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6"/>
  <workbookPr/>
  <mc:AlternateContent xmlns:mc="http://schemas.openxmlformats.org/markup-compatibility/2006">
    <mc:Choice Requires="x15">
      <x15ac:absPath xmlns:x15ac="http://schemas.microsoft.com/office/spreadsheetml/2010/11/ac" url="C:\Users\petr.topic\Desktop\V E Ř E J N É Z A K Á Z K Y\2022\_V Režimu zákona\Rekonstrukce bytového domu Vítězná\ZD červen\Slepé výkazy výměr\"/>
    </mc:Choice>
  </mc:AlternateContent>
  <xr:revisionPtr revIDLastSave="0" documentId="8_{E8310F9D-403E-4462-86E7-7643668B1C82}" xr6:coauthVersionLast="36" xr6:coauthVersionMax="36" xr10:uidLastSave="{00000000-0000-0000-0000-000000000000}"/>
  <bookViews>
    <workbookView xWindow="0" yWindow="0" windowWidth="28800" windowHeight="12225" firstSheet="2" activeTab="6" xr2:uid="{00000000-000D-0000-FFFF-FFFF00000000}"/>
  </bookViews>
  <sheets>
    <sheet name="Rekapitulace stavby" sheetId="1" r:id="rId1"/>
    <sheet name="SO-01 - Architektonicko s..." sheetId="2" r:id="rId2"/>
    <sheet name="SO-02 - Rekonstrukce domo..." sheetId="3" r:id="rId3"/>
    <sheet name="SO-03 - Provizorní schodiště" sheetId="4" r:id="rId4"/>
    <sheet name="VRN - Vedlejší rozpočtové..." sheetId="5" r:id="rId5"/>
    <sheet name="Seznam figur" sheetId="6" r:id="rId6"/>
    <sheet name="Pokyny pro vyplnění" sheetId="7" r:id="rId7"/>
  </sheets>
  <definedNames>
    <definedName name="_xlnm._FilterDatabase" localSheetId="1" hidden="1">'SO-01 - Architektonicko s...'!$C$105:$K$1389</definedName>
    <definedName name="_xlnm._FilterDatabase" localSheetId="2" hidden="1">'SO-02 - Rekonstrukce domo...'!$C$90:$K$363</definedName>
    <definedName name="_xlnm._FilterDatabase" localSheetId="3" hidden="1">'SO-03 - Provizorní schodiště'!$C$78:$K$104</definedName>
    <definedName name="_xlnm._FilterDatabase" localSheetId="4" hidden="1">'VRN - Vedlejší rozpočtové...'!$C$83:$K$102</definedName>
    <definedName name="_xlnm.Print_Titles" localSheetId="0">'Rekapitulace stavby'!$52:$52</definedName>
    <definedName name="_xlnm.Print_Titles" localSheetId="5">'Seznam figur'!$9:$9</definedName>
    <definedName name="_xlnm.Print_Titles" localSheetId="1">'SO-01 - Architektonicko s...'!$105:$105</definedName>
    <definedName name="_xlnm.Print_Titles" localSheetId="2">'SO-02 - Rekonstrukce domo...'!$90:$90</definedName>
    <definedName name="_xlnm.Print_Titles" localSheetId="3">'SO-03 - Provizorní schodiště'!$78:$78</definedName>
    <definedName name="_xlnm.Print_Titles" localSheetId="4">'VRN - Vedlejší rozpočtové...'!$83:$83</definedName>
    <definedName name="_xlnm.Print_Area" localSheetId="6">'Pokyny pro vyplnění'!$B$2:$K$71,'Pokyny pro vyplnění'!$B$74:$K$118,'Pokyny pro vyplnění'!$B$121:$K$190,'Pokyny pro vyplnění'!$B$198:$K$218</definedName>
    <definedName name="_xlnm.Print_Area" localSheetId="0">'Rekapitulace stavby'!$D$4:$AO$36,'Rekapitulace stavby'!$C$42:$AQ$59</definedName>
    <definedName name="_xlnm.Print_Area" localSheetId="5">'Seznam figur'!$C$4:$G$263</definedName>
    <definedName name="_xlnm.Print_Area" localSheetId="1">'SO-01 - Architektonicko s...'!$C$4:$J$39,'SO-01 - Architektonicko s...'!$C$45:$J$87,'SO-01 - Architektonicko s...'!$C$93:$K$1389</definedName>
    <definedName name="_xlnm.Print_Area" localSheetId="2">'SO-02 - Rekonstrukce domo...'!$C$4:$J$39,'SO-02 - Rekonstrukce domo...'!$C$45:$J$72,'SO-02 - Rekonstrukce domo...'!$C$78:$K$363</definedName>
    <definedName name="_xlnm.Print_Area" localSheetId="3">'SO-03 - Provizorní schodiště'!$C$4:$J$39,'SO-03 - Provizorní schodiště'!$C$45:$J$60,'SO-03 - Provizorní schodiště'!$C$66:$K$104</definedName>
    <definedName name="_xlnm.Print_Area" localSheetId="4">'VRN - Vedlejší rozpočtové...'!$C$4:$J$39,'VRN - Vedlejší rozpočtové...'!$C$45:$J$65,'VRN - Vedlejší rozpočtové...'!$C$71:$K$102</definedName>
  </definedNames>
  <calcPr calcId="191029"/>
</workbook>
</file>

<file path=xl/calcChain.xml><?xml version="1.0" encoding="utf-8"?>
<calcChain xmlns="http://schemas.openxmlformats.org/spreadsheetml/2006/main">
  <c r="D7" i="6" l="1"/>
  <c r="J37" i="5"/>
  <c r="J36" i="5"/>
  <c r="AY58" i="1"/>
  <c r="J35" i="5"/>
  <c r="AX58" i="1"/>
  <c r="BI102" i="5"/>
  <c r="BH102" i="5"/>
  <c r="BG102" i="5"/>
  <c r="BE102" i="5"/>
  <c r="T102" i="5"/>
  <c r="T101" i="5" s="1"/>
  <c r="R102" i="5"/>
  <c r="R101" i="5" s="1"/>
  <c r="P102" i="5"/>
  <c r="P101" i="5" s="1"/>
  <c r="BI100" i="5"/>
  <c r="BH100" i="5"/>
  <c r="BG100" i="5"/>
  <c r="BE100" i="5"/>
  <c r="T100" i="5"/>
  <c r="R100" i="5"/>
  <c r="P100" i="5"/>
  <c r="BI99" i="5"/>
  <c r="BH99" i="5"/>
  <c r="BG99" i="5"/>
  <c r="BE99" i="5"/>
  <c r="T99" i="5"/>
  <c r="R99" i="5"/>
  <c r="P99" i="5"/>
  <c r="BI97" i="5"/>
  <c r="BH97" i="5"/>
  <c r="BG97" i="5"/>
  <c r="BE97" i="5"/>
  <c r="T97" i="5"/>
  <c r="R97" i="5"/>
  <c r="P97" i="5"/>
  <c r="BI96" i="5"/>
  <c r="BH96" i="5"/>
  <c r="BG96" i="5"/>
  <c r="BE96" i="5"/>
  <c r="T96" i="5"/>
  <c r="R96" i="5"/>
  <c r="P96" i="5"/>
  <c r="BI95" i="5"/>
  <c r="BH95" i="5"/>
  <c r="BG95" i="5"/>
  <c r="BE95" i="5"/>
  <c r="T95" i="5"/>
  <c r="R95" i="5"/>
  <c r="P95" i="5"/>
  <c r="BI94" i="5"/>
  <c r="BH94" i="5"/>
  <c r="BG94" i="5"/>
  <c r="BE94" i="5"/>
  <c r="T94" i="5"/>
  <c r="R94" i="5"/>
  <c r="P94" i="5"/>
  <c r="BI93" i="5"/>
  <c r="BH93" i="5"/>
  <c r="BG93" i="5"/>
  <c r="BE93" i="5"/>
  <c r="T93" i="5"/>
  <c r="R93" i="5"/>
  <c r="P93" i="5"/>
  <c r="BI92" i="5"/>
  <c r="BH92" i="5"/>
  <c r="BG92" i="5"/>
  <c r="BE92" i="5"/>
  <c r="T92" i="5"/>
  <c r="R92" i="5"/>
  <c r="P92" i="5"/>
  <c r="BI91" i="5"/>
  <c r="BH91" i="5"/>
  <c r="BG91" i="5"/>
  <c r="BE91" i="5"/>
  <c r="T91" i="5"/>
  <c r="R91" i="5"/>
  <c r="P91" i="5"/>
  <c r="BI90" i="5"/>
  <c r="BH90" i="5"/>
  <c r="BG90" i="5"/>
  <c r="BE90" i="5"/>
  <c r="T90" i="5"/>
  <c r="R90" i="5"/>
  <c r="P90" i="5"/>
  <c r="BI88" i="5"/>
  <c r="BH88" i="5"/>
  <c r="BG88" i="5"/>
  <c r="BE88" i="5"/>
  <c r="T88" i="5"/>
  <c r="R88" i="5"/>
  <c r="P88" i="5"/>
  <c r="BI87" i="5"/>
  <c r="BH87" i="5"/>
  <c r="BG87" i="5"/>
  <c r="BE87" i="5"/>
  <c r="T87" i="5"/>
  <c r="R87" i="5"/>
  <c r="P87" i="5"/>
  <c r="J81" i="5"/>
  <c r="J80" i="5"/>
  <c r="F80" i="5"/>
  <c r="F78" i="5"/>
  <c r="E76" i="5"/>
  <c r="J55" i="5"/>
  <c r="J54" i="5"/>
  <c r="F54" i="5"/>
  <c r="F52" i="5"/>
  <c r="E50" i="5"/>
  <c r="J18" i="5"/>
  <c r="E18" i="5"/>
  <c r="F81" i="5"/>
  <c r="J17" i="5"/>
  <c r="J12" i="5"/>
  <c r="J52" i="5" s="1"/>
  <c r="E7" i="5"/>
  <c r="E48" i="5" s="1"/>
  <c r="J37" i="4"/>
  <c r="J36" i="4"/>
  <c r="AY57" i="1" s="1"/>
  <c r="J35" i="4"/>
  <c r="AX57" i="1"/>
  <c r="BI104" i="4"/>
  <c r="BH104" i="4"/>
  <c r="BG104" i="4"/>
  <c r="BE104" i="4"/>
  <c r="T104" i="4"/>
  <c r="R104" i="4"/>
  <c r="P104" i="4"/>
  <c r="BI100" i="4"/>
  <c r="BH100" i="4"/>
  <c r="BG100" i="4"/>
  <c r="BE100" i="4"/>
  <c r="T100" i="4"/>
  <c r="R100" i="4"/>
  <c r="P100" i="4"/>
  <c r="BI96" i="4"/>
  <c r="BH96" i="4"/>
  <c r="BG96" i="4"/>
  <c r="BE96" i="4"/>
  <c r="T96" i="4"/>
  <c r="R96" i="4"/>
  <c r="P96" i="4"/>
  <c r="BI92" i="4"/>
  <c r="BH92" i="4"/>
  <c r="BG92" i="4"/>
  <c r="BE92" i="4"/>
  <c r="T92" i="4"/>
  <c r="R92" i="4"/>
  <c r="P92" i="4"/>
  <c r="BI88" i="4"/>
  <c r="BH88" i="4"/>
  <c r="BG88" i="4"/>
  <c r="BE88" i="4"/>
  <c r="T88" i="4"/>
  <c r="R88" i="4"/>
  <c r="P88" i="4"/>
  <c r="BI84" i="4"/>
  <c r="BH84" i="4"/>
  <c r="BG84" i="4"/>
  <c r="BE84" i="4"/>
  <c r="T84" i="4"/>
  <c r="R84" i="4"/>
  <c r="P84" i="4"/>
  <c r="BI80" i="4"/>
  <c r="BH80" i="4"/>
  <c r="BG80" i="4"/>
  <c r="BE80" i="4"/>
  <c r="T80" i="4"/>
  <c r="R80" i="4"/>
  <c r="P80" i="4"/>
  <c r="J76" i="4"/>
  <c r="J75" i="4"/>
  <c r="F75" i="4"/>
  <c r="F73" i="4"/>
  <c r="E71" i="4"/>
  <c r="J55" i="4"/>
  <c r="J54" i="4"/>
  <c r="F54" i="4"/>
  <c r="F52" i="4"/>
  <c r="E50" i="4"/>
  <c r="J18" i="4"/>
  <c r="E18" i="4"/>
  <c r="F76" i="4"/>
  <c r="J17" i="4"/>
  <c r="J12" i="4"/>
  <c r="J73" i="4" s="1"/>
  <c r="E7" i="4"/>
  <c r="E69" i="4" s="1"/>
  <c r="J37" i="3"/>
  <c r="J36" i="3"/>
  <c r="AY56" i="1" s="1"/>
  <c r="J35" i="3"/>
  <c r="AX56" i="1"/>
  <c r="BI363" i="3"/>
  <c r="BH363" i="3"/>
  <c r="BG363" i="3"/>
  <c r="BE363" i="3"/>
  <c r="T363" i="3"/>
  <c r="R363" i="3"/>
  <c r="P363" i="3"/>
  <c r="BI358" i="3"/>
  <c r="BH358" i="3"/>
  <c r="BG358" i="3"/>
  <c r="BE358" i="3"/>
  <c r="T358" i="3"/>
  <c r="R358" i="3"/>
  <c r="P358" i="3"/>
  <c r="BI357" i="3"/>
  <c r="BH357" i="3"/>
  <c r="BG357" i="3"/>
  <c r="BE357" i="3"/>
  <c r="T357" i="3"/>
  <c r="R357" i="3"/>
  <c r="P357" i="3"/>
  <c r="BI355" i="3"/>
  <c r="BH355" i="3"/>
  <c r="BG355" i="3"/>
  <c r="BE355" i="3"/>
  <c r="T355" i="3"/>
  <c r="R355" i="3"/>
  <c r="P355" i="3"/>
  <c r="BI354" i="3"/>
  <c r="BH354" i="3"/>
  <c r="BG354" i="3"/>
  <c r="BE354" i="3"/>
  <c r="T354" i="3"/>
  <c r="R354" i="3"/>
  <c r="P354" i="3"/>
  <c r="BI353" i="3"/>
  <c r="BH353" i="3"/>
  <c r="BG353" i="3"/>
  <c r="BE353" i="3"/>
  <c r="T353" i="3"/>
  <c r="R353" i="3"/>
  <c r="P353" i="3"/>
  <c r="BI352" i="3"/>
  <c r="BH352" i="3"/>
  <c r="BG352" i="3"/>
  <c r="BE352" i="3"/>
  <c r="T352" i="3"/>
  <c r="R352" i="3"/>
  <c r="P352" i="3"/>
  <c r="BI351" i="3"/>
  <c r="BH351" i="3"/>
  <c r="BG351" i="3"/>
  <c r="BE351" i="3"/>
  <c r="T351" i="3"/>
  <c r="R351" i="3"/>
  <c r="P351" i="3"/>
  <c r="BI350" i="3"/>
  <c r="BH350" i="3"/>
  <c r="BG350" i="3"/>
  <c r="BE350" i="3"/>
  <c r="T350" i="3"/>
  <c r="R350" i="3"/>
  <c r="P350" i="3"/>
  <c r="BI349" i="3"/>
  <c r="BH349" i="3"/>
  <c r="BG349" i="3"/>
  <c r="BE349" i="3"/>
  <c r="T349" i="3"/>
  <c r="R349" i="3"/>
  <c r="P349" i="3"/>
  <c r="BI348" i="3"/>
  <c r="BH348" i="3"/>
  <c r="BG348" i="3"/>
  <c r="BE348" i="3"/>
  <c r="T348" i="3"/>
  <c r="R348" i="3"/>
  <c r="P348" i="3"/>
  <c r="BI347" i="3"/>
  <c r="BH347" i="3"/>
  <c r="BG347" i="3"/>
  <c r="BE347" i="3"/>
  <c r="T347" i="3"/>
  <c r="R347" i="3"/>
  <c r="P347" i="3"/>
  <c r="BI346" i="3"/>
  <c r="BH346" i="3"/>
  <c r="BG346" i="3"/>
  <c r="BE346" i="3"/>
  <c r="T346" i="3"/>
  <c r="R346" i="3"/>
  <c r="P346" i="3"/>
  <c r="BI345" i="3"/>
  <c r="BH345" i="3"/>
  <c r="BG345" i="3"/>
  <c r="BE345" i="3"/>
  <c r="T345" i="3"/>
  <c r="R345" i="3"/>
  <c r="P345" i="3"/>
  <c r="BI344" i="3"/>
  <c r="BH344" i="3"/>
  <c r="BG344" i="3"/>
  <c r="BE344" i="3"/>
  <c r="T344" i="3"/>
  <c r="R344" i="3"/>
  <c r="P344" i="3"/>
  <c r="BI343" i="3"/>
  <c r="BH343" i="3"/>
  <c r="BG343" i="3"/>
  <c r="BE343" i="3"/>
  <c r="T343" i="3"/>
  <c r="R343" i="3"/>
  <c r="P343" i="3"/>
  <c r="BI342" i="3"/>
  <c r="BH342" i="3"/>
  <c r="BG342" i="3"/>
  <c r="BE342" i="3"/>
  <c r="T342" i="3"/>
  <c r="R342" i="3"/>
  <c r="P342" i="3"/>
  <c r="BI341" i="3"/>
  <c r="BH341" i="3"/>
  <c r="BG341" i="3"/>
  <c r="BE341" i="3"/>
  <c r="T341" i="3"/>
  <c r="R341" i="3"/>
  <c r="P341" i="3"/>
  <c r="BI340" i="3"/>
  <c r="BH340" i="3"/>
  <c r="BG340" i="3"/>
  <c r="BE340" i="3"/>
  <c r="T340" i="3"/>
  <c r="R340" i="3"/>
  <c r="P340" i="3"/>
  <c r="BI337" i="3"/>
  <c r="BH337" i="3"/>
  <c r="BG337" i="3"/>
  <c r="BE337" i="3"/>
  <c r="T337" i="3"/>
  <c r="R337" i="3"/>
  <c r="P337" i="3"/>
  <c r="BI336" i="3"/>
  <c r="BH336" i="3"/>
  <c r="BG336" i="3"/>
  <c r="BE336" i="3"/>
  <c r="T336" i="3"/>
  <c r="R336" i="3"/>
  <c r="P336" i="3"/>
  <c r="BI334" i="3"/>
  <c r="BH334" i="3"/>
  <c r="BG334" i="3"/>
  <c r="BE334" i="3"/>
  <c r="T334" i="3"/>
  <c r="R334" i="3"/>
  <c r="P334" i="3"/>
  <c r="BI333" i="3"/>
  <c r="BH333" i="3"/>
  <c r="BG333" i="3"/>
  <c r="BE333" i="3"/>
  <c r="T333" i="3"/>
  <c r="R333" i="3"/>
  <c r="P333" i="3"/>
  <c r="BI332" i="3"/>
  <c r="BH332" i="3"/>
  <c r="BG332" i="3"/>
  <c r="BE332" i="3"/>
  <c r="T332" i="3"/>
  <c r="R332" i="3"/>
  <c r="P332" i="3"/>
  <c r="BI328" i="3"/>
  <c r="BH328" i="3"/>
  <c r="BG328" i="3"/>
  <c r="BE328" i="3"/>
  <c r="T328" i="3"/>
  <c r="R328" i="3"/>
  <c r="P328" i="3"/>
  <c r="BI327" i="3"/>
  <c r="BH327" i="3"/>
  <c r="BG327" i="3"/>
  <c r="BE327" i="3"/>
  <c r="T327" i="3"/>
  <c r="R327" i="3"/>
  <c r="P327" i="3"/>
  <c r="BI323" i="3"/>
  <c r="BH323" i="3"/>
  <c r="BG323" i="3"/>
  <c r="BE323" i="3"/>
  <c r="T323" i="3"/>
  <c r="R323" i="3"/>
  <c r="P323" i="3"/>
  <c r="BI322" i="3"/>
  <c r="BH322" i="3"/>
  <c r="BG322" i="3"/>
  <c r="BE322" i="3"/>
  <c r="T322" i="3"/>
  <c r="R322" i="3"/>
  <c r="P322" i="3"/>
  <c r="BI320" i="3"/>
  <c r="BH320" i="3"/>
  <c r="BG320" i="3"/>
  <c r="BE320" i="3"/>
  <c r="T320" i="3"/>
  <c r="R320" i="3"/>
  <c r="P320" i="3"/>
  <c r="BI319" i="3"/>
  <c r="BH319" i="3"/>
  <c r="BG319" i="3"/>
  <c r="BE319" i="3"/>
  <c r="T319" i="3"/>
  <c r="R319" i="3"/>
  <c r="P319" i="3"/>
  <c r="BI317" i="3"/>
  <c r="BH317" i="3"/>
  <c r="BG317" i="3"/>
  <c r="BE317" i="3"/>
  <c r="T317" i="3"/>
  <c r="R317" i="3"/>
  <c r="P317" i="3"/>
  <c r="BI316" i="3"/>
  <c r="BH316" i="3"/>
  <c r="BG316" i="3"/>
  <c r="BE316" i="3"/>
  <c r="T316" i="3"/>
  <c r="R316" i="3"/>
  <c r="P316" i="3"/>
  <c r="BI315" i="3"/>
  <c r="BH315" i="3"/>
  <c r="BG315" i="3"/>
  <c r="BE315" i="3"/>
  <c r="T315" i="3"/>
  <c r="R315" i="3"/>
  <c r="P315" i="3"/>
  <c r="BI314" i="3"/>
  <c r="BH314" i="3"/>
  <c r="BG314" i="3"/>
  <c r="BE314" i="3"/>
  <c r="T314" i="3"/>
  <c r="R314" i="3"/>
  <c r="P314" i="3"/>
  <c r="BI313" i="3"/>
  <c r="BH313" i="3"/>
  <c r="BG313" i="3"/>
  <c r="BE313" i="3"/>
  <c r="T313" i="3"/>
  <c r="R313" i="3"/>
  <c r="P313" i="3"/>
  <c r="BI312" i="3"/>
  <c r="BH312" i="3"/>
  <c r="BG312" i="3"/>
  <c r="BE312" i="3"/>
  <c r="T312" i="3"/>
  <c r="R312" i="3"/>
  <c r="P312" i="3"/>
  <c r="BI311" i="3"/>
  <c r="BH311" i="3"/>
  <c r="BG311" i="3"/>
  <c r="BE311" i="3"/>
  <c r="T311" i="3"/>
  <c r="R311" i="3"/>
  <c r="P311" i="3"/>
  <c r="BI310" i="3"/>
  <c r="BH310" i="3"/>
  <c r="BG310" i="3"/>
  <c r="BE310" i="3"/>
  <c r="T310" i="3"/>
  <c r="R310" i="3"/>
  <c r="P310" i="3"/>
  <c r="BI309" i="3"/>
  <c r="BH309" i="3"/>
  <c r="BG309" i="3"/>
  <c r="BE309" i="3"/>
  <c r="T309" i="3"/>
  <c r="R309" i="3"/>
  <c r="P309" i="3"/>
  <c r="BI308" i="3"/>
  <c r="BH308" i="3"/>
  <c r="BG308" i="3"/>
  <c r="BE308" i="3"/>
  <c r="T308" i="3"/>
  <c r="R308" i="3"/>
  <c r="P308" i="3"/>
  <c r="BI307" i="3"/>
  <c r="BH307" i="3"/>
  <c r="BG307" i="3"/>
  <c r="BE307" i="3"/>
  <c r="T307" i="3"/>
  <c r="R307" i="3"/>
  <c r="P307" i="3"/>
  <c r="BI306" i="3"/>
  <c r="BH306" i="3"/>
  <c r="BG306" i="3"/>
  <c r="BE306" i="3"/>
  <c r="T306" i="3"/>
  <c r="R306" i="3"/>
  <c r="P306" i="3"/>
  <c r="BI304" i="3"/>
  <c r="BH304" i="3"/>
  <c r="BG304" i="3"/>
  <c r="BE304" i="3"/>
  <c r="T304" i="3"/>
  <c r="R304" i="3"/>
  <c r="P304" i="3"/>
  <c r="BI302" i="3"/>
  <c r="BH302" i="3"/>
  <c r="BG302" i="3"/>
  <c r="BE302" i="3"/>
  <c r="T302" i="3"/>
  <c r="R302" i="3"/>
  <c r="P302" i="3"/>
  <c r="BI301" i="3"/>
  <c r="BH301" i="3"/>
  <c r="BG301" i="3"/>
  <c r="BE301" i="3"/>
  <c r="T301" i="3"/>
  <c r="R301" i="3"/>
  <c r="P301" i="3"/>
  <c r="BI300" i="3"/>
  <c r="BH300" i="3"/>
  <c r="BG300" i="3"/>
  <c r="BE300" i="3"/>
  <c r="T300" i="3"/>
  <c r="R300" i="3"/>
  <c r="P300" i="3"/>
  <c r="BI299" i="3"/>
  <c r="BH299" i="3"/>
  <c r="BG299" i="3"/>
  <c r="BE299" i="3"/>
  <c r="T299" i="3"/>
  <c r="R299" i="3"/>
  <c r="P299" i="3"/>
  <c r="BI298" i="3"/>
  <c r="BH298" i="3"/>
  <c r="BG298" i="3"/>
  <c r="BE298" i="3"/>
  <c r="T298" i="3"/>
  <c r="R298" i="3"/>
  <c r="P298" i="3"/>
  <c r="BI296" i="3"/>
  <c r="BH296" i="3"/>
  <c r="BG296" i="3"/>
  <c r="BE296" i="3"/>
  <c r="T296" i="3"/>
  <c r="R296" i="3"/>
  <c r="P296" i="3"/>
  <c r="BI294" i="3"/>
  <c r="BH294" i="3"/>
  <c r="BG294" i="3"/>
  <c r="BE294" i="3"/>
  <c r="T294" i="3"/>
  <c r="R294" i="3"/>
  <c r="P294" i="3"/>
  <c r="BI292" i="3"/>
  <c r="BH292" i="3"/>
  <c r="BG292" i="3"/>
  <c r="BE292" i="3"/>
  <c r="T292" i="3"/>
  <c r="R292" i="3"/>
  <c r="P292" i="3"/>
  <c r="BI291" i="3"/>
  <c r="BH291" i="3"/>
  <c r="BG291" i="3"/>
  <c r="BE291" i="3"/>
  <c r="T291" i="3"/>
  <c r="R291" i="3"/>
  <c r="P291" i="3"/>
  <c r="BI290" i="3"/>
  <c r="BH290" i="3"/>
  <c r="BG290" i="3"/>
  <c r="BE290" i="3"/>
  <c r="T290" i="3"/>
  <c r="R290" i="3"/>
  <c r="P290" i="3"/>
  <c r="BI286" i="3"/>
  <c r="BH286" i="3"/>
  <c r="BG286" i="3"/>
  <c r="BE286" i="3"/>
  <c r="T286" i="3"/>
  <c r="R286" i="3"/>
  <c r="P286" i="3"/>
  <c r="BI285" i="3"/>
  <c r="BH285" i="3"/>
  <c r="BG285" i="3"/>
  <c r="BE285" i="3"/>
  <c r="T285" i="3"/>
  <c r="R285" i="3"/>
  <c r="P285" i="3"/>
  <c r="BI281" i="3"/>
  <c r="BH281" i="3"/>
  <c r="BG281" i="3"/>
  <c r="BE281" i="3"/>
  <c r="T281" i="3"/>
  <c r="R281" i="3"/>
  <c r="P281" i="3"/>
  <c r="BI280" i="3"/>
  <c r="BH280" i="3"/>
  <c r="BG280" i="3"/>
  <c r="BE280" i="3"/>
  <c r="T280" i="3"/>
  <c r="R280" i="3"/>
  <c r="P280" i="3"/>
  <c r="BI278" i="3"/>
  <c r="BH278" i="3"/>
  <c r="BG278" i="3"/>
  <c r="BE278" i="3"/>
  <c r="T278" i="3"/>
  <c r="R278" i="3"/>
  <c r="P278" i="3"/>
  <c r="BI277" i="3"/>
  <c r="BH277" i="3"/>
  <c r="BG277" i="3"/>
  <c r="BE277" i="3"/>
  <c r="T277" i="3"/>
  <c r="R277" i="3"/>
  <c r="P277" i="3"/>
  <c r="BI275" i="3"/>
  <c r="BH275" i="3"/>
  <c r="BG275" i="3"/>
  <c r="BE275" i="3"/>
  <c r="T275" i="3"/>
  <c r="R275" i="3"/>
  <c r="P275" i="3"/>
  <c r="BI274" i="3"/>
  <c r="BH274" i="3"/>
  <c r="BG274" i="3"/>
  <c r="BE274" i="3"/>
  <c r="T274" i="3"/>
  <c r="R274" i="3"/>
  <c r="P274" i="3"/>
  <c r="BI272" i="3"/>
  <c r="BH272" i="3"/>
  <c r="BG272" i="3"/>
  <c r="BE272" i="3"/>
  <c r="T272" i="3"/>
  <c r="R272" i="3"/>
  <c r="P272" i="3"/>
  <c r="BI270" i="3"/>
  <c r="BH270" i="3"/>
  <c r="BG270" i="3"/>
  <c r="BE270" i="3"/>
  <c r="T270" i="3"/>
  <c r="R270" i="3"/>
  <c r="P270" i="3"/>
  <c r="BI268" i="3"/>
  <c r="BH268" i="3"/>
  <c r="BG268" i="3"/>
  <c r="BE268" i="3"/>
  <c r="T268" i="3"/>
  <c r="R268" i="3"/>
  <c r="P268" i="3"/>
  <c r="BI267" i="3"/>
  <c r="BH267" i="3"/>
  <c r="BG267" i="3"/>
  <c r="BE267" i="3"/>
  <c r="T267" i="3"/>
  <c r="R267" i="3"/>
  <c r="P267" i="3"/>
  <c r="BI265" i="3"/>
  <c r="BH265" i="3"/>
  <c r="BG265" i="3"/>
  <c r="BE265" i="3"/>
  <c r="T265" i="3"/>
  <c r="R265" i="3"/>
  <c r="P265" i="3"/>
  <c r="BI264" i="3"/>
  <c r="BH264" i="3"/>
  <c r="BG264" i="3"/>
  <c r="BE264" i="3"/>
  <c r="T264" i="3"/>
  <c r="R264" i="3"/>
  <c r="P264" i="3"/>
  <c r="BI263" i="3"/>
  <c r="BH263" i="3"/>
  <c r="BG263" i="3"/>
  <c r="BE263" i="3"/>
  <c r="T263" i="3"/>
  <c r="R263" i="3"/>
  <c r="P263" i="3"/>
  <c r="BI259" i="3"/>
  <c r="BH259" i="3"/>
  <c r="BG259" i="3"/>
  <c r="BE259" i="3"/>
  <c r="T259" i="3"/>
  <c r="R259" i="3"/>
  <c r="P259" i="3"/>
  <c r="BI258" i="3"/>
  <c r="BH258" i="3"/>
  <c r="BG258" i="3"/>
  <c r="BE258" i="3"/>
  <c r="T258" i="3"/>
  <c r="R258" i="3"/>
  <c r="P258" i="3"/>
  <c r="BI256" i="3"/>
  <c r="BH256" i="3"/>
  <c r="BG256" i="3"/>
  <c r="BE256" i="3"/>
  <c r="T256" i="3"/>
  <c r="R256" i="3"/>
  <c r="P256" i="3"/>
  <c r="BI254" i="3"/>
  <c r="BH254" i="3"/>
  <c r="BG254" i="3"/>
  <c r="BE254" i="3"/>
  <c r="T254" i="3"/>
  <c r="R254" i="3"/>
  <c r="P254" i="3"/>
  <c r="BI252" i="3"/>
  <c r="BH252" i="3"/>
  <c r="BG252" i="3"/>
  <c r="BE252" i="3"/>
  <c r="T252" i="3"/>
  <c r="R252" i="3"/>
  <c r="P252" i="3"/>
  <c r="BI250" i="3"/>
  <c r="BH250" i="3"/>
  <c r="BG250" i="3"/>
  <c r="BE250" i="3"/>
  <c r="T250" i="3"/>
  <c r="R250" i="3"/>
  <c r="P250" i="3"/>
  <c r="BI247" i="3"/>
  <c r="BH247" i="3"/>
  <c r="BG247" i="3"/>
  <c r="BE247" i="3"/>
  <c r="T247" i="3"/>
  <c r="R247" i="3"/>
  <c r="P247" i="3"/>
  <c r="BI245" i="3"/>
  <c r="BH245" i="3"/>
  <c r="BG245" i="3"/>
  <c r="BE245" i="3"/>
  <c r="T245" i="3"/>
  <c r="R245" i="3"/>
  <c r="P245" i="3"/>
  <c r="BI244" i="3"/>
  <c r="BH244" i="3"/>
  <c r="BG244" i="3"/>
  <c r="BE244" i="3"/>
  <c r="T244" i="3"/>
  <c r="R244" i="3"/>
  <c r="P244" i="3"/>
  <c r="BI242" i="3"/>
  <c r="BH242" i="3"/>
  <c r="BG242" i="3"/>
  <c r="BE242" i="3"/>
  <c r="T242" i="3"/>
  <c r="R242" i="3"/>
  <c r="P242" i="3"/>
  <c r="BI240" i="3"/>
  <c r="BH240" i="3"/>
  <c r="BG240" i="3"/>
  <c r="BE240" i="3"/>
  <c r="T240" i="3"/>
  <c r="R240" i="3"/>
  <c r="P240" i="3"/>
  <c r="BI238" i="3"/>
  <c r="BH238" i="3"/>
  <c r="BG238" i="3"/>
  <c r="BE238" i="3"/>
  <c r="T238" i="3"/>
  <c r="R238" i="3"/>
  <c r="P238" i="3"/>
  <c r="BI237" i="3"/>
  <c r="BH237" i="3"/>
  <c r="BG237" i="3"/>
  <c r="BE237" i="3"/>
  <c r="T237" i="3"/>
  <c r="R237" i="3"/>
  <c r="P237" i="3"/>
  <c r="BI235" i="3"/>
  <c r="BH235" i="3"/>
  <c r="BG235" i="3"/>
  <c r="BE235" i="3"/>
  <c r="T235" i="3"/>
  <c r="R235" i="3"/>
  <c r="P235" i="3"/>
  <c r="BI234" i="3"/>
  <c r="BH234" i="3"/>
  <c r="BG234" i="3"/>
  <c r="BE234" i="3"/>
  <c r="T234" i="3"/>
  <c r="R234" i="3"/>
  <c r="P234" i="3"/>
  <c r="BI233" i="3"/>
  <c r="BH233" i="3"/>
  <c r="BG233" i="3"/>
  <c r="BE233" i="3"/>
  <c r="T233" i="3"/>
  <c r="R233" i="3"/>
  <c r="P233" i="3"/>
  <c r="BI231" i="3"/>
  <c r="BH231" i="3"/>
  <c r="BG231" i="3"/>
  <c r="BE231" i="3"/>
  <c r="T231" i="3"/>
  <c r="R231" i="3"/>
  <c r="P231" i="3"/>
  <c r="BI229" i="3"/>
  <c r="BH229" i="3"/>
  <c r="BG229" i="3"/>
  <c r="BE229" i="3"/>
  <c r="T229" i="3"/>
  <c r="R229" i="3"/>
  <c r="P229" i="3"/>
  <c r="BI227" i="3"/>
  <c r="BH227" i="3"/>
  <c r="BG227" i="3"/>
  <c r="BE227" i="3"/>
  <c r="T227" i="3"/>
  <c r="R227" i="3"/>
  <c r="P227" i="3"/>
  <c r="BI225" i="3"/>
  <c r="BH225" i="3"/>
  <c r="BG225" i="3"/>
  <c r="BE225" i="3"/>
  <c r="T225" i="3"/>
  <c r="R225" i="3"/>
  <c r="P225" i="3"/>
  <c r="BI223" i="3"/>
  <c r="BH223" i="3"/>
  <c r="BG223" i="3"/>
  <c r="BE223" i="3"/>
  <c r="T223" i="3"/>
  <c r="R223" i="3"/>
  <c r="P223" i="3"/>
  <c r="BI221" i="3"/>
  <c r="BH221" i="3"/>
  <c r="BG221" i="3"/>
  <c r="BE221" i="3"/>
  <c r="T221" i="3"/>
  <c r="R221" i="3"/>
  <c r="P221" i="3"/>
  <c r="BI219" i="3"/>
  <c r="BH219" i="3"/>
  <c r="BG219" i="3"/>
  <c r="BE219" i="3"/>
  <c r="T219" i="3"/>
  <c r="R219" i="3"/>
  <c r="P219" i="3"/>
  <c r="BI215" i="3"/>
  <c r="BH215" i="3"/>
  <c r="BG215" i="3"/>
  <c r="BE215" i="3"/>
  <c r="T215" i="3"/>
  <c r="R215" i="3"/>
  <c r="P215" i="3"/>
  <c r="BI214" i="3"/>
  <c r="BH214" i="3"/>
  <c r="BG214" i="3"/>
  <c r="BE214" i="3"/>
  <c r="T214" i="3"/>
  <c r="R214" i="3"/>
  <c r="P214" i="3"/>
  <c r="BI213" i="3"/>
  <c r="BH213" i="3"/>
  <c r="BG213" i="3"/>
  <c r="BE213" i="3"/>
  <c r="T213" i="3"/>
  <c r="R213" i="3"/>
  <c r="P213" i="3"/>
  <c r="BI212" i="3"/>
  <c r="BH212" i="3"/>
  <c r="BG212" i="3"/>
  <c r="BE212" i="3"/>
  <c r="T212" i="3"/>
  <c r="R212" i="3"/>
  <c r="P212" i="3"/>
  <c r="BI211" i="3"/>
  <c r="BH211" i="3"/>
  <c r="BG211" i="3"/>
  <c r="BE211" i="3"/>
  <c r="T211" i="3"/>
  <c r="R211" i="3"/>
  <c r="P211" i="3"/>
  <c r="BI210" i="3"/>
  <c r="BH210" i="3"/>
  <c r="BG210" i="3"/>
  <c r="BE210" i="3"/>
  <c r="T210" i="3"/>
  <c r="R210" i="3"/>
  <c r="P210" i="3"/>
  <c r="BI209" i="3"/>
  <c r="BH209" i="3"/>
  <c r="BG209" i="3"/>
  <c r="BE209" i="3"/>
  <c r="T209" i="3"/>
  <c r="R209" i="3"/>
  <c r="P209" i="3"/>
  <c r="BI208" i="3"/>
  <c r="BH208" i="3"/>
  <c r="BG208" i="3"/>
  <c r="BE208" i="3"/>
  <c r="T208" i="3"/>
  <c r="R208" i="3"/>
  <c r="P208" i="3"/>
  <c r="BI207" i="3"/>
  <c r="BH207" i="3"/>
  <c r="BG207" i="3"/>
  <c r="BE207" i="3"/>
  <c r="T207" i="3"/>
  <c r="R207" i="3"/>
  <c r="P207" i="3"/>
  <c r="BI206" i="3"/>
  <c r="BH206" i="3"/>
  <c r="BG206" i="3"/>
  <c r="BE206" i="3"/>
  <c r="T206" i="3"/>
  <c r="R206" i="3"/>
  <c r="P206" i="3"/>
  <c r="BI204" i="3"/>
  <c r="BH204" i="3"/>
  <c r="BG204" i="3"/>
  <c r="BE204" i="3"/>
  <c r="T204" i="3"/>
  <c r="R204" i="3"/>
  <c r="P204" i="3"/>
  <c r="BI203" i="3"/>
  <c r="BH203" i="3"/>
  <c r="BG203" i="3"/>
  <c r="BE203" i="3"/>
  <c r="T203" i="3"/>
  <c r="R203" i="3"/>
  <c r="P203" i="3"/>
  <c r="BI202" i="3"/>
  <c r="BH202" i="3"/>
  <c r="BG202" i="3"/>
  <c r="BE202" i="3"/>
  <c r="T202" i="3"/>
  <c r="R202" i="3"/>
  <c r="P202" i="3"/>
  <c r="BI201" i="3"/>
  <c r="BH201" i="3"/>
  <c r="BG201" i="3"/>
  <c r="BE201" i="3"/>
  <c r="T201" i="3"/>
  <c r="R201" i="3"/>
  <c r="P201" i="3"/>
  <c r="BI200" i="3"/>
  <c r="BH200" i="3"/>
  <c r="BG200" i="3"/>
  <c r="BE200" i="3"/>
  <c r="T200" i="3"/>
  <c r="R200" i="3"/>
  <c r="P200" i="3"/>
  <c r="BI199" i="3"/>
  <c r="BH199" i="3"/>
  <c r="BG199" i="3"/>
  <c r="BE199" i="3"/>
  <c r="T199" i="3"/>
  <c r="R199" i="3"/>
  <c r="P199" i="3"/>
  <c r="BI198" i="3"/>
  <c r="BH198" i="3"/>
  <c r="BG198" i="3"/>
  <c r="BE198" i="3"/>
  <c r="T198" i="3"/>
  <c r="R198" i="3"/>
  <c r="P198" i="3"/>
  <c r="BI197" i="3"/>
  <c r="BH197" i="3"/>
  <c r="BG197" i="3"/>
  <c r="BE197" i="3"/>
  <c r="T197" i="3"/>
  <c r="R197" i="3"/>
  <c r="P197" i="3"/>
  <c r="BI196" i="3"/>
  <c r="BH196" i="3"/>
  <c r="BG196" i="3"/>
  <c r="BE196" i="3"/>
  <c r="T196" i="3"/>
  <c r="R196" i="3"/>
  <c r="P196" i="3"/>
  <c r="BI195" i="3"/>
  <c r="BH195" i="3"/>
  <c r="BG195" i="3"/>
  <c r="BE195" i="3"/>
  <c r="T195" i="3"/>
  <c r="R195" i="3"/>
  <c r="P195" i="3"/>
  <c r="BI194" i="3"/>
  <c r="BH194" i="3"/>
  <c r="BG194" i="3"/>
  <c r="BE194" i="3"/>
  <c r="T194" i="3"/>
  <c r="R194" i="3"/>
  <c r="P194" i="3"/>
  <c r="BI193" i="3"/>
  <c r="BH193" i="3"/>
  <c r="BG193" i="3"/>
  <c r="BE193" i="3"/>
  <c r="T193" i="3"/>
  <c r="R193" i="3"/>
  <c r="P193" i="3"/>
  <c r="BI192" i="3"/>
  <c r="BH192" i="3"/>
  <c r="BG192" i="3"/>
  <c r="BE192" i="3"/>
  <c r="T192" i="3"/>
  <c r="R192" i="3"/>
  <c r="P192" i="3"/>
  <c r="BI191" i="3"/>
  <c r="BH191" i="3"/>
  <c r="BG191" i="3"/>
  <c r="BE191" i="3"/>
  <c r="T191" i="3"/>
  <c r="R191" i="3"/>
  <c r="P191" i="3"/>
  <c r="BI190" i="3"/>
  <c r="BH190" i="3"/>
  <c r="BG190" i="3"/>
  <c r="BE190" i="3"/>
  <c r="T190" i="3"/>
  <c r="R190" i="3"/>
  <c r="P190" i="3"/>
  <c r="BI188" i="3"/>
  <c r="BH188" i="3"/>
  <c r="BG188" i="3"/>
  <c r="BE188" i="3"/>
  <c r="T188" i="3"/>
  <c r="R188" i="3"/>
  <c r="P188" i="3"/>
  <c r="BI187" i="3"/>
  <c r="BH187" i="3"/>
  <c r="BG187" i="3"/>
  <c r="BE187" i="3"/>
  <c r="T187" i="3"/>
  <c r="R187" i="3"/>
  <c r="P187" i="3"/>
  <c r="BI185" i="3"/>
  <c r="BH185" i="3"/>
  <c r="BG185" i="3"/>
  <c r="BE185" i="3"/>
  <c r="T185" i="3"/>
  <c r="R185" i="3"/>
  <c r="P185" i="3"/>
  <c r="BI184" i="3"/>
  <c r="BH184" i="3"/>
  <c r="BG184" i="3"/>
  <c r="BE184" i="3"/>
  <c r="T184" i="3"/>
  <c r="R184" i="3"/>
  <c r="P184" i="3"/>
  <c r="BI183" i="3"/>
  <c r="BH183" i="3"/>
  <c r="BG183" i="3"/>
  <c r="BE183" i="3"/>
  <c r="T183" i="3"/>
  <c r="R183" i="3"/>
  <c r="P183" i="3"/>
  <c r="BI182" i="3"/>
  <c r="BH182" i="3"/>
  <c r="BG182" i="3"/>
  <c r="BE182" i="3"/>
  <c r="T182" i="3"/>
  <c r="R182" i="3"/>
  <c r="P182" i="3"/>
  <c r="BI181" i="3"/>
  <c r="BH181" i="3"/>
  <c r="BG181" i="3"/>
  <c r="BE181" i="3"/>
  <c r="T181" i="3"/>
  <c r="R181" i="3"/>
  <c r="P181" i="3"/>
  <c r="BI180" i="3"/>
  <c r="BH180" i="3"/>
  <c r="BG180" i="3"/>
  <c r="BE180" i="3"/>
  <c r="T180" i="3"/>
  <c r="R180" i="3"/>
  <c r="P180" i="3"/>
  <c r="BI179" i="3"/>
  <c r="BH179" i="3"/>
  <c r="BG179" i="3"/>
  <c r="BE179" i="3"/>
  <c r="T179" i="3"/>
  <c r="R179" i="3"/>
  <c r="P179" i="3"/>
  <c r="BI178" i="3"/>
  <c r="BH178" i="3"/>
  <c r="BG178" i="3"/>
  <c r="BE178" i="3"/>
  <c r="T178" i="3"/>
  <c r="R178" i="3"/>
  <c r="P178" i="3"/>
  <c r="BI176" i="3"/>
  <c r="BH176" i="3"/>
  <c r="BG176" i="3"/>
  <c r="BE176" i="3"/>
  <c r="T176" i="3"/>
  <c r="R176" i="3"/>
  <c r="P176" i="3"/>
  <c r="BI175" i="3"/>
  <c r="BH175" i="3"/>
  <c r="BG175" i="3"/>
  <c r="BE175" i="3"/>
  <c r="T175" i="3"/>
  <c r="R175" i="3"/>
  <c r="P175" i="3"/>
  <c r="BI174" i="3"/>
  <c r="BH174" i="3"/>
  <c r="BG174" i="3"/>
  <c r="BE174" i="3"/>
  <c r="T174" i="3"/>
  <c r="R174" i="3"/>
  <c r="P174" i="3"/>
  <c r="BI173" i="3"/>
  <c r="BH173" i="3"/>
  <c r="BG173" i="3"/>
  <c r="BE173" i="3"/>
  <c r="T173" i="3"/>
  <c r="R173" i="3"/>
  <c r="P173" i="3"/>
  <c r="BI172" i="3"/>
  <c r="BH172" i="3"/>
  <c r="BG172" i="3"/>
  <c r="BE172" i="3"/>
  <c r="T172" i="3"/>
  <c r="R172" i="3"/>
  <c r="P172" i="3"/>
  <c r="BI171" i="3"/>
  <c r="BH171" i="3"/>
  <c r="BG171" i="3"/>
  <c r="BE171" i="3"/>
  <c r="T171" i="3"/>
  <c r="R171" i="3"/>
  <c r="P171" i="3"/>
  <c r="BI169" i="3"/>
  <c r="BH169" i="3"/>
  <c r="BG169" i="3"/>
  <c r="BE169" i="3"/>
  <c r="T169" i="3"/>
  <c r="R169" i="3"/>
  <c r="P169" i="3"/>
  <c r="BI168" i="3"/>
  <c r="BH168" i="3"/>
  <c r="BG168" i="3"/>
  <c r="BE168" i="3"/>
  <c r="T168" i="3"/>
  <c r="R168" i="3"/>
  <c r="P168" i="3"/>
  <c r="BI166" i="3"/>
  <c r="BH166" i="3"/>
  <c r="BG166" i="3"/>
  <c r="BE166" i="3"/>
  <c r="T166" i="3"/>
  <c r="R166" i="3"/>
  <c r="P166" i="3"/>
  <c r="BI165" i="3"/>
  <c r="BH165" i="3"/>
  <c r="BG165" i="3"/>
  <c r="BE165" i="3"/>
  <c r="T165" i="3"/>
  <c r="R165" i="3"/>
  <c r="P165" i="3"/>
  <c r="BI163" i="3"/>
  <c r="BH163" i="3"/>
  <c r="BG163" i="3"/>
  <c r="BE163" i="3"/>
  <c r="T163" i="3"/>
  <c r="R163" i="3"/>
  <c r="P163" i="3"/>
  <c r="BI162" i="3"/>
  <c r="BH162" i="3"/>
  <c r="BG162" i="3"/>
  <c r="BE162" i="3"/>
  <c r="T162" i="3"/>
  <c r="R162" i="3"/>
  <c r="P162" i="3"/>
  <c r="BI160" i="3"/>
  <c r="BH160" i="3"/>
  <c r="BG160" i="3"/>
  <c r="BE160" i="3"/>
  <c r="T160" i="3"/>
  <c r="R160" i="3"/>
  <c r="P160" i="3"/>
  <c r="BI159" i="3"/>
  <c r="BH159" i="3"/>
  <c r="BG159" i="3"/>
  <c r="BE159" i="3"/>
  <c r="T159" i="3"/>
  <c r="R159" i="3"/>
  <c r="P159" i="3"/>
  <c r="BI157" i="3"/>
  <c r="BH157" i="3"/>
  <c r="BG157" i="3"/>
  <c r="BE157" i="3"/>
  <c r="T157" i="3"/>
  <c r="R157" i="3"/>
  <c r="P157" i="3"/>
  <c r="BI156" i="3"/>
  <c r="BH156" i="3"/>
  <c r="BG156" i="3"/>
  <c r="BE156" i="3"/>
  <c r="T156" i="3"/>
  <c r="R156" i="3"/>
  <c r="P156" i="3"/>
  <c r="BI154" i="3"/>
  <c r="BH154" i="3"/>
  <c r="BG154" i="3"/>
  <c r="BE154" i="3"/>
  <c r="T154" i="3"/>
  <c r="R154" i="3"/>
  <c r="P154" i="3"/>
  <c r="BI153" i="3"/>
  <c r="BH153" i="3"/>
  <c r="BG153" i="3"/>
  <c r="BE153" i="3"/>
  <c r="T153" i="3"/>
  <c r="R153" i="3"/>
  <c r="P153" i="3"/>
  <c r="BI151" i="3"/>
  <c r="BH151" i="3"/>
  <c r="BG151" i="3"/>
  <c r="BE151" i="3"/>
  <c r="T151" i="3"/>
  <c r="R151" i="3"/>
  <c r="P151" i="3"/>
  <c r="BI150" i="3"/>
  <c r="BH150" i="3"/>
  <c r="BG150" i="3"/>
  <c r="BE150" i="3"/>
  <c r="T150" i="3"/>
  <c r="R150" i="3"/>
  <c r="P150" i="3"/>
  <c r="BI148" i="3"/>
  <c r="BH148" i="3"/>
  <c r="BG148" i="3"/>
  <c r="BE148" i="3"/>
  <c r="T148" i="3"/>
  <c r="R148" i="3"/>
  <c r="P148" i="3"/>
  <c r="BI147" i="3"/>
  <c r="BH147" i="3"/>
  <c r="BG147" i="3"/>
  <c r="BE147" i="3"/>
  <c r="T147" i="3"/>
  <c r="R147" i="3"/>
  <c r="P147" i="3"/>
  <c r="BI145" i="3"/>
  <c r="BH145" i="3"/>
  <c r="BG145" i="3"/>
  <c r="BE145" i="3"/>
  <c r="T145" i="3"/>
  <c r="R145" i="3"/>
  <c r="P145" i="3"/>
  <c r="BI144" i="3"/>
  <c r="BH144" i="3"/>
  <c r="BG144" i="3"/>
  <c r="BE144" i="3"/>
  <c r="T144" i="3"/>
  <c r="R144" i="3"/>
  <c r="P144" i="3"/>
  <c r="BI143" i="3"/>
  <c r="BH143" i="3"/>
  <c r="BG143" i="3"/>
  <c r="BE143" i="3"/>
  <c r="T143" i="3"/>
  <c r="R143" i="3"/>
  <c r="P143" i="3"/>
  <c r="BI142" i="3"/>
  <c r="BH142" i="3"/>
  <c r="BG142" i="3"/>
  <c r="BE142" i="3"/>
  <c r="T142" i="3"/>
  <c r="R142" i="3"/>
  <c r="P142" i="3"/>
  <c r="BI141" i="3"/>
  <c r="BH141" i="3"/>
  <c r="BG141" i="3"/>
  <c r="BE141" i="3"/>
  <c r="T141" i="3"/>
  <c r="R141" i="3"/>
  <c r="P141" i="3"/>
  <c r="BI140" i="3"/>
  <c r="BH140" i="3"/>
  <c r="BG140" i="3"/>
  <c r="BE140" i="3"/>
  <c r="T140" i="3"/>
  <c r="R140" i="3"/>
  <c r="P140" i="3"/>
  <c r="BI139" i="3"/>
  <c r="BH139" i="3"/>
  <c r="BG139" i="3"/>
  <c r="BE139" i="3"/>
  <c r="T139" i="3"/>
  <c r="R139" i="3"/>
  <c r="P139" i="3"/>
  <c r="BI138" i="3"/>
  <c r="BH138" i="3"/>
  <c r="BG138" i="3"/>
  <c r="BE138" i="3"/>
  <c r="T138" i="3"/>
  <c r="R138" i="3"/>
  <c r="P138" i="3"/>
  <c r="BI137" i="3"/>
  <c r="BH137" i="3"/>
  <c r="BG137" i="3"/>
  <c r="BE137" i="3"/>
  <c r="T137" i="3"/>
  <c r="R137" i="3"/>
  <c r="P137" i="3"/>
  <c r="BI136" i="3"/>
  <c r="BH136" i="3"/>
  <c r="BG136" i="3"/>
  <c r="BE136" i="3"/>
  <c r="T136" i="3"/>
  <c r="R136" i="3"/>
  <c r="P136" i="3"/>
  <c r="BI135" i="3"/>
  <c r="BH135" i="3"/>
  <c r="BG135" i="3"/>
  <c r="BE135" i="3"/>
  <c r="T135" i="3"/>
  <c r="R135" i="3"/>
  <c r="P135" i="3"/>
  <c r="BI132" i="3"/>
  <c r="BH132" i="3"/>
  <c r="BG132" i="3"/>
  <c r="BE132" i="3"/>
  <c r="T132" i="3"/>
  <c r="R132" i="3"/>
  <c r="P132" i="3"/>
  <c r="BI131" i="3"/>
  <c r="BH131" i="3"/>
  <c r="BG131" i="3"/>
  <c r="BE131" i="3"/>
  <c r="T131" i="3"/>
  <c r="R131" i="3"/>
  <c r="P131" i="3"/>
  <c r="BI129" i="3"/>
  <c r="BH129" i="3"/>
  <c r="BG129" i="3"/>
  <c r="BE129" i="3"/>
  <c r="T129" i="3"/>
  <c r="R129" i="3"/>
  <c r="P129" i="3"/>
  <c r="BI127" i="3"/>
  <c r="BH127" i="3"/>
  <c r="BG127" i="3"/>
  <c r="BE127" i="3"/>
  <c r="T127" i="3"/>
  <c r="R127" i="3"/>
  <c r="P127" i="3"/>
  <c r="BI125" i="3"/>
  <c r="BH125" i="3"/>
  <c r="BG125" i="3"/>
  <c r="BE125" i="3"/>
  <c r="T125" i="3"/>
  <c r="R125" i="3"/>
  <c r="P125" i="3"/>
  <c r="BI123" i="3"/>
  <c r="BH123" i="3"/>
  <c r="BG123" i="3"/>
  <c r="BE123" i="3"/>
  <c r="T123" i="3"/>
  <c r="R123" i="3"/>
  <c r="P123" i="3"/>
  <c r="BI119" i="3"/>
  <c r="BH119" i="3"/>
  <c r="BG119" i="3"/>
  <c r="BE119" i="3"/>
  <c r="T119" i="3"/>
  <c r="R119" i="3"/>
  <c r="P119" i="3"/>
  <c r="BI118" i="3"/>
  <c r="BH118" i="3"/>
  <c r="BG118" i="3"/>
  <c r="BE118" i="3"/>
  <c r="T118" i="3"/>
  <c r="R118" i="3"/>
  <c r="P118" i="3"/>
  <c r="BI117" i="3"/>
  <c r="BH117" i="3"/>
  <c r="BG117" i="3"/>
  <c r="BE117" i="3"/>
  <c r="T117" i="3"/>
  <c r="R117" i="3"/>
  <c r="P117" i="3"/>
  <c r="BI116" i="3"/>
  <c r="BH116" i="3"/>
  <c r="BG116" i="3"/>
  <c r="BE116" i="3"/>
  <c r="T116" i="3"/>
  <c r="R116" i="3"/>
  <c r="P116" i="3"/>
  <c r="BI115" i="3"/>
  <c r="BH115" i="3"/>
  <c r="BG115" i="3"/>
  <c r="BE115" i="3"/>
  <c r="T115" i="3"/>
  <c r="R115" i="3"/>
  <c r="P115" i="3"/>
  <c r="BI114" i="3"/>
  <c r="BH114" i="3"/>
  <c r="BG114" i="3"/>
  <c r="BE114" i="3"/>
  <c r="T114" i="3"/>
  <c r="R114" i="3"/>
  <c r="P114" i="3"/>
  <c r="BI112" i="3"/>
  <c r="BH112" i="3"/>
  <c r="BG112" i="3"/>
  <c r="BE112" i="3"/>
  <c r="T112" i="3"/>
  <c r="R112" i="3"/>
  <c r="P112" i="3"/>
  <c r="BI110" i="3"/>
  <c r="BH110" i="3"/>
  <c r="BG110" i="3"/>
  <c r="BE110" i="3"/>
  <c r="T110" i="3"/>
  <c r="R110" i="3"/>
  <c r="P110" i="3"/>
  <c r="BI107" i="3"/>
  <c r="BH107" i="3"/>
  <c r="BG107" i="3"/>
  <c r="BE107" i="3"/>
  <c r="T107" i="3"/>
  <c r="R107" i="3"/>
  <c r="P107" i="3"/>
  <c r="BI105" i="3"/>
  <c r="BH105" i="3"/>
  <c r="BG105" i="3"/>
  <c r="BE105" i="3"/>
  <c r="T105" i="3"/>
  <c r="R105" i="3"/>
  <c r="P105" i="3"/>
  <c r="BI103" i="3"/>
  <c r="BH103" i="3"/>
  <c r="BG103" i="3"/>
  <c r="BE103" i="3"/>
  <c r="T103" i="3"/>
  <c r="R103" i="3"/>
  <c r="P103" i="3"/>
  <c r="BI101" i="3"/>
  <c r="BH101" i="3"/>
  <c r="BG101" i="3"/>
  <c r="BE101" i="3"/>
  <c r="T101" i="3"/>
  <c r="R101" i="3"/>
  <c r="P101" i="3"/>
  <c r="BI100" i="3"/>
  <c r="BH100" i="3"/>
  <c r="BG100" i="3"/>
  <c r="BE100" i="3"/>
  <c r="T100" i="3"/>
  <c r="R100" i="3"/>
  <c r="P100" i="3"/>
  <c r="BI99" i="3"/>
  <c r="BH99" i="3"/>
  <c r="BG99" i="3"/>
  <c r="BE99" i="3"/>
  <c r="T99" i="3"/>
  <c r="R99" i="3"/>
  <c r="P99" i="3"/>
  <c r="BI96" i="3"/>
  <c r="BH96" i="3"/>
  <c r="BG96" i="3"/>
  <c r="BE96" i="3"/>
  <c r="T96" i="3"/>
  <c r="R96" i="3"/>
  <c r="P96" i="3"/>
  <c r="BI94" i="3"/>
  <c r="BH94" i="3"/>
  <c r="BG94" i="3"/>
  <c r="BE94" i="3"/>
  <c r="T94" i="3"/>
  <c r="R94" i="3"/>
  <c r="P94" i="3"/>
  <c r="J88" i="3"/>
  <c r="J87" i="3"/>
  <c r="F87" i="3"/>
  <c r="F85" i="3"/>
  <c r="E83" i="3"/>
  <c r="J55" i="3"/>
  <c r="J54" i="3"/>
  <c r="F54" i="3"/>
  <c r="F52" i="3"/>
  <c r="E50" i="3"/>
  <c r="J18" i="3"/>
  <c r="E18" i="3"/>
  <c r="F88" i="3"/>
  <c r="J17" i="3"/>
  <c r="J12" i="3"/>
  <c r="J85" i="3" s="1"/>
  <c r="E7" i="3"/>
  <c r="E81" i="3" s="1"/>
  <c r="P1248" i="2"/>
  <c r="J37" i="2"/>
  <c r="J36" i="2"/>
  <c r="AY55" i="1" s="1"/>
  <c r="J35" i="2"/>
  <c r="AX55" i="1"/>
  <c r="BI1380" i="2"/>
  <c r="BH1380" i="2"/>
  <c r="BG1380" i="2"/>
  <c r="BE1380" i="2"/>
  <c r="T1380" i="2"/>
  <c r="T1379" i="2"/>
  <c r="R1380" i="2"/>
  <c r="R1379" i="2"/>
  <c r="P1380" i="2"/>
  <c r="P1379" i="2" s="1"/>
  <c r="BI1375" i="2"/>
  <c r="BH1375" i="2"/>
  <c r="BG1375" i="2"/>
  <c r="BE1375" i="2"/>
  <c r="T1375" i="2"/>
  <c r="R1375" i="2"/>
  <c r="P1375" i="2"/>
  <c r="BI1371" i="2"/>
  <c r="BH1371" i="2"/>
  <c r="BG1371" i="2"/>
  <c r="BE1371" i="2"/>
  <c r="T1371" i="2"/>
  <c r="R1371" i="2"/>
  <c r="P1371" i="2"/>
  <c r="BI1366" i="2"/>
  <c r="BH1366" i="2"/>
  <c r="BG1366" i="2"/>
  <c r="BE1366" i="2"/>
  <c r="T1366" i="2"/>
  <c r="R1366" i="2"/>
  <c r="P1366" i="2"/>
  <c r="BI1361" i="2"/>
  <c r="BH1361" i="2"/>
  <c r="BG1361" i="2"/>
  <c r="BE1361" i="2"/>
  <c r="T1361" i="2"/>
  <c r="R1361" i="2"/>
  <c r="P1361" i="2"/>
  <c r="BI1354" i="2"/>
  <c r="BH1354" i="2"/>
  <c r="BG1354" i="2"/>
  <c r="BE1354" i="2"/>
  <c r="T1354" i="2"/>
  <c r="R1354" i="2"/>
  <c r="P1354" i="2"/>
  <c r="BI1350" i="2"/>
  <c r="BH1350" i="2"/>
  <c r="BG1350" i="2"/>
  <c r="BE1350" i="2"/>
  <c r="T1350" i="2"/>
  <c r="R1350" i="2"/>
  <c r="P1350" i="2"/>
  <c r="BI1343" i="2"/>
  <c r="BH1343" i="2"/>
  <c r="BG1343" i="2"/>
  <c r="BE1343" i="2"/>
  <c r="T1343" i="2"/>
  <c r="R1343" i="2"/>
  <c r="P1343" i="2"/>
  <c r="BI1340" i="2"/>
  <c r="BH1340" i="2"/>
  <c r="BG1340" i="2"/>
  <c r="BE1340" i="2"/>
  <c r="T1340" i="2"/>
  <c r="R1340" i="2"/>
  <c r="P1340" i="2"/>
  <c r="BI1323" i="2"/>
  <c r="BH1323" i="2"/>
  <c r="BG1323" i="2"/>
  <c r="BE1323" i="2"/>
  <c r="T1323" i="2"/>
  <c r="R1323" i="2"/>
  <c r="P1323" i="2"/>
  <c r="BI1319" i="2"/>
  <c r="BH1319" i="2"/>
  <c r="BG1319" i="2"/>
  <c r="BE1319" i="2"/>
  <c r="T1319" i="2"/>
  <c r="R1319" i="2"/>
  <c r="P1319" i="2"/>
  <c r="BI1318" i="2"/>
  <c r="BH1318" i="2"/>
  <c r="BG1318" i="2"/>
  <c r="BE1318" i="2"/>
  <c r="T1318" i="2"/>
  <c r="R1318" i="2"/>
  <c r="P1318" i="2"/>
  <c r="BI1317" i="2"/>
  <c r="BH1317" i="2"/>
  <c r="BG1317" i="2"/>
  <c r="BE1317" i="2"/>
  <c r="T1317" i="2"/>
  <c r="R1317" i="2"/>
  <c r="P1317" i="2"/>
  <c r="BI1315" i="2"/>
  <c r="BH1315" i="2"/>
  <c r="BG1315" i="2"/>
  <c r="BE1315" i="2"/>
  <c r="T1315" i="2"/>
  <c r="R1315" i="2"/>
  <c r="P1315" i="2"/>
  <c r="BI1301" i="2"/>
  <c r="BH1301" i="2"/>
  <c r="BG1301" i="2"/>
  <c r="BE1301" i="2"/>
  <c r="T1301" i="2"/>
  <c r="R1301" i="2"/>
  <c r="P1301" i="2"/>
  <c r="BI1287" i="2"/>
  <c r="BH1287" i="2"/>
  <c r="BG1287" i="2"/>
  <c r="BE1287" i="2"/>
  <c r="T1287" i="2"/>
  <c r="R1287" i="2"/>
  <c r="P1287" i="2"/>
  <c r="BI1273" i="2"/>
  <c r="BH1273" i="2"/>
  <c r="BG1273" i="2"/>
  <c r="BE1273" i="2"/>
  <c r="T1273" i="2"/>
  <c r="R1273" i="2"/>
  <c r="P1273" i="2"/>
  <c r="BI1268" i="2"/>
  <c r="BH1268" i="2"/>
  <c r="BG1268" i="2"/>
  <c r="BE1268" i="2"/>
  <c r="T1268" i="2"/>
  <c r="T1267" i="2"/>
  <c r="R1268" i="2"/>
  <c r="R1267" i="2" s="1"/>
  <c r="P1268" i="2"/>
  <c r="P1267" i="2"/>
  <c r="BI1259" i="2"/>
  <c r="BH1259" i="2"/>
  <c r="BG1259" i="2"/>
  <c r="BE1259" i="2"/>
  <c r="T1259" i="2"/>
  <c r="T1258" i="2"/>
  <c r="R1259" i="2"/>
  <c r="R1258" i="2"/>
  <c r="P1259" i="2"/>
  <c r="P1258" i="2" s="1"/>
  <c r="BI1249" i="2"/>
  <c r="BH1249" i="2"/>
  <c r="BG1249" i="2"/>
  <c r="BE1249" i="2"/>
  <c r="T1249" i="2"/>
  <c r="T1248" i="2" s="1"/>
  <c r="R1249" i="2"/>
  <c r="R1248" i="2" s="1"/>
  <c r="P1249" i="2"/>
  <c r="BI1246" i="2"/>
  <c r="BH1246" i="2"/>
  <c r="BG1246" i="2"/>
  <c r="BE1246" i="2"/>
  <c r="T1246" i="2"/>
  <c r="R1246" i="2"/>
  <c r="P1246" i="2"/>
  <c r="BI1244" i="2"/>
  <c r="BH1244" i="2"/>
  <c r="BG1244" i="2"/>
  <c r="BE1244" i="2"/>
  <c r="T1244" i="2"/>
  <c r="R1244" i="2"/>
  <c r="P1244" i="2"/>
  <c r="BI1242" i="2"/>
  <c r="BH1242" i="2"/>
  <c r="BG1242" i="2"/>
  <c r="BE1242" i="2"/>
  <c r="T1242" i="2"/>
  <c r="R1242" i="2"/>
  <c r="P1242" i="2"/>
  <c r="BI1237" i="2"/>
  <c r="BH1237" i="2"/>
  <c r="BG1237" i="2"/>
  <c r="BE1237" i="2"/>
  <c r="T1237" i="2"/>
  <c r="R1237" i="2"/>
  <c r="P1237" i="2"/>
  <c r="BI1230" i="2"/>
  <c r="BH1230" i="2"/>
  <c r="BG1230" i="2"/>
  <c r="BE1230" i="2"/>
  <c r="T1230" i="2"/>
  <c r="R1230" i="2"/>
  <c r="P1230" i="2"/>
  <c r="BI1226" i="2"/>
  <c r="BH1226" i="2"/>
  <c r="BG1226" i="2"/>
  <c r="BE1226" i="2"/>
  <c r="T1226" i="2"/>
  <c r="R1226" i="2"/>
  <c r="P1226" i="2"/>
  <c r="BI1222" i="2"/>
  <c r="BH1222" i="2"/>
  <c r="BG1222" i="2"/>
  <c r="BE1222" i="2"/>
  <c r="T1222" i="2"/>
  <c r="R1222" i="2"/>
  <c r="P1222" i="2"/>
  <c r="BI1217" i="2"/>
  <c r="BH1217" i="2"/>
  <c r="BG1217" i="2"/>
  <c r="BE1217" i="2"/>
  <c r="T1217" i="2"/>
  <c r="R1217" i="2"/>
  <c r="P1217" i="2"/>
  <c r="BI1212" i="2"/>
  <c r="BH1212" i="2"/>
  <c r="BG1212" i="2"/>
  <c r="BE1212" i="2"/>
  <c r="T1212" i="2"/>
  <c r="R1212" i="2"/>
  <c r="P1212" i="2"/>
  <c r="BI1209" i="2"/>
  <c r="BH1209" i="2"/>
  <c r="BG1209" i="2"/>
  <c r="BE1209" i="2"/>
  <c r="T1209" i="2"/>
  <c r="R1209" i="2"/>
  <c r="P1209" i="2"/>
  <c r="BI1207" i="2"/>
  <c r="BH1207" i="2"/>
  <c r="BG1207" i="2"/>
  <c r="BE1207" i="2"/>
  <c r="T1207" i="2"/>
  <c r="R1207" i="2"/>
  <c r="P1207" i="2"/>
  <c r="BI1202" i="2"/>
  <c r="BH1202" i="2"/>
  <c r="BG1202" i="2"/>
  <c r="BE1202" i="2"/>
  <c r="T1202" i="2"/>
  <c r="R1202" i="2"/>
  <c r="P1202" i="2"/>
  <c r="BI1201" i="2"/>
  <c r="BH1201" i="2"/>
  <c r="BG1201" i="2"/>
  <c r="BE1201" i="2"/>
  <c r="T1201" i="2"/>
  <c r="R1201" i="2"/>
  <c r="P1201" i="2"/>
  <c r="BI1193" i="2"/>
  <c r="BH1193" i="2"/>
  <c r="BG1193" i="2"/>
  <c r="BE1193" i="2"/>
  <c r="T1193" i="2"/>
  <c r="R1193" i="2"/>
  <c r="P1193" i="2"/>
  <c r="BI1182" i="2"/>
  <c r="BH1182" i="2"/>
  <c r="BG1182" i="2"/>
  <c r="BE1182" i="2"/>
  <c r="T1182" i="2"/>
  <c r="R1182" i="2"/>
  <c r="P1182" i="2"/>
  <c r="BI1177" i="2"/>
  <c r="BH1177" i="2"/>
  <c r="BG1177" i="2"/>
  <c r="BE1177" i="2"/>
  <c r="T1177" i="2"/>
  <c r="R1177" i="2"/>
  <c r="P1177" i="2"/>
  <c r="BI1174" i="2"/>
  <c r="BH1174" i="2"/>
  <c r="BG1174" i="2"/>
  <c r="BE1174" i="2"/>
  <c r="T1174" i="2"/>
  <c r="R1174" i="2"/>
  <c r="P1174" i="2"/>
  <c r="BI1172" i="2"/>
  <c r="BH1172" i="2"/>
  <c r="BG1172" i="2"/>
  <c r="BE1172" i="2"/>
  <c r="T1172" i="2"/>
  <c r="R1172" i="2"/>
  <c r="P1172" i="2"/>
  <c r="BI1171" i="2"/>
  <c r="BH1171" i="2"/>
  <c r="BG1171" i="2"/>
  <c r="BE1171" i="2"/>
  <c r="T1171" i="2"/>
  <c r="R1171" i="2"/>
  <c r="P1171" i="2"/>
  <c r="BI1170" i="2"/>
  <c r="BH1170" i="2"/>
  <c r="BG1170" i="2"/>
  <c r="BE1170" i="2"/>
  <c r="T1170" i="2"/>
  <c r="R1170" i="2"/>
  <c r="P1170" i="2"/>
  <c r="BI1169" i="2"/>
  <c r="BH1169" i="2"/>
  <c r="BG1169" i="2"/>
  <c r="BE1169" i="2"/>
  <c r="T1169" i="2"/>
  <c r="R1169" i="2"/>
  <c r="P1169" i="2"/>
  <c r="BI1162" i="2"/>
  <c r="BH1162" i="2"/>
  <c r="BG1162" i="2"/>
  <c r="BE1162" i="2"/>
  <c r="T1162" i="2"/>
  <c r="R1162" i="2"/>
  <c r="P1162" i="2"/>
  <c r="BI1144" i="2"/>
  <c r="BH1144" i="2"/>
  <c r="BG1144" i="2"/>
  <c r="BE1144" i="2"/>
  <c r="T1144" i="2"/>
  <c r="R1144" i="2"/>
  <c r="P1144" i="2"/>
  <c r="BI1143" i="2"/>
  <c r="BH1143" i="2"/>
  <c r="BG1143" i="2"/>
  <c r="BE1143" i="2"/>
  <c r="T1143" i="2"/>
  <c r="R1143" i="2"/>
  <c r="P1143" i="2"/>
  <c r="BI1142" i="2"/>
  <c r="BH1142" i="2"/>
  <c r="BG1142" i="2"/>
  <c r="BE1142" i="2"/>
  <c r="T1142" i="2"/>
  <c r="R1142" i="2"/>
  <c r="P1142" i="2"/>
  <c r="BI1136" i="2"/>
  <c r="BH1136" i="2"/>
  <c r="BG1136" i="2"/>
  <c r="BE1136" i="2"/>
  <c r="T1136" i="2"/>
  <c r="R1136" i="2"/>
  <c r="P1136" i="2"/>
  <c r="BI1135" i="2"/>
  <c r="BH1135" i="2"/>
  <c r="BG1135" i="2"/>
  <c r="BE1135" i="2"/>
  <c r="T1135" i="2"/>
  <c r="R1135" i="2"/>
  <c r="P1135" i="2"/>
  <c r="BI1134" i="2"/>
  <c r="BH1134" i="2"/>
  <c r="BG1134" i="2"/>
  <c r="BE1134" i="2"/>
  <c r="T1134" i="2"/>
  <c r="R1134" i="2"/>
  <c r="P1134" i="2"/>
  <c r="BI1133" i="2"/>
  <c r="BH1133" i="2"/>
  <c r="BG1133" i="2"/>
  <c r="BE1133" i="2"/>
  <c r="T1133" i="2"/>
  <c r="R1133" i="2"/>
  <c r="P1133" i="2"/>
  <c r="BI1132" i="2"/>
  <c r="BH1132" i="2"/>
  <c r="BG1132" i="2"/>
  <c r="BE1132" i="2"/>
  <c r="T1132" i="2"/>
  <c r="R1132" i="2"/>
  <c r="P1132" i="2"/>
  <c r="BI1131" i="2"/>
  <c r="BH1131" i="2"/>
  <c r="BG1131" i="2"/>
  <c r="BE1131" i="2"/>
  <c r="T1131" i="2"/>
  <c r="R1131" i="2"/>
  <c r="P1131" i="2"/>
  <c r="BI1130" i="2"/>
  <c r="BH1130" i="2"/>
  <c r="BG1130" i="2"/>
  <c r="BE1130" i="2"/>
  <c r="T1130" i="2"/>
  <c r="R1130" i="2"/>
  <c r="P1130" i="2"/>
  <c r="BI1129" i="2"/>
  <c r="BH1129" i="2"/>
  <c r="BG1129" i="2"/>
  <c r="BE1129" i="2"/>
  <c r="T1129" i="2"/>
  <c r="R1129" i="2"/>
  <c r="P1129" i="2"/>
  <c r="BI1128" i="2"/>
  <c r="BH1128" i="2"/>
  <c r="BG1128" i="2"/>
  <c r="BE1128" i="2"/>
  <c r="T1128" i="2"/>
  <c r="R1128" i="2"/>
  <c r="P1128" i="2"/>
  <c r="BI1127" i="2"/>
  <c r="BH1127" i="2"/>
  <c r="BG1127" i="2"/>
  <c r="BE1127" i="2"/>
  <c r="T1127" i="2"/>
  <c r="R1127" i="2"/>
  <c r="P1127" i="2"/>
  <c r="BI1126" i="2"/>
  <c r="BH1126" i="2"/>
  <c r="BG1126" i="2"/>
  <c r="BE1126" i="2"/>
  <c r="T1126" i="2"/>
  <c r="R1126" i="2"/>
  <c r="P1126" i="2"/>
  <c r="BI1125" i="2"/>
  <c r="BH1125" i="2"/>
  <c r="BG1125" i="2"/>
  <c r="BE1125" i="2"/>
  <c r="T1125" i="2"/>
  <c r="R1125" i="2"/>
  <c r="P1125" i="2"/>
  <c r="BI1124" i="2"/>
  <c r="BH1124" i="2"/>
  <c r="BG1124" i="2"/>
  <c r="BE1124" i="2"/>
  <c r="T1124" i="2"/>
  <c r="R1124" i="2"/>
  <c r="P1124" i="2"/>
  <c r="BI1123" i="2"/>
  <c r="BH1123" i="2"/>
  <c r="BG1123" i="2"/>
  <c r="BE1123" i="2"/>
  <c r="T1123" i="2"/>
  <c r="R1123" i="2"/>
  <c r="P1123" i="2"/>
  <c r="BI1119" i="2"/>
  <c r="BH1119" i="2"/>
  <c r="BG1119" i="2"/>
  <c r="BE1119" i="2"/>
  <c r="T1119" i="2"/>
  <c r="R1119" i="2"/>
  <c r="P1119" i="2"/>
  <c r="BI1111" i="2"/>
  <c r="BH1111" i="2"/>
  <c r="BG1111" i="2"/>
  <c r="BE1111" i="2"/>
  <c r="T1111" i="2"/>
  <c r="R1111" i="2"/>
  <c r="P1111" i="2"/>
  <c r="BI1102" i="2"/>
  <c r="BH1102" i="2"/>
  <c r="BG1102" i="2"/>
  <c r="BE1102" i="2"/>
  <c r="T1102" i="2"/>
  <c r="R1102" i="2"/>
  <c r="P1102" i="2"/>
  <c r="BI1094" i="2"/>
  <c r="BH1094" i="2"/>
  <c r="BG1094" i="2"/>
  <c r="BE1094" i="2"/>
  <c r="T1094" i="2"/>
  <c r="R1094" i="2"/>
  <c r="P1094" i="2"/>
  <c r="BI1085" i="2"/>
  <c r="BH1085" i="2"/>
  <c r="BG1085" i="2"/>
  <c r="BE1085" i="2"/>
  <c r="T1085" i="2"/>
  <c r="R1085" i="2"/>
  <c r="P1085" i="2"/>
  <c r="BI1081" i="2"/>
  <c r="BH1081" i="2"/>
  <c r="BG1081" i="2"/>
  <c r="BE1081" i="2"/>
  <c r="T1081" i="2"/>
  <c r="R1081" i="2"/>
  <c r="P1081" i="2"/>
  <c r="BI1075" i="2"/>
  <c r="BH1075" i="2"/>
  <c r="BG1075" i="2"/>
  <c r="BE1075" i="2"/>
  <c r="T1075" i="2"/>
  <c r="R1075" i="2"/>
  <c r="P1075" i="2"/>
  <c r="BI1071" i="2"/>
  <c r="BH1071" i="2"/>
  <c r="BG1071" i="2"/>
  <c r="BE1071" i="2"/>
  <c r="T1071" i="2"/>
  <c r="R1071" i="2"/>
  <c r="P1071" i="2"/>
  <c r="BI1058" i="2"/>
  <c r="BH1058" i="2"/>
  <c r="BG1058" i="2"/>
  <c r="BE1058" i="2"/>
  <c r="T1058" i="2"/>
  <c r="R1058" i="2"/>
  <c r="P1058" i="2"/>
  <c r="BI1054" i="2"/>
  <c r="BH1054" i="2"/>
  <c r="BG1054" i="2"/>
  <c r="BE1054" i="2"/>
  <c r="T1054" i="2"/>
  <c r="R1054" i="2"/>
  <c r="P1054" i="2"/>
  <c r="BI1046" i="2"/>
  <c r="BH1046" i="2"/>
  <c r="BG1046" i="2"/>
  <c r="BE1046" i="2"/>
  <c r="T1046" i="2"/>
  <c r="R1046" i="2"/>
  <c r="P1046" i="2"/>
  <c r="BI1034" i="2"/>
  <c r="BH1034" i="2"/>
  <c r="BG1034" i="2"/>
  <c r="BE1034" i="2"/>
  <c r="T1034" i="2"/>
  <c r="R1034" i="2"/>
  <c r="P1034" i="2"/>
  <c r="BI1031" i="2"/>
  <c r="BH1031" i="2"/>
  <c r="BG1031" i="2"/>
  <c r="BE1031" i="2"/>
  <c r="T1031" i="2"/>
  <c r="R1031" i="2"/>
  <c r="P1031" i="2"/>
  <c r="BI1029" i="2"/>
  <c r="BH1029" i="2"/>
  <c r="BG1029" i="2"/>
  <c r="BE1029" i="2"/>
  <c r="T1029" i="2"/>
  <c r="T1028" i="2" s="1"/>
  <c r="R1029" i="2"/>
  <c r="R1028" i="2" s="1"/>
  <c r="P1029" i="2"/>
  <c r="P1028" i="2"/>
  <c r="BI1026" i="2"/>
  <c r="BH1026" i="2"/>
  <c r="BG1026" i="2"/>
  <c r="BE1026" i="2"/>
  <c r="T1026" i="2"/>
  <c r="R1026" i="2"/>
  <c r="P1026" i="2"/>
  <c r="BI1024" i="2"/>
  <c r="BH1024" i="2"/>
  <c r="BG1024" i="2"/>
  <c r="BE1024" i="2"/>
  <c r="T1024" i="2"/>
  <c r="R1024" i="2"/>
  <c r="P1024" i="2"/>
  <c r="BI997" i="2"/>
  <c r="BH997" i="2"/>
  <c r="BG997" i="2"/>
  <c r="BE997" i="2"/>
  <c r="T997" i="2"/>
  <c r="R997" i="2"/>
  <c r="P997" i="2"/>
  <c r="BI970" i="2"/>
  <c r="BH970" i="2"/>
  <c r="BG970" i="2"/>
  <c r="BE970" i="2"/>
  <c r="T970" i="2"/>
  <c r="R970" i="2"/>
  <c r="P970" i="2"/>
  <c r="BI967" i="2"/>
  <c r="BH967" i="2"/>
  <c r="BG967" i="2"/>
  <c r="BE967" i="2"/>
  <c r="T967" i="2"/>
  <c r="R967" i="2"/>
  <c r="P967" i="2"/>
  <c r="BI965" i="2"/>
  <c r="BH965" i="2"/>
  <c r="BG965" i="2"/>
  <c r="BE965" i="2"/>
  <c r="T965" i="2"/>
  <c r="R965" i="2"/>
  <c r="P965" i="2"/>
  <c r="BI959" i="2"/>
  <c r="BH959" i="2"/>
  <c r="BG959" i="2"/>
  <c r="BE959" i="2"/>
  <c r="T959" i="2"/>
  <c r="R959" i="2"/>
  <c r="P959" i="2"/>
  <c r="BI955" i="2"/>
  <c r="BH955" i="2"/>
  <c r="BG955" i="2"/>
  <c r="BE955" i="2"/>
  <c r="T955" i="2"/>
  <c r="R955" i="2"/>
  <c r="P955" i="2"/>
  <c r="BI950" i="2"/>
  <c r="BH950" i="2"/>
  <c r="BG950" i="2"/>
  <c r="BE950" i="2"/>
  <c r="T950" i="2"/>
  <c r="R950" i="2"/>
  <c r="P950" i="2"/>
  <c r="BI946" i="2"/>
  <c r="BH946" i="2"/>
  <c r="BG946" i="2"/>
  <c r="BE946" i="2"/>
  <c r="T946" i="2"/>
  <c r="R946" i="2"/>
  <c r="P946" i="2"/>
  <c r="BI942" i="2"/>
  <c r="BH942" i="2"/>
  <c r="BG942" i="2"/>
  <c r="BE942" i="2"/>
  <c r="T942" i="2"/>
  <c r="R942" i="2"/>
  <c r="P942" i="2"/>
  <c r="BI922" i="2"/>
  <c r="BH922" i="2"/>
  <c r="BG922" i="2"/>
  <c r="BE922" i="2"/>
  <c r="T922" i="2"/>
  <c r="R922" i="2"/>
  <c r="P922" i="2"/>
  <c r="BI920" i="2"/>
  <c r="BH920" i="2"/>
  <c r="BG920" i="2"/>
  <c r="BE920" i="2"/>
  <c r="T920" i="2"/>
  <c r="R920" i="2"/>
  <c r="P920" i="2"/>
  <c r="BI916" i="2"/>
  <c r="BH916" i="2"/>
  <c r="BG916" i="2"/>
  <c r="BE916" i="2"/>
  <c r="T916" i="2"/>
  <c r="R916" i="2"/>
  <c r="P916" i="2"/>
  <c r="BI913" i="2"/>
  <c r="BH913" i="2"/>
  <c r="BG913" i="2"/>
  <c r="BE913" i="2"/>
  <c r="T913" i="2"/>
  <c r="R913" i="2"/>
  <c r="P913" i="2"/>
  <c r="BI911" i="2"/>
  <c r="BH911" i="2"/>
  <c r="BG911" i="2"/>
  <c r="BE911" i="2"/>
  <c r="T911" i="2"/>
  <c r="R911" i="2"/>
  <c r="P911" i="2"/>
  <c r="BI910" i="2"/>
  <c r="BH910" i="2"/>
  <c r="BG910" i="2"/>
  <c r="BE910" i="2"/>
  <c r="T910" i="2"/>
  <c r="R910" i="2"/>
  <c r="P910" i="2"/>
  <c r="BI909" i="2"/>
  <c r="BH909" i="2"/>
  <c r="BG909" i="2"/>
  <c r="BE909" i="2"/>
  <c r="T909" i="2"/>
  <c r="R909" i="2"/>
  <c r="P909" i="2"/>
  <c r="BI908" i="2"/>
  <c r="BH908" i="2"/>
  <c r="BG908" i="2"/>
  <c r="BE908" i="2"/>
  <c r="T908" i="2"/>
  <c r="R908" i="2"/>
  <c r="P908" i="2"/>
  <c r="BI905" i="2"/>
  <c r="BH905" i="2"/>
  <c r="BG905" i="2"/>
  <c r="BE905" i="2"/>
  <c r="T905" i="2"/>
  <c r="R905" i="2"/>
  <c r="P905" i="2"/>
  <c r="BI903" i="2"/>
  <c r="BH903" i="2"/>
  <c r="BG903" i="2"/>
  <c r="BE903" i="2"/>
  <c r="T903" i="2"/>
  <c r="R903" i="2"/>
  <c r="P903" i="2"/>
  <c r="BI902" i="2"/>
  <c r="BH902" i="2"/>
  <c r="BG902" i="2"/>
  <c r="BE902" i="2"/>
  <c r="T902" i="2"/>
  <c r="R902" i="2"/>
  <c r="P902" i="2"/>
  <c r="BI897" i="2"/>
  <c r="BH897" i="2"/>
  <c r="BG897" i="2"/>
  <c r="BE897" i="2"/>
  <c r="T897" i="2"/>
  <c r="R897" i="2"/>
  <c r="P897" i="2"/>
  <c r="BI893" i="2"/>
  <c r="BH893" i="2"/>
  <c r="BG893" i="2"/>
  <c r="BE893" i="2"/>
  <c r="T893" i="2"/>
  <c r="R893" i="2"/>
  <c r="P893" i="2"/>
  <c r="BI888" i="2"/>
  <c r="BH888" i="2"/>
  <c r="BG888" i="2"/>
  <c r="BE888" i="2"/>
  <c r="T888" i="2"/>
  <c r="R888" i="2"/>
  <c r="P888" i="2"/>
  <c r="BI884" i="2"/>
  <c r="BH884" i="2"/>
  <c r="BG884" i="2"/>
  <c r="BE884" i="2"/>
  <c r="T884" i="2"/>
  <c r="R884" i="2"/>
  <c r="P884" i="2"/>
  <c r="BI879" i="2"/>
  <c r="BH879" i="2"/>
  <c r="BG879" i="2"/>
  <c r="BE879" i="2"/>
  <c r="T879" i="2"/>
  <c r="R879" i="2"/>
  <c r="P879" i="2"/>
  <c r="BI875" i="2"/>
  <c r="BH875" i="2"/>
  <c r="BG875" i="2"/>
  <c r="BE875" i="2"/>
  <c r="T875" i="2"/>
  <c r="R875" i="2"/>
  <c r="P875" i="2"/>
  <c r="BI871" i="2"/>
  <c r="BH871" i="2"/>
  <c r="BG871" i="2"/>
  <c r="BE871" i="2"/>
  <c r="T871" i="2"/>
  <c r="T870" i="2" s="1"/>
  <c r="R871" i="2"/>
  <c r="R870" i="2"/>
  <c r="P871" i="2"/>
  <c r="P870" i="2" s="1"/>
  <c r="BI868" i="2"/>
  <c r="BH868" i="2"/>
  <c r="BG868" i="2"/>
  <c r="BE868" i="2"/>
  <c r="T868" i="2"/>
  <c r="R868" i="2"/>
  <c r="P868" i="2"/>
  <c r="BI864" i="2"/>
  <c r="BH864" i="2"/>
  <c r="BG864" i="2"/>
  <c r="BE864" i="2"/>
  <c r="T864" i="2"/>
  <c r="R864" i="2"/>
  <c r="P864" i="2"/>
  <c r="BI862" i="2"/>
  <c r="BH862" i="2"/>
  <c r="BG862" i="2"/>
  <c r="BE862" i="2"/>
  <c r="T862" i="2"/>
  <c r="R862" i="2"/>
  <c r="P862" i="2"/>
  <c r="BI860" i="2"/>
  <c r="BH860" i="2"/>
  <c r="BG860" i="2"/>
  <c r="BE860" i="2"/>
  <c r="T860" i="2"/>
  <c r="R860" i="2"/>
  <c r="P860" i="2"/>
  <c r="BI854" i="2"/>
  <c r="BH854" i="2"/>
  <c r="BG854" i="2"/>
  <c r="BE854" i="2"/>
  <c r="T854" i="2"/>
  <c r="R854" i="2"/>
  <c r="P854" i="2"/>
  <c r="BI846" i="2"/>
  <c r="BH846" i="2"/>
  <c r="BG846" i="2"/>
  <c r="BE846" i="2"/>
  <c r="T846" i="2"/>
  <c r="R846" i="2"/>
  <c r="P846" i="2"/>
  <c r="BI841" i="2"/>
  <c r="BH841" i="2"/>
  <c r="BG841" i="2"/>
  <c r="BE841" i="2"/>
  <c r="T841" i="2"/>
  <c r="R841" i="2"/>
  <c r="P841" i="2"/>
  <c r="BI836" i="2"/>
  <c r="BH836" i="2"/>
  <c r="BG836" i="2"/>
  <c r="BE836" i="2"/>
  <c r="T836" i="2"/>
  <c r="R836" i="2"/>
  <c r="P836" i="2"/>
  <c r="BI827" i="2"/>
  <c r="BH827" i="2"/>
  <c r="BG827" i="2"/>
  <c r="BE827" i="2"/>
  <c r="T827" i="2"/>
  <c r="R827" i="2"/>
  <c r="P827" i="2"/>
  <c r="BI818" i="2"/>
  <c r="BH818" i="2"/>
  <c r="BG818" i="2"/>
  <c r="BE818" i="2"/>
  <c r="T818" i="2"/>
  <c r="R818" i="2"/>
  <c r="P818" i="2"/>
  <c r="BI811" i="2"/>
  <c r="BH811" i="2"/>
  <c r="BG811" i="2"/>
  <c r="BE811" i="2"/>
  <c r="T811" i="2"/>
  <c r="R811" i="2"/>
  <c r="P811" i="2"/>
  <c r="BI791" i="2"/>
  <c r="BH791" i="2"/>
  <c r="BG791" i="2"/>
  <c r="BE791" i="2"/>
  <c r="T791" i="2"/>
  <c r="R791" i="2"/>
  <c r="P791" i="2"/>
  <c r="BI769" i="2"/>
  <c r="BH769" i="2"/>
  <c r="BG769" i="2"/>
  <c r="BE769" i="2"/>
  <c r="T769" i="2"/>
  <c r="R769" i="2"/>
  <c r="P769" i="2"/>
  <c r="BI765" i="2"/>
  <c r="BH765" i="2"/>
  <c r="BG765" i="2"/>
  <c r="BE765" i="2"/>
  <c r="T765" i="2"/>
  <c r="R765" i="2"/>
  <c r="P765" i="2"/>
  <c r="BI761" i="2"/>
  <c r="BH761" i="2"/>
  <c r="BG761" i="2"/>
  <c r="BE761" i="2"/>
  <c r="T761" i="2"/>
  <c r="R761" i="2"/>
  <c r="P761" i="2"/>
  <c r="BI756" i="2"/>
  <c r="BH756" i="2"/>
  <c r="BG756" i="2"/>
  <c r="BE756" i="2"/>
  <c r="T756" i="2"/>
  <c r="R756" i="2"/>
  <c r="P756" i="2"/>
  <c r="BI752" i="2"/>
  <c r="BH752" i="2"/>
  <c r="BG752" i="2"/>
  <c r="BE752" i="2"/>
  <c r="T752" i="2"/>
  <c r="R752" i="2"/>
  <c r="P752" i="2"/>
  <c r="BI748" i="2"/>
  <c r="BH748" i="2"/>
  <c r="BG748" i="2"/>
  <c r="BE748" i="2"/>
  <c r="T748" i="2"/>
  <c r="R748" i="2"/>
  <c r="P748" i="2"/>
  <c r="BI742" i="2"/>
  <c r="BH742" i="2"/>
  <c r="BG742" i="2"/>
  <c r="BE742" i="2"/>
  <c r="T742" i="2"/>
  <c r="R742" i="2"/>
  <c r="P742" i="2"/>
  <c r="BI736" i="2"/>
  <c r="BH736" i="2"/>
  <c r="BG736" i="2"/>
  <c r="BE736" i="2"/>
  <c r="T736" i="2"/>
  <c r="R736" i="2"/>
  <c r="P736" i="2"/>
  <c r="BI733" i="2"/>
  <c r="BH733" i="2"/>
  <c r="BG733" i="2"/>
  <c r="BE733" i="2"/>
  <c r="T733" i="2"/>
  <c r="R733" i="2"/>
  <c r="P733" i="2"/>
  <c r="BI729" i="2"/>
  <c r="BH729" i="2"/>
  <c r="BG729" i="2"/>
  <c r="BE729" i="2"/>
  <c r="T729" i="2"/>
  <c r="R729" i="2"/>
  <c r="P729" i="2"/>
  <c r="BI723" i="2"/>
  <c r="BH723" i="2"/>
  <c r="BG723" i="2"/>
  <c r="BE723" i="2"/>
  <c r="T723" i="2"/>
  <c r="R723" i="2"/>
  <c r="P723" i="2"/>
  <c r="BI718" i="2"/>
  <c r="BH718" i="2"/>
  <c r="BG718" i="2"/>
  <c r="BE718" i="2"/>
  <c r="T718" i="2"/>
  <c r="R718" i="2"/>
  <c r="P718" i="2"/>
  <c r="BI714" i="2"/>
  <c r="BH714" i="2"/>
  <c r="BG714" i="2"/>
  <c r="BE714" i="2"/>
  <c r="T714" i="2"/>
  <c r="R714" i="2"/>
  <c r="P714" i="2"/>
  <c r="BI710" i="2"/>
  <c r="BH710" i="2"/>
  <c r="BG710" i="2"/>
  <c r="BE710" i="2"/>
  <c r="T710" i="2"/>
  <c r="R710" i="2"/>
  <c r="P710" i="2"/>
  <c r="BI705" i="2"/>
  <c r="BH705" i="2"/>
  <c r="BG705" i="2"/>
  <c r="BE705" i="2"/>
  <c r="T705" i="2"/>
  <c r="R705" i="2"/>
  <c r="P705" i="2"/>
  <c r="BI699" i="2"/>
  <c r="BH699" i="2"/>
  <c r="BG699" i="2"/>
  <c r="BE699" i="2"/>
  <c r="T699" i="2"/>
  <c r="R699" i="2"/>
  <c r="P699" i="2"/>
  <c r="BI694" i="2"/>
  <c r="BH694" i="2"/>
  <c r="BG694" i="2"/>
  <c r="BE694" i="2"/>
  <c r="T694" i="2"/>
  <c r="R694" i="2"/>
  <c r="P694" i="2"/>
  <c r="BI677" i="2"/>
  <c r="BH677" i="2"/>
  <c r="BG677" i="2"/>
  <c r="BE677" i="2"/>
  <c r="T677" i="2"/>
  <c r="R677" i="2"/>
  <c r="P677" i="2"/>
  <c r="BI668" i="2"/>
  <c r="BH668" i="2"/>
  <c r="BG668" i="2"/>
  <c r="BE668" i="2"/>
  <c r="T668" i="2"/>
  <c r="R668" i="2"/>
  <c r="P668" i="2"/>
  <c r="BI654" i="2"/>
  <c r="BH654" i="2"/>
  <c r="BG654" i="2"/>
  <c r="BE654" i="2"/>
  <c r="T654" i="2"/>
  <c r="R654" i="2"/>
  <c r="P654" i="2"/>
  <c r="BI647" i="2"/>
  <c r="BH647" i="2"/>
  <c r="BG647" i="2"/>
  <c r="BE647" i="2"/>
  <c r="T647" i="2"/>
  <c r="R647" i="2"/>
  <c r="P647" i="2"/>
  <c r="BI633" i="2"/>
  <c r="BH633" i="2"/>
  <c r="BG633" i="2"/>
  <c r="BE633" i="2"/>
  <c r="T633" i="2"/>
  <c r="R633" i="2"/>
  <c r="P633" i="2"/>
  <c r="BI624" i="2"/>
  <c r="BH624" i="2"/>
  <c r="BG624" i="2"/>
  <c r="BE624" i="2"/>
  <c r="T624" i="2"/>
  <c r="R624" i="2"/>
  <c r="P624" i="2"/>
  <c r="BI612" i="2"/>
  <c r="BH612" i="2"/>
  <c r="BG612" i="2"/>
  <c r="BE612" i="2"/>
  <c r="T612" i="2"/>
  <c r="R612" i="2"/>
  <c r="P612" i="2"/>
  <c r="BI608" i="2"/>
  <c r="BH608" i="2"/>
  <c r="BG608" i="2"/>
  <c r="BE608" i="2"/>
  <c r="T608" i="2"/>
  <c r="R608" i="2"/>
  <c r="P608" i="2"/>
  <c r="BI604" i="2"/>
  <c r="BH604" i="2"/>
  <c r="BG604" i="2"/>
  <c r="BE604" i="2"/>
  <c r="T604" i="2"/>
  <c r="R604" i="2"/>
  <c r="P604" i="2"/>
  <c r="BI600" i="2"/>
  <c r="BH600" i="2"/>
  <c r="BG600" i="2"/>
  <c r="BE600" i="2"/>
  <c r="T600" i="2"/>
  <c r="R600" i="2"/>
  <c r="P600" i="2"/>
  <c r="BI584" i="2"/>
  <c r="BH584" i="2"/>
  <c r="BG584" i="2"/>
  <c r="BE584" i="2"/>
  <c r="T584" i="2"/>
  <c r="R584" i="2"/>
  <c r="P584" i="2"/>
  <c r="BI579" i="2"/>
  <c r="BH579" i="2"/>
  <c r="BG579" i="2"/>
  <c r="BE579" i="2"/>
  <c r="T579" i="2"/>
  <c r="R579" i="2"/>
  <c r="P579" i="2"/>
  <c r="BI569" i="2"/>
  <c r="BH569" i="2"/>
  <c r="BG569" i="2"/>
  <c r="BE569" i="2"/>
  <c r="T569" i="2"/>
  <c r="R569" i="2"/>
  <c r="P569" i="2"/>
  <c r="BI565" i="2"/>
  <c r="BH565" i="2"/>
  <c r="BG565" i="2"/>
  <c r="BE565" i="2"/>
  <c r="T565" i="2"/>
  <c r="R565" i="2"/>
  <c r="P565" i="2"/>
  <c r="BI562" i="2"/>
  <c r="BH562" i="2"/>
  <c r="BG562" i="2"/>
  <c r="BE562" i="2"/>
  <c r="T562" i="2"/>
  <c r="R562" i="2"/>
  <c r="P562" i="2"/>
  <c r="BI558" i="2"/>
  <c r="BH558" i="2"/>
  <c r="BG558" i="2"/>
  <c r="BE558" i="2"/>
  <c r="T558" i="2"/>
  <c r="R558" i="2"/>
  <c r="P558" i="2"/>
  <c r="BI555" i="2"/>
  <c r="BH555" i="2"/>
  <c r="BG555" i="2"/>
  <c r="BE555" i="2"/>
  <c r="T555" i="2"/>
  <c r="R555" i="2"/>
  <c r="P555" i="2"/>
  <c r="BI552" i="2"/>
  <c r="BH552" i="2"/>
  <c r="BG552" i="2"/>
  <c r="BE552" i="2"/>
  <c r="T552" i="2"/>
  <c r="R552" i="2"/>
  <c r="P552" i="2"/>
  <c r="BI547" i="2"/>
  <c r="BH547" i="2"/>
  <c r="BG547" i="2"/>
  <c r="BE547" i="2"/>
  <c r="T547" i="2"/>
  <c r="R547" i="2"/>
  <c r="P547" i="2"/>
  <c r="BI543" i="2"/>
  <c r="BH543" i="2"/>
  <c r="BG543" i="2"/>
  <c r="BE543" i="2"/>
  <c r="T543" i="2"/>
  <c r="R543" i="2"/>
  <c r="P543" i="2"/>
  <c r="BI533" i="2"/>
  <c r="BH533" i="2"/>
  <c r="BG533" i="2"/>
  <c r="BE533" i="2"/>
  <c r="T533" i="2"/>
  <c r="R533" i="2"/>
  <c r="P533" i="2"/>
  <c r="BI528" i="2"/>
  <c r="BH528" i="2"/>
  <c r="BG528" i="2"/>
  <c r="BE528" i="2"/>
  <c r="T528" i="2"/>
  <c r="R528" i="2"/>
  <c r="P528" i="2"/>
  <c r="BI523" i="2"/>
  <c r="BH523" i="2"/>
  <c r="BG523" i="2"/>
  <c r="BE523" i="2"/>
  <c r="T523" i="2"/>
  <c r="R523" i="2"/>
  <c r="P523" i="2"/>
  <c r="BI515" i="2"/>
  <c r="BH515" i="2"/>
  <c r="BG515" i="2"/>
  <c r="BE515" i="2"/>
  <c r="T515" i="2"/>
  <c r="R515" i="2"/>
  <c r="P515" i="2"/>
  <c r="BI510" i="2"/>
  <c r="BH510" i="2"/>
  <c r="BG510" i="2"/>
  <c r="BE510" i="2"/>
  <c r="T510" i="2"/>
  <c r="R510" i="2"/>
  <c r="P510" i="2"/>
  <c r="BI502" i="2"/>
  <c r="BH502" i="2"/>
  <c r="BG502" i="2"/>
  <c r="BE502" i="2"/>
  <c r="T502" i="2"/>
  <c r="R502" i="2"/>
  <c r="P502" i="2"/>
  <c r="BI499" i="2"/>
  <c r="BH499" i="2"/>
  <c r="BG499" i="2"/>
  <c r="BE499" i="2"/>
  <c r="T499" i="2"/>
  <c r="R499" i="2"/>
  <c r="P499" i="2"/>
  <c r="BI496" i="2"/>
  <c r="BH496" i="2"/>
  <c r="BG496" i="2"/>
  <c r="BE496" i="2"/>
  <c r="T496" i="2"/>
  <c r="R496" i="2"/>
  <c r="P496" i="2"/>
  <c r="BI493" i="2"/>
  <c r="BH493" i="2"/>
  <c r="BG493" i="2"/>
  <c r="BE493" i="2"/>
  <c r="T493" i="2"/>
  <c r="R493" i="2"/>
  <c r="P493" i="2"/>
  <c r="BI492" i="2"/>
  <c r="BH492" i="2"/>
  <c r="BG492" i="2"/>
  <c r="BE492" i="2"/>
  <c r="T492" i="2"/>
  <c r="R492" i="2"/>
  <c r="P492" i="2"/>
  <c r="BI485" i="2"/>
  <c r="BH485" i="2"/>
  <c r="BG485" i="2"/>
  <c r="BE485" i="2"/>
  <c r="T485" i="2"/>
  <c r="R485" i="2"/>
  <c r="P485" i="2"/>
  <c r="BI484" i="2"/>
  <c r="BH484" i="2"/>
  <c r="BG484" i="2"/>
  <c r="BE484" i="2"/>
  <c r="T484" i="2"/>
  <c r="R484" i="2"/>
  <c r="P484" i="2"/>
  <c r="BI483" i="2"/>
  <c r="BH483" i="2"/>
  <c r="BG483" i="2"/>
  <c r="BE483" i="2"/>
  <c r="T483" i="2"/>
  <c r="R483" i="2"/>
  <c r="P483" i="2"/>
  <c r="BI482" i="2"/>
  <c r="BH482" i="2"/>
  <c r="BG482" i="2"/>
  <c r="BE482" i="2"/>
  <c r="T482" i="2"/>
  <c r="R482" i="2"/>
  <c r="P482" i="2"/>
  <c r="BI480" i="2"/>
  <c r="BH480" i="2"/>
  <c r="BG480" i="2"/>
  <c r="BE480" i="2"/>
  <c r="T480" i="2"/>
  <c r="R480" i="2"/>
  <c r="P480" i="2"/>
  <c r="BI477" i="2"/>
  <c r="BH477" i="2"/>
  <c r="BG477" i="2"/>
  <c r="BE477" i="2"/>
  <c r="T477" i="2"/>
  <c r="R477" i="2"/>
  <c r="P477" i="2"/>
  <c r="BI475" i="2"/>
  <c r="BH475" i="2"/>
  <c r="BG475" i="2"/>
  <c r="BE475" i="2"/>
  <c r="T475" i="2"/>
  <c r="R475" i="2"/>
  <c r="P475" i="2"/>
  <c r="BI468" i="2"/>
  <c r="BH468" i="2"/>
  <c r="BG468" i="2"/>
  <c r="BE468" i="2"/>
  <c r="T468" i="2"/>
  <c r="R468" i="2"/>
  <c r="P468" i="2"/>
  <c r="BI465" i="2"/>
  <c r="BH465" i="2"/>
  <c r="BG465" i="2"/>
  <c r="BE465" i="2"/>
  <c r="T465" i="2"/>
  <c r="R465" i="2"/>
  <c r="P465" i="2"/>
  <c r="BI462" i="2"/>
  <c r="BH462" i="2"/>
  <c r="BG462" i="2"/>
  <c r="BE462" i="2"/>
  <c r="T462" i="2"/>
  <c r="R462" i="2"/>
  <c r="P462" i="2"/>
  <c r="BI458" i="2"/>
  <c r="BH458" i="2"/>
  <c r="BG458" i="2"/>
  <c r="BE458" i="2"/>
  <c r="T458" i="2"/>
  <c r="R458" i="2"/>
  <c r="P458" i="2"/>
  <c r="BI454" i="2"/>
  <c r="BH454" i="2"/>
  <c r="BG454" i="2"/>
  <c r="BE454" i="2"/>
  <c r="T454" i="2"/>
  <c r="R454" i="2"/>
  <c r="P454" i="2"/>
  <c r="BI450" i="2"/>
  <c r="BH450" i="2"/>
  <c r="BG450" i="2"/>
  <c r="BE450" i="2"/>
  <c r="T450" i="2"/>
  <c r="R450" i="2"/>
  <c r="P450" i="2"/>
  <c r="BI446" i="2"/>
  <c r="BH446" i="2"/>
  <c r="BG446" i="2"/>
  <c r="BE446" i="2"/>
  <c r="T446" i="2"/>
  <c r="R446" i="2"/>
  <c r="P446" i="2"/>
  <c r="BI430" i="2"/>
  <c r="BH430" i="2"/>
  <c r="BG430" i="2"/>
  <c r="BE430" i="2"/>
  <c r="T430" i="2"/>
  <c r="R430" i="2"/>
  <c r="P430" i="2"/>
  <c r="BI425" i="2"/>
  <c r="BH425" i="2"/>
  <c r="BG425" i="2"/>
  <c r="BE425" i="2"/>
  <c r="T425" i="2"/>
  <c r="R425" i="2"/>
  <c r="P425" i="2"/>
  <c r="BI421" i="2"/>
  <c r="BH421" i="2"/>
  <c r="BG421" i="2"/>
  <c r="BE421" i="2"/>
  <c r="T421" i="2"/>
  <c r="R421" i="2"/>
  <c r="P421" i="2"/>
  <c r="BI417" i="2"/>
  <c r="BH417" i="2"/>
  <c r="BG417" i="2"/>
  <c r="BE417" i="2"/>
  <c r="T417" i="2"/>
  <c r="R417" i="2"/>
  <c r="P417" i="2"/>
  <c r="BI413" i="2"/>
  <c r="BH413" i="2"/>
  <c r="BG413" i="2"/>
  <c r="BE413" i="2"/>
  <c r="T413" i="2"/>
  <c r="R413" i="2"/>
  <c r="P413" i="2"/>
  <c r="BI409" i="2"/>
  <c r="BH409" i="2"/>
  <c r="BG409" i="2"/>
  <c r="BE409" i="2"/>
  <c r="T409" i="2"/>
  <c r="R409" i="2"/>
  <c r="P409" i="2"/>
  <c r="BI407" i="2"/>
  <c r="BH407" i="2"/>
  <c r="BG407" i="2"/>
  <c r="BE407" i="2"/>
  <c r="T407" i="2"/>
  <c r="R407" i="2"/>
  <c r="P407" i="2"/>
  <c r="BI404" i="2"/>
  <c r="BH404" i="2"/>
  <c r="BG404" i="2"/>
  <c r="BE404" i="2"/>
  <c r="T404" i="2"/>
  <c r="R404" i="2"/>
  <c r="P404" i="2"/>
  <c r="BI402" i="2"/>
  <c r="BH402" i="2"/>
  <c r="BG402" i="2"/>
  <c r="BE402" i="2"/>
  <c r="T402" i="2"/>
  <c r="R402" i="2"/>
  <c r="P402" i="2"/>
  <c r="BI400" i="2"/>
  <c r="BH400" i="2"/>
  <c r="BG400" i="2"/>
  <c r="BE400" i="2"/>
  <c r="T400" i="2"/>
  <c r="R400" i="2"/>
  <c r="P400" i="2"/>
  <c r="BI399" i="2"/>
  <c r="BH399" i="2"/>
  <c r="BG399" i="2"/>
  <c r="BE399" i="2"/>
  <c r="T399" i="2"/>
  <c r="R399" i="2"/>
  <c r="P399" i="2"/>
  <c r="BI395" i="2"/>
  <c r="BH395" i="2"/>
  <c r="BG395" i="2"/>
  <c r="BE395" i="2"/>
  <c r="T395" i="2"/>
  <c r="R395" i="2"/>
  <c r="P395" i="2"/>
  <c r="BI390" i="2"/>
  <c r="BH390" i="2"/>
  <c r="BG390" i="2"/>
  <c r="BE390" i="2"/>
  <c r="T390" i="2"/>
  <c r="R390" i="2"/>
  <c r="P390" i="2"/>
  <c r="BI385" i="2"/>
  <c r="BH385" i="2"/>
  <c r="BG385" i="2"/>
  <c r="BE385" i="2"/>
  <c r="T385" i="2"/>
  <c r="R385" i="2"/>
  <c r="P385" i="2"/>
  <c r="BI380" i="2"/>
  <c r="BH380" i="2"/>
  <c r="BG380" i="2"/>
  <c r="BE380" i="2"/>
  <c r="T380" i="2"/>
  <c r="R380" i="2"/>
  <c r="P380" i="2"/>
  <c r="BI375" i="2"/>
  <c r="BH375" i="2"/>
  <c r="BG375" i="2"/>
  <c r="BE375" i="2"/>
  <c r="T375" i="2"/>
  <c r="R375" i="2"/>
  <c r="P375" i="2"/>
  <c r="BI370" i="2"/>
  <c r="BH370" i="2"/>
  <c r="BG370" i="2"/>
  <c r="BE370" i="2"/>
  <c r="T370" i="2"/>
  <c r="R370" i="2"/>
  <c r="P370" i="2"/>
  <c r="BI369" i="2"/>
  <c r="BH369" i="2"/>
  <c r="BG369" i="2"/>
  <c r="BE369" i="2"/>
  <c r="T369" i="2"/>
  <c r="R369" i="2"/>
  <c r="P369" i="2"/>
  <c r="BI368" i="2"/>
  <c r="BH368" i="2"/>
  <c r="BG368" i="2"/>
  <c r="BE368" i="2"/>
  <c r="T368" i="2"/>
  <c r="R368" i="2"/>
  <c r="P368" i="2"/>
  <c r="BI367" i="2"/>
  <c r="BH367" i="2"/>
  <c r="BG367" i="2"/>
  <c r="BE367" i="2"/>
  <c r="T367" i="2"/>
  <c r="R367" i="2"/>
  <c r="P367" i="2"/>
  <c r="BI366" i="2"/>
  <c r="BH366" i="2"/>
  <c r="BG366" i="2"/>
  <c r="BE366" i="2"/>
  <c r="T366" i="2"/>
  <c r="R366" i="2"/>
  <c r="P366" i="2"/>
  <c r="BI365" i="2"/>
  <c r="BH365" i="2"/>
  <c r="BG365" i="2"/>
  <c r="BE365" i="2"/>
  <c r="T365" i="2"/>
  <c r="R365" i="2"/>
  <c r="P365" i="2"/>
  <c r="BI356" i="2"/>
  <c r="BH356" i="2"/>
  <c r="BG356" i="2"/>
  <c r="BE356" i="2"/>
  <c r="T356" i="2"/>
  <c r="R356" i="2"/>
  <c r="P356" i="2"/>
  <c r="BI350" i="2"/>
  <c r="BH350" i="2"/>
  <c r="BG350" i="2"/>
  <c r="BE350" i="2"/>
  <c r="T350" i="2"/>
  <c r="R350" i="2"/>
  <c r="P350" i="2"/>
  <c r="BI345" i="2"/>
  <c r="BH345" i="2"/>
  <c r="BG345" i="2"/>
  <c r="BE345" i="2"/>
  <c r="T345" i="2"/>
  <c r="R345" i="2"/>
  <c r="P345" i="2"/>
  <c r="BI342" i="2"/>
  <c r="BH342" i="2"/>
  <c r="BG342" i="2"/>
  <c r="BE342" i="2"/>
  <c r="T342" i="2"/>
  <c r="R342" i="2"/>
  <c r="P342" i="2"/>
  <c r="BI297" i="2"/>
  <c r="BH297" i="2"/>
  <c r="BG297" i="2"/>
  <c r="BE297" i="2"/>
  <c r="T297" i="2"/>
  <c r="R297" i="2"/>
  <c r="P297" i="2"/>
  <c r="BI292" i="2"/>
  <c r="BH292" i="2"/>
  <c r="BG292" i="2"/>
  <c r="BE292" i="2"/>
  <c r="T292" i="2"/>
  <c r="R292" i="2"/>
  <c r="P292" i="2"/>
  <c r="BI242" i="2"/>
  <c r="BH242" i="2"/>
  <c r="BG242" i="2"/>
  <c r="BE242" i="2"/>
  <c r="T242" i="2"/>
  <c r="R242" i="2"/>
  <c r="P242" i="2"/>
  <c r="BI233" i="2"/>
  <c r="BH233" i="2"/>
  <c r="BG233" i="2"/>
  <c r="BE233" i="2"/>
  <c r="T233" i="2"/>
  <c r="R233" i="2"/>
  <c r="P233" i="2"/>
  <c r="BI229" i="2"/>
  <c r="BH229" i="2"/>
  <c r="BG229" i="2"/>
  <c r="BE229" i="2"/>
  <c r="T229" i="2"/>
  <c r="R229" i="2"/>
  <c r="P229" i="2"/>
  <c r="BI224" i="2"/>
  <c r="BH224" i="2"/>
  <c r="BG224" i="2"/>
  <c r="BE224" i="2"/>
  <c r="T224" i="2"/>
  <c r="R224" i="2"/>
  <c r="P224" i="2"/>
  <c r="BI218" i="2"/>
  <c r="BH218" i="2"/>
  <c r="BG218" i="2"/>
  <c r="BE218" i="2"/>
  <c r="T218" i="2"/>
  <c r="R218" i="2"/>
  <c r="P218" i="2"/>
  <c r="BI213" i="2"/>
  <c r="BH213" i="2"/>
  <c r="BG213" i="2"/>
  <c r="BE213" i="2"/>
  <c r="T213" i="2"/>
  <c r="R213" i="2"/>
  <c r="P213" i="2"/>
  <c r="BI208" i="2"/>
  <c r="BH208" i="2"/>
  <c r="BG208" i="2"/>
  <c r="BE208" i="2"/>
  <c r="T208" i="2"/>
  <c r="R208" i="2"/>
  <c r="P208" i="2"/>
  <c r="BI204" i="2"/>
  <c r="BH204" i="2"/>
  <c r="BG204" i="2"/>
  <c r="BE204" i="2"/>
  <c r="T204" i="2"/>
  <c r="R204" i="2"/>
  <c r="P204" i="2"/>
  <c r="BI202" i="2"/>
  <c r="BH202" i="2"/>
  <c r="BG202" i="2"/>
  <c r="BE202" i="2"/>
  <c r="T202" i="2"/>
  <c r="R202" i="2"/>
  <c r="P202" i="2"/>
  <c r="BI197" i="2"/>
  <c r="BH197" i="2"/>
  <c r="BG197" i="2"/>
  <c r="BE197" i="2"/>
  <c r="T197" i="2"/>
  <c r="R197" i="2"/>
  <c r="P197" i="2"/>
  <c r="BI191" i="2"/>
  <c r="BH191" i="2"/>
  <c r="BG191" i="2"/>
  <c r="BE191" i="2"/>
  <c r="T191" i="2"/>
  <c r="R191" i="2"/>
  <c r="P191" i="2"/>
  <c r="BI187" i="2"/>
  <c r="BH187" i="2"/>
  <c r="BG187" i="2"/>
  <c r="BE187" i="2"/>
  <c r="T187" i="2"/>
  <c r="R187" i="2"/>
  <c r="P187" i="2"/>
  <c r="BI183" i="2"/>
  <c r="BH183" i="2"/>
  <c r="BG183" i="2"/>
  <c r="BE183" i="2"/>
  <c r="T183" i="2"/>
  <c r="R183" i="2"/>
  <c r="P183" i="2"/>
  <c r="BI179" i="2"/>
  <c r="BH179" i="2"/>
  <c r="BG179" i="2"/>
  <c r="BE179" i="2"/>
  <c r="T179" i="2"/>
  <c r="R179" i="2"/>
  <c r="P179" i="2"/>
  <c r="BI173" i="2"/>
  <c r="BH173" i="2"/>
  <c r="BG173" i="2"/>
  <c r="BE173" i="2"/>
  <c r="T173" i="2"/>
  <c r="R173" i="2"/>
  <c r="P173" i="2"/>
  <c r="BI169" i="2"/>
  <c r="BH169" i="2"/>
  <c r="BG169" i="2"/>
  <c r="BE169" i="2"/>
  <c r="T169" i="2"/>
  <c r="R169" i="2"/>
  <c r="P169" i="2"/>
  <c r="BI163" i="2"/>
  <c r="BH163" i="2"/>
  <c r="BG163" i="2"/>
  <c r="BE163" i="2"/>
  <c r="T163" i="2"/>
  <c r="R163" i="2"/>
  <c r="P163" i="2"/>
  <c r="BI157" i="2"/>
  <c r="BH157" i="2"/>
  <c r="BG157" i="2"/>
  <c r="BE157" i="2"/>
  <c r="T157" i="2"/>
  <c r="R157" i="2"/>
  <c r="P157" i="2"/>
  <c r="BI154" i="2"/>
  <c r="BH154" i="2"/>
  <c r="BG154" i="2"/>
  <c r="BE154" i="2"/>
  <c r="T154" i="2"/>
  <c r="R154" i="2"/>
  <c r="P154" i="2"/>
  <c r="BI150" i="2"/>
  <c r="BH150" i="2"/>
  <c r="BG150" i="2"/>
  <c r="BE150" i="2"/>
  <c r="T150" i="2"/>
  <c r="R150" i="2"/>
  <c r="P150" i="2"/>
  <c r="BI145" i="2"/>
  <c r="BH145" i="2"/>
  <c r="BG145" i="2"/>
  <c r="BE145" i="2"/>
  <c r="T145" i="2"/>
  <c r="R145" i="2"/>
  <c r="P145" i="2"/>
  <c r="BI141" i="2"/>
  <c r="BH141" i="2"/>
  <c r="BG141" i="2"/>
  <c r="BE141" i="2"/>
  <c r="T141" i="2"/>
  <c r="R141" i="2"/>
  <c r="P141" i="2"/>
  <c r="BI140" i="2"/>
  <c r="BH140" i="2"/>
  <c r="BG140" i="2"/>
  <c r="BE140" i="2"/>
  <c r="T140" i="2"/>
  <c r="R140" i="2"/>
  <c r="P140" i="2"/>
  <c r="BI137" i="2"/>
  <c r="BH137" i="2"/>
  <c r="BG137" i="2"/>
  <c r="BE137" i="2"/>
  <c r="T137" i="2"/>
  <c r="R137" i="2"/>
  <c r="P137" i="2"/>
  <c r="BI133" i="2"/>
  <c r="BH133" i="2"/>
  <c r="BG133" i="2"/>
  <c r="BE133" i="2"/>
  <c r="T133" i="2"/>
  <c r="R133" i="2"/>
  <c r="P133" i="2"/>
  <c r="BI131" i="2"/>
  <c r="BH131" i="2"/>
  <c r="BG131" i="2"/>
  <c r="BE131" i="2"/>
  <c r="T131" i="2"/>
  <c r="R131" i="2"/>
  <c r="P131" i="2"/>
  <c r="BI129" i="2"/>
  <c r="BH129" i="2"/>
  <c r="BG129" i="2"/>
  <c r="BE129" i="2"/>
  <c r="T129" i="2"/>
  <c r="R129" i="2"/>
  <c r="P129" i="2"/>
  <c r="BI127" i="2"/>
  <c r="BH127" i="2"/>
  <c r="BG127" i="2"/>
  <c r="BE127" i="2"/>
  <c r="T127" i="2"/>
  <c r="R127" i="2"/>
  <c r="P127" i="2"/>
  <c r="BI123" i="2"/>
  <c r="BH123" i="2"/>
  <c r="BG123" i="2"/>
  <c r="BE123" i="2"/>
  <c r="T123" i="2"/>
  <c r="R123" i="2"/>
  <c r="P123" i="2"/>
  <c r="BI118" i="2"/>
  <c r="BH118" i="2"/>
  <c r="BG118" i="2"/>
  <c r="BE118" i="2"/>
  <c r="T118" i="2"/>
  <c r="R118" i="2"/>
  <c r="P118" i="2"/>
  <c r="BI113" i="2"/>
  <c r="BH113" i="2"/>
  <c r="BG113" i="2"/>
  <c r="BE113" i="2"/>
  <c r="T113" i="2"/>
  <c r="R113" i="2"/>
  <c r="P113" i="2"/>
  <c r="BI109" i="2"/>
  <c r="BH109" i="2"/>
  <c r="BG109" i="2"/>
  <c r="BE109" i="2"/>
  <c r="T109" i="2"/>
  <c r="R109" i="2"/>
  <c r="P109" i="2"/>
  <c r="J103" i="2"/>
  <c r="J102" i="2"/>
  <c r="F102" i="2"/>
  <c r="F100" i="2"/>
  <c r="E98" i="2"/>
  <c r="J55" i="2"/>
  <c r="J54" i="2"/>
  <c r="F54" i="2"/>
  <c r="F52" i="2"/>
  <c r="E50" i="2"/>
  <c r="J18" i="2"/>
  <c r="E18" i="2"/>
  <c r="F103" i="2" s="1"/>
  <c r="J17" i="2"/>
  <c r="J12" i="2"/>
  <c r="J52" i="2"/>
  <c r="E7" i="2"/>
  <c r="E96" i="2"/>
  <c r="L50" i="1"/>
  <c r="AM50" i="1"/>
  <c r="AM49" i="1"/>
  <c r="L49" i="1"/>
  <c r="AM47" i="1"/>
  <c r="L47" i="1"/>
  <c r="L45" i="1"/>
  <c r="L44" i="1"/>
  <c r="BK96" i="5"/>
  <c r="J92" i="5"/>
  <c r="BK90" i="5"/>
  <c r="J92" i="4"/>
  <c r="J354" i="3"/>
  <c r="BK350" i="3"/>
  <c r="BK342" i="3"/>
  <c r="J334" i="3"/>
  <c r="J328" i="3"/>
  <c r="J317" i="3"/>
  <c r="BK309" i="3"/>
  <c r="BK301" i="3"/>
  <c r="BK291" i="3"/>
  <c r="J280" i="3"/>
  <c r="BK270" i="3"/>
  <c r="J264" i="3"/>
  <c r="BK245" i="3"/>
  <c r="BK233" i="3"/>
  <c r="BK221" i="3"/>
  <c r="J213" i="3"/>
  <c r="BK210" i="3"/>
  <c r="BK202" i="3"/>
  <c r="J199" i="3"/>
  <c r="BK196" i="3"/>
  <c r="BK190" i="3"/>
  <c r="BK180" i="3"/>
  <c r="J173" i="3"/>
  <c r="BK165" i="3"/>
  <c r="BK157" i="3"/>
  <c r="J151" i="3"/>
  <c r="BK141" i="3"/>
  <c r="BK123" i="3"/>
  <c r="J115" i="3"/>
  <c r="BK105" i="3"/>
  <c r="BK1217" i="2"/>
  <c r="J1207" i="2"/>
  <c r="J1170" i="2"/>
  <c r="BK1135" i="2"/>
  <c r="J1128" i="2"/>
  <c r="BK1119" i="2"/>
  <c r="BK1075" i="2"/>
  <c r="J1046" i="2"/>
  <c r="BK950" i="2"/>
  <c r="BK903" i="2"/>
  <c r="J875" i="2"/>
  <c r="J862" i="2"/>
  <c r="J818" i="2"/>
  <c r="BK723" i="2"/>
  <c r="BK677" i="2"/>
  <c r="J612" i="2"/>
  <c r="BK547" i="2"/>
  <c r="BK510" i="2"/>
  <c r="BK482" i="2"/>
  <c r="BK430" i="2"/>
  <c r="BK399" i="2"/>
  <c r="J370" i="2"/>
  <c r="BK345" i="2"/>
  <c r="J229" i="2"/>
  <c r="J213" i="2"/>
  <c r="J163" i="2"/>
  <c r="BK137" i="2"/>
  <c r="J123" i="2"/>
  <c r="J96" i="5"/>
  <c r="J104" i="4"/>
  <c r="J84" i="4"/>
  <c r="J349" i="3"/>
  <c r="BK340" i="3"/>
  <c r="J333" i="3"/>
  <c r="J320" i="3"/>
  <c r="BK312" i="3"/>
  <c r="J304" i="3"/>
  <c r="J291" i="3"/>
  <c r="BK285" i="3"/>
  <c r="BK272" i="3"/>
  <c r="BK259" i="3"/>
  <c r="BK250" i="3"/>
  <c r="J244" i="3"/>
  <c r="BK235" i="3"/>
  <c r="BK231" i="3"/>
  <c r="BK223" i="3"/>
  <c r="J212" i="3"/>
  <c r="BK209" i="3"/>
  <c r="BK204" i="3"/>
  <c r="J198" i="3"/>
  <c r="J196" i="3"/>
  <c r="J194" i="3"/>
  <c r="J182" i="3"/>
  <c r="BK171" i="3"/>
  <c r="BK162" i="3"/>
  <c r="BK151" i="3"/>
  <c r="BK137" i="3"/>
  <c r="J129" i="3"/>
  <c r="J118" i="3"/>
  <c r="BK96" i="3"/>
  <c r="J1136" i="2"/>
  <c r="J1127" i="2"/>
  <c r="J1111" i="2"/>
  <c r="J1034" i="2"/>
  <c r="BK970" i="2"/>
  <c r="J942" i="2"/>
  <c r="J908" i="2"/>
  <c r="BK879" i="2"/>
  <c r="BK841" i="2"/>
  <c r="J769" i="2"/>
  <c r="J742" i="2"/>
  <c r="J710" i="2"/>
  <c r="BK647" i="2"/>
  <c r="J562" i="2"/>
  <c r="BK552" i="2"/>
  <c r="BK502" i="2"/>
  <c r="BK468" i="2"/>
  <c r="BK450" i="2"/>
  <c r="J399" i="2"/>
  <c r="J369" i="2"/>
  <c r="J345" i="2"/>
  <c r="BK204" i="2"/>
  <c r="J179" i="2"/>
  <c r="BK157" i="2"/>
  <c r="J109" i="2"/>
  <c r="BK93" i="5"/>
  <c r="J100" i="4"/>
  <c r="J88" i="4"/>
  <c r="BK358" i="3"/>
  <c r="BK355" i="3"/>
  <c r="BK348" i="3"/>
  <c r="BK341" i="3"/>
  <c r="BK315" i="3"/>
  <c r="J310" i="3"/>
  <c r="J296" i="3"/>
  <c r="J274" i="3"/>
  <c r="J259" i="3"/>
  <c r="J250" i="3"/>
  <c r="J238" i="3"/>
  <c r="J231" i="3"/>
  <c r="J223" i="3"/>
  <c r="J210" i="3"/>
  <c r="BK199" i="3"/>
  <c r="J190" i="3"/>
  <c r="BK183" i="3"/>
  <c r="BK175" i="3"/>
  <c r="BK169" i="3"/>
  <c r="BK160" i="3"/>
  <c r="BK154" i="3"/>
  <c r="BK144" i="3"/>
  <c r="J138" i="3"/>
  <c r="J117" i="3"/>
  <c r="J112" i="3"/>
  <c r="J99" i="3"/>
  <c r="J1249" i="2"/>
  <c r="BK1242" i="2"/>
  <c r="BK1207" i="2"/>
  <c r="J1134" i="2"/>
  <c r="BK1128" i="2"/>
  <c r="BK1111" i="2"/>
  <c r="J1075" i="2"/>
  <c r="BK997" i="2"/>
  <c r="BK920" i="2"/>
  <c r="J893" i="2"/>
  <c r="BK875" i="2"/>
  <c r="BK862" i="2"/>
  <c r="J811" i="2"/>
  <c r="BK748" i="2"/>
  <c r="BK654" i="2"/>
  <c r="BK584" i="2"/>
  <c r="BK558" i="2"/>
  <c r="BK496" i="2"/>
  <c r="BK485" i="2"/>
  <c r="BK462" i="2"/>
  <c r="BK421" i="2"/>
  <c r="J400" i="2"/>
  <c r="J368" i="2"/>
  <c r="BK342" i="2"/>
  <c r="J224" i="2"/>
  <c r="BK179" i="2"/>
  <c r="BK133" i="2"/>
  <c r="BK113" i="2"/>
  <c r="BK351" i="3"/>
  <c r="J345" i="3"/>
  <c r="J323" i="3"/>
  <c r="BK307" i="3"/>
  <c r="BK299" i="3"/>
  <c r="J281" i="3"/>
  <c r="BK274" i="3"/>
  <c r="J237" i="3"/>
  <c r="J221" i="3"/>
  <c r="BK207" i="3"/>
  <c r="J187" i="3"/>
  <c r="BK178" i="3"/>
  <c r="J160" i="3"/>
  <c r="J153" i="3"/>
  <c r="BK140" i="3"/>
  <c r="BK136" i="3"/>
  <c r="BK114" i="3"/>
  <c r="BK100" i="3"/>
  <c r="BK1380" i="2"/>
  <c r="BK1371" i="2"/>
  <c r="BK1361" i="2"/>
  <c r="BK1350" i="2"/>
  <c r="J1323" i="2"/>
  <c r="J1318" i="2"/>
  <c r="J1315" i="2"/>
  <c r="J1273" i="2"/>
  <c r="BK1249" i="2"/>
  <c r="BK1248" i="2" s="1"/>
  <c r="J1248" i="2" s="1"/>
  <c r="J81" i="2" s="1"/>
  <c r="BK1237" i="2"/>
  <c r="J1217" i="2"/>
  <c r="J1171" i="2"/>
  <c r="J1144" i="2"/>
  <c r="BK1132" i="2"/>
  <c r="BK1026" i="2"/>
  <c r="BK965" i="2"/>
  <c r="BK916" i="2"/>
  <c r="BK909" i="2"/>
  <c r="J868" i="2"/>
  <c r="J836" i="2"/>
  <c r="BK791" i="2"/>
  <c r="BK733" i="2"/>
  <c r="J699" i="2"/>
  <c r="BK612" i="2"/>
  <c r="J579" i="2"/>
  <c r="J555" i="2"/>
  <c r="BK493" i="2"/>
  <c r="J475" i="2"/>
  <c r="BK458" i="2"/>
  <c r="BK404" i="2"/>
  <c r="J385" i="2"/>
  <c r="J342" i="2"/>
  <c r="J233" i="2"/>
  <c r="J202" i="2"/>
  <c r="BK163" i="2"/>
  <c r="J137" i="2"/>
  <c r="J113" i="2"/>
  <c r="J95" i="5"/>
  <c r="BK92" i="5"/>
  <c r="J91" i="5"/>
  <c r="J96" i="4"/>
  <c r="BK353" i="3"/>
  <c r="BK349" i="3"/>
  <c r="J343" i="3"/>
  <c r="J336" i="3"/>
  <c r="J327" i="3"/>
  <c r="BK316" i="3"/>
  <c r="J314" i="3"/>
  <c r="BK308" i="3"/>
  <c r="J299" i="3"/>
  <c r="BK277" i="3"/>
  <c r="BK267" i="3"/>
  <c r="J252" i="3"/>
  <c r="J242" i="3"/>
  <c r="BK225" i="3"/>
  <c r="BK215" i="3"/>
  <c r="BK211" i="3"/>
  <c r="J209" i="3"/>
  <c r="BK203" i="3"/>
  <c r="J200" i="3"/>
  <c r="BK194" i="3"/>
  <c r="BK193" i="3"/>
  <c r="J181" i="3"/>
  <c r="BK174" i="3"/>
  <c r="BK166" i="3"/>
  <c r="J162" i="3"/>
  <c r="J148" i="3"/>
  <c r="J139" i="3"/>
  <c r="BK127" i="3"/>
  <c r="J116" i="3"/>
  <c r="BK107" i="3"/>
  <c r="J1222" i="2"/>
  <c r="J1202" i="2"/>
  <c r="BK1172" i="2"/>
  <c r="J1132" i="2"/>
  <c r="J1129" i="2"/>
  <c r="J1123" i="2"/>
  <c r="J1071" i="2"/>
  <c r="J1029" i="2"/>
  <c r="J965" i="2"/>
  <c r="BK922" i="2"/>
  <c r="J897" i="2"/>
  <c r="BK871" i="2"/>
  <c r="J846" i="2"/>
  <c r="J752" i="2"/>
  <c r="BK699" i="2"/>
  <c r="J569" i="2"/>
  <c r="J543" i="2"/>
  <c r="BK515" i="2"/>
  <c r="J485" i="2"/>
  <c r="J465" i="2"/>
  <c r="J409" i="2"/>
  <c r="J380" i="2"/>
  <c r="BK365" i="2"/>
  <c r="BK233" i="2"/>
  <c r="J191" i="2"/>
  <c r="J145" i="2"/>
  <c r="J131" i="2"/>
  <c r="J99" i="5"/>
  <c r="BK94" i="5"/>
  <c r="BK88" i="4"/>
  <c r="J350" i="3"/>
  <c r="J341" i="3"/>
  <c r="BK332" i="3"/>
  <c r="J319" i="3"/>
  <c r="J313" i="3"/>
  <c r="J309" i="3"/>
  <c r="J301" i="3"/>
  <c r="J292" i="3"/>
  <c r="BK281" i="3"/>
  <c r="J270" i="3"/>
  <c r="J263" i="3"/>
  <c r="J254" i="3"/>
  <c r="J245" i="3"/>
  <c r="BK238" i="3"/>
  <c r="BK195" i="3"/>
  <c r="J188" i="3"/>
  <c r="J183" i="3"/>
  <c r="J175" i="3"/>
  <c r="J159" i="3"/>
  <c r="BK148" i="3"/>
  <c r="J141" i="3"/>
  <c r="J131" i="3"/>
  <c r="BK125" i="3"/>
  <c r="BK112" i="3"/>
  <c r="J100" i="3"/>
  <c r="J1226" i="2"/>
  <c r="BK1177" i="2"/>
  <c r="J1135" i="2"/>
  <c r="BK1126" i="2"/>
  <c r="J1094" i="2"/>
  <c r="J1058" i="2"/>
  <c r="BK1024" i="2"/>
  <c r="J946" i="2"/>
  <c r="J909" i="2"/>
  <c r="BK888" i="2"/>
  <c r="J854" i="2"/>
  <c r="BK756" i="2"/>
  <c r="J736" i="2"/>
  <c r="J714" i="2"/>
  <c r="J668" i="2"/>
  <c r="BK565" i="2"/>
  <c r="J528" i="2"/>
  <c r="J484" i="2"/>
  <c r="BK417" i="2"/>
  <c r="BK390" i="2"/>
  <c r="J366" i="2"/>
  <c r="J208" i="2"/>
  <c r="BK187" i="2"/>
  <c r="J154" i="2"/>
  <c r="J100" i="5"/>
  <c r="J94" i="5"/>
  <c r="BK87" i="5"/>
  <c r="BK92" i="4"/>
  <c r="J358" i="3"/>
  <c r="J355" i="3"/>
  <c r="J347" i="3"/>
  <c r="J340" i="3"/>
  <c r="J316" i="3"/>
  <c r="J312" i="3"/>
  <c r="J302" i="3"/>
  <c r="BK294" i="3"/>
  <c r="J278" i="3"/>
  <c r="BK263" i="3"/>
  <c r="J258" i="3"/>
  <c r="J247" i="3"/>
  <c r="J235" i="3"/>
  <c r="J225" i="3"/>
  <c r="BK208" i="3"/>
  <c r="J204" i="3"/>
  <c r="BK198" i="3"/>
  <c r="BK191" i="3"/>
  <c r="J180" i="3"/>
  <c r="J171" i="3"/>
  <c r="J165" i="3"/>
  <c r="J157" i="3"/>
  <c r="BK150" i="3"/>
  <c r="J143" i="3"/>
  <c r="BK132" i="3"/>
  <c r="J125" i="3"/>
  <c r="BK103" i="3"/>
  <c r="BK1273" i="2"/>
  <c r="J1259" i="2"/>
  <c r="J1244" i="2"/>
  <c r="BK1209" i="2"/>
  <c r="J1142" i="2"/>
  <c r="BK1129" i="2"/>
  <c r="J1119" i="2"/>
  <c r="J1081" i="2"/>
  <c r="J959" i="2"/>
  <c r="J910" i="2"/>
  <c r="J903" i="2"/>
  <c r="BK884" i="2"/>
  <c r="BK827" i="2"/>
  <c r="BK769" i="2"/>
  <c r="BK736" i="2"/>
  <c r="BK668" i="2"/>
  <c r="J600" i="2"/>
  <c r="BK562" i="2"/>
  <c r="J492" i="2"/>
  <c r="BK483" i="2"/>
  <c r="BK475" i="2"/>
  <c r="J425" i="2"/>
  <c r="BK409" i="2"/>
  <c r="J395" i="2"/>
  <c r="BK369" i="2"/>
  <c r="J356" i="2"/>
  <c r="BK213" i="2"/>
  <c r="J150" i="2"/>
  <c r="BK131" i="2"/>
  <c r="BK109" i="2"/>
  <c r="J87" i="5"/>
  <c r="J346" i="3"/>
  <c r="BK328" i="3"/>
  <c r="J306" i="3"/>
  <c r="J286" i="3"/>
  <c r="J275" i="3"/>
  <c r="BK244" i="3"/>
  <c r="J233" i="3"/>
  <c r="J208" i="3"/>
  <c r="J195" i="3"/>
  <c r="BK185" i="3"/>
  <c r="BK176" i="3"/>
  <c r="BK159" i="3"/>
  <c r="J150" i="3"/>
  <c r="BK143" i="3"/>
  <c r="J137" i="3"/>
  <c r="J119" i="3"/>
  <c r="J101" i="3"/>
  <c r="J1375" i="2"/>
  <c r="BK1366" i="2"/>
  <c r="J1361" i="2"/>
  <c r="J1350" i="2"/>
  <c r="BK1340" i="2"/>
  <c r="BK1319" i="2"/>
  <c r="BK1315" i="2"/>
  <c r="BK1287" i="2"/>
  <c r="BK1259" i="2"/>
  <c r="J1242" i="2"/>
  <c r="J1230" i="2"/>
  <c r="J1172" i="2"/>
  <c r="J1162" i="2"/>
  <c r="BK1130" i="2"/>
  <c r="BK1031" i="2"/>
  <c r="J967" i="2"/>
  <c r="J920" i="2"/>
  <c r="BK911" i="2"/>
  <c r="J884" i="2"/>
  <c r="J860" i="2"/>
  <c r="J827" i="2"/>
  <c r="BK742" i="2"/>
  <c r="BK705" i="2"/>
  <c r="J654" i="2"/>
  <c r="J604" i="2"/>
  <c r="J584" i="2"/>
  <c r="BK425" i="2"/>
  <c r="J390" i="2"/>
  <c r="BK356" i="2"/>
  <c r="BK242" i="2"/>
  <c r="J204" i="2"/>
  <c r="J173" i="2"/>
  <c r="J141" i="2"/>
  <c r="J118" i="2"/>
  <c r="J102" i="5"/>
  <c r="J93" i="5"/>
  <c r="BK104" i="4"/>
  <c r="J80" i="4"/>
  <c r="BK352" i="3"/>
  <c r="BK345" i="3"/>
  <c r="BK337" i="3"/>
  <c r="J332" i="3"/>
  <c r="BK323" i="3"/>
  <c r="BK311" i="3"/>
  <c r="J300" i="3"/>
  <c r="J285" i="3"/>
  <c r="J272" i="3"/>
  <c r="J256" i="3"/>
  <c r="BK237" i="3"/>
  <c r="J227" i="3"/>
  <c r="BK219" i="3"/>
  <c r="BK212" i="3"/>
  <c r="J207" i="3"/>
  <c r="BK201" i="3"/>
  <c r="J197" i="3"/>
  <c r="BK184" i="3"/>
  <c r="J178" i="3"/>
  <c r="J172" i="3"/>
  <c r="J154" i="3"/>
  <c r="J144" i="3"/>
  <c r="J135" i="3"/>
  <c r="BK118" i="3"/>
  <c r="J114" i="3"/>
  <c r="J103" i="3"/>
  <c r="BK1212" i="2"/>
  <c r="J1201" i="2"/>
  <c r="BK1142" i="2"/>
  <c r="J1130" i="2"/>
  <c r="J1126" i="2"/>
  <c r="BK1081" i="2"/>
  <c r="BK1054" i="2"/>
  <c r="J997" i="2"/>
  <c r="BK910" i="2"/>
  <c r="BK893" i="2"/>
  <c r="BK868" i="2"/>
  <c r="J765" i="2"/>
  <c r="BK729" i="2"/>
  <c r="J633" i="2"/>
  <c r="J552" i="2"/>
  <c r="BK528" i="2"/>
  <c r="J502" i="2"/>
  <c r="BK477" i="2"/>
  <c r="J421" i="2"/>
  <c r="BK395" i="2"/>
  <c r="BK368" i="2"/>
  <c r="BK350" i="2"/>
  <c r="BK224" i="2"/>
  <c r="J187" i="2"/>
  <c r="BK154" i="2"/>
  <c r="J133" i="2"/>
  <c r="BK102" i="5"/>
  <c r="BK95" i="5"/>
  <c r="BK100" i="4"/>
  <c r="BK354" i="3"/>
  <c r="BK346" i="3"/>
  <c r="J337" i="3"/>
  <c r="BK322" i="3"/>
  <c r="BK317" i="3"/>
  <c r="BK310" i="3"/>
  <c r="J294" i="3"/>
  <c r="J290" i="3"/>
  <c r="BK278" i="3"/>
  <c r="J267" i="3"/>
  <c r="BK256" i="3"/>
  <c r="BK247" i="3"/>
  <c r="J240" i="3"/>
  <c r="J234" i="3"/>
  <c r="BK229" i="3"/>
  <c r="BK214" i="3"/>
  <c r="J211" i="3"/>
  <c r="BK206" i="3"/>
  <c r="BK200" i="3"/>
  <c r="BK197" i="3"/>
  <c r="BK187" i="3"/>
  <c r="BK179" i="3"/>
  <c r="J168" i="3"/>
  <c r="BK142" i="3"/>
  <c r="BK135" i="3"/>
  <c r="J123" i="3"/>
  <c r="J105" i="3"/>
  <c r="BK94" i="3"/>
  <c r="BK1193" i="2"/>
  <c r="BK1171" i="2"/>
  <c r="BK1162" i="2"/>
  <c r="J1124" i="2"/>
  <c r="BK1071" i="2"/>
  <c r="J1031" i="2"/>
  <c r="BK967" i="2"/>
  <c r="J916" i="2"/>
  <c r="BK905" i="2"/>
  <c r="BK864" i="2"/>
  <c r="BK811" i="2"/>
  <c r="J748" i="2"/>
  <c r="J733" i="2"/>
  <c r="J694" i="2"/>
  <c r="BK633" i="2"/>
  <c r="BK555" i="2"/>
  <c r="BK523" i="2"/>
  <c r="J480" i="2"/>
  <c r="J430" i="2"/>
  <c r="J407" i="2"/>
  <c r="J350" i="2"/>
  <c r="BK292" i="2"/>
  <c r="BK191" i="2"/>
  <c r="BK118" i="2"/>
  <c r="BK99" i="5"/>
  <c r="J90" i="5"/>
  <c r="BK96" i="4"/>
  <c r="BK363" i="3"/>
  <c r="J357" i="3"/>
  <c r="J351" i="3"/>
  <c r="BK343" i="3"/>
  <c r="BK336" i="3"/>
  <c r="BK314" i="3"/>
  <c r="BK306" i="3"/>
  <c r="BK298" i="3"/>
  <c r="BK265" i="3"/>
  <c r="BK254" i="3"/>
  <c r="BK240" i="3"/>
  <c r="BK234" i="3"/>
  <c r="BK227" i="3"/>
  <c r="J214" i="3"/>
  <c r="J203" i="3"/>
  <c r="BK192" i="3"/>
  <c r="BK188" i="3"/>
  <c r="BK182" i="3"/>
  <c r="J174" i="3"/>
  <c r="BK168" i="3"/>
  <c r="BK153" i="3"/>
  <c r="BK147" i="3"/>
  <c r="J142" i="3"/>
  <c r="BK131" i="3"/>
  <c r="BK116" i="3"/>
  <c r="J107" i="3"/>
  <c r="J1287" i="2"/>
  <c r="J1237" i="2"/>
  <c r="BK1226" i="2"/>
  <c r="BK1202" i="2"/>
  <c r="BK1182" i="2"/>
  <c r="BK1170" i="2"/>
  <c r="J1133" i="2"/>
  <c r="J1125" i="2"/>
  <c r="BK1085" i="2"/>
  <c r="BK1046" i="2"/>
  <c r="BK946" i="2"/>
  <c r="J911" i="2"/>
  <c r="BK908" i="2"/>
  <c r="BK836" i="2"/>
  <c r="J791" i="2"/>
  <c r="J729" i="2"/>
  <c r="J647" i="2"/>
  <c r="BK579" i="2"/>
  <c r="J510" i="2"/>
  <c r="J477" i="2"/>
  <c r="J454" i="2"/>
  <c r="BK413" i="2"/>
  <c r="BK407" i="2"/>
  <c r="BK380" i="2"/>
  <c r="J365" i="2"/>
  <c r="J292" i="2"/>
  <c r="BK183" i="2"/>
  <c r="BK140" i="2"/>
  <c r="BK123" i="2"/>
  <c r="BK100" i="5"/>
  <c r="J348" i="3"/>
  <c r="BK333" i="3"/>
  <c r="BK319" i="3"/>
  <c r="BK302" i="3"/>
  <c r="J298" i="3"/>
  <c r="BK280" i="3"/>
  <c r="J265" i="3"/>
  <c r="BK213" i="3"/>
  <c r="J206" i="3"/>
  <c r="J192" i="3"/>
  <c r="BK181" i="3"/>
  <c r="J163" i="3"/>
  <c r="J156" i="3"/>
  <c r="BK139" i="3"/>
  <c r="BK129" i="3"/>
  <c r="BK117" i="3"/>
  <c r="J94" i="3"/>
  <c r="J1380" i="2"/>
  <c r="J1366" i="2"/>
  <c r="J1354" i="2"/>
  <c r="J1343" i="2"/>
  <c r="BK1323" i="2"/>
  <c r="J1319" i="2"/>
  <c r="BK1317" i="2"/>
  <c r="J1301" i="2"/>
  <c r="J1268" i="2"/>
  <c r="BK1244" i="2"/>
  <c r="BK1222" i="2"/>
  <c r="J1143" i="2"/>
  <c r="BK1102" i="2"/>
  <c r="J1024" i="2"/>
  <c r="BK955" i="2"/>
  <c r="BK897" i="2"/>
  <c r="BK846" i="2"/>
  <c r="J761" i="2"/>
  <c r="BK714" i="2"/>
  <c r="BK694" i="2"/>
  <c r="BK624" i="2"/>
  <c r="BK600" i="2"/>
  <c r="J565" i="2"/>
  <c r="J547" i="2"/>
  <c r="J523" i="2"/>
  <c r="J496" i="2"/>
  <c r="BK484" i="2"/>
  <c r="J468" i="2"/>
  <c r="BK454" i="2"/>
  <c r="BK446" i="2"/>
  <c r="BK400" i="2"/>
  <c r="J367" i="2"/>
  <c r="BK297" i="2"/>
  <c r="BK208" i="2"/>
  <c r="J183" i="2"/>
  <c r="J157" i="2"/>
  <c r="J129" i="2"/>
  <c r="AS54" i="1"/>
  <c r="J176" i="3"/>
  <c r="J169" i="3"/>
  <c r="BK163" i="3"/>
  <c r="J145" i="3"/>
  <c r="J136" i="3"/>
  <c r="BK119" i="3"/>
  <c r="BK110" i="3"/>
  <c r="J96" i="3"/>
  <c r="J1209" i="2"/>
  <c r="J1174" i="2"/>
  <c r="BK1144" i="2"/>
  <c r="BK1131" i="2"/>
  <c r="BK1127" i="2"/>
  <c r="BK1094" i="2"/>
  <c r="BK1058" i="2"/>
  <c r="J1026" i="2"/>
  <c r="BK959" i="2"/>
  <c r="J905" i="2"/>
  <c r="J879" i="2"/>
  <c r="BK854" i="2"/>
  <c r="BK761" i="2"/>
  <c r="BK710" i="2"/>
  <c r="J624" i="2"/>
  <c r="J558" i="2"/>
  <c r="BK533" i="2"/>
  <c r="J499" i="2"/>
  <c r="BK480" i="2"/>
  <c r="J413" i="2"/>
  <c r="BK385" i="2"/>
  <c r="BK367" i="2"/>
  <c r="J242" i="2"/>
  <c r="BK218" i="2"/>
  <c r="J169" i="2"/>
  <c r="J140" i="2"/>
  <c r="BK127" i="2"/>
  <c r="J97" i="5"/>
  <c r="BK88" i="5"/>
  <c r="BK84" i="4"/>
  <c r="J353" i="3"/>
  <c r="J342" i="3"/>
  <c r="BK334" i="3"/>
  <c r="BK327" i="3"/>
  <c r="J315" i="3"/>
  <c r="J311" i="3"/>
  <c r="J307" i="3"/>
  <c r="BK296" i="3"/>
  <c r="BK286" i="3"/>
  <c r="BK275" i="3"/>
  <c r="J268" i="3"/>
  <c r="BK258" i="3"/>
  <c r="BK1201" i="2"/>
  <c r="J1182" i="2"/>
  <c r="BK1169" i="2"/>
  <c r="BK1134" i="2"/>
  <c r="BK1123" i="2"/>
  <c r="J1085" i="2"/>
  <c r="J1054" i="2"/>
  <c r="BK1029" i="2"/>
  <c r="J955" i="2"/>
  <c r="J913" i="2"/>
  <c r="BK902" i="2"/>
  <c r="BK860" i="2"/>
  <c r="BK818" i="2"/>
  <c r="BK752" i="2"/>
  <c r="J718" i="2"/>
  <c r="J705" i="2"/>
  <c r="BK604" i="2"/>
  <c r="J533" i="2"/>
  <c r="BK499" i="2"/>
  <c r="J458" i="2"/>
  <c r="J446" i="2"/>
  <c r="J404" i="2"/>
  <c r="BK370" i="2"/>
  <c r="J218" i="2"/>
  <c r="BK202" i="2"/>
  <c r="BK173" i="2"/>
  <c r="BK145" i="2"/>
  <c r="BK97" i="5"/>
  <c r="J88" i="5"/>
  <c r="BK80" i="4"/>
  <c r="J363" i="3"/>
  <c r="BK357" i="3"/>
  <c r="J352" i="3"/>
  <c r="BK344" i="3"/>
  <c r="BK320" i="3"/>
  <c r="BK313" i="3"/>
  <c r="J308" i="3"/>
  <c r="BK300" i="3"/>
  <c r="BK290" i="3"/>
  <c r="BK264" i="3"/>
  <c r="BK252" i="3"/>
  <c r="BK242" i="3"/>
  <c r="J229" i="3"/>
  <c r="J215" i="3"/>
  <c r="J201" i="3"/>
  <c r="J193" i="3"/>
  <c r="J185" i="3"/>
  <c r="J179" i="3"/>
  <c r="BK173" i="3"/>
  <c r="J166" i="3"/>
  <c r="BK156" i="3"/>
  <c r="BK145" i="3"/>
  <c r="J140" i="3"/>
  <c r="J127" i="3"/>
  <c r="BK115" i="3"/>
  <c r="BK101" i="3"/>
  <c r="BK1268" i="2"/>
  <c r="J1246" i="2"/>
  <c r="BK1230" i="2"/>
  <c r="J1212" i="2"/>
  <c r="J1193" i="2"/>
  <c r="J1177" i="2"/>
  <c r="BK1143" i="2"/>
  <c r="BK1136" i="2"/>
  <c r="J1131" i="2"/>
  <c r="BK1124" i="2"/>
  <c r="J1102" i="2"/>
  <c r="BK1034" i="2"/>
  <c r="J950" i="2"/>
  <c r="J922" i="2"/>
  <c r="J902" i="2"/>
  <c r="J871" i="2"/>
  <c r="BK765" i="2"/>
  <c r="J723" i="2"/>
  <c r="BK608" i="2"/>
  <c r="BK569" i="2"/>
  <c r="J493" i="2"/>
  <c r="J482" i="2"/>
  <c r="BK465" i="2"/>
  <c r="J417" i="2"/>
  <c r="BK402" i="2"/>
  <c r="BK375" i="2"/>
  <c r="BK366" i="2"/>
  <c r="J297" i="2"/>
  <c r="BK197" i="2"/>
  <c r="BK141" i="2"/>
  <c r="BK129" i="2"/>
  <c r="BK91" i="5"/>
  <c r="BK347" i="3"/>
  <c r="J344" i="3"/>
  <c r="J322" i="3"/>
  <c r="BK304" i="3"/>
  <c r="BK292" i="3"/>
  <c r="J277" i="3"/>
  <c r="BK268" i="3"/>
  <c r="J219" i="3"/>
  <c r="J202" i="3"/>
  <c r="J191" i="3"/>
  <c r="J184" i="3"/>
  <c r="BK172" i="3"/>
  <c r="J147" i="3"/>
  <c r="BK138" i="3"/>
  <c r="J132" i="3"/>
  <c r="J110" i="3"/>
  <c r="BK99" i="3"/>
  <c r="BK1375" i="2"/>
  <c r="J1371" i="2"/>
  <c r="BK1354" i="2"/>
  <c r="BK1343" i="2"/>
  <c r="J1340" i="2"/>
  <c r="BK1318" i="2"/>
  <c r="J1317" i="2"/>
  <c r="BK1301" i="2"/>
  <c r="BK1246" i="2"/>
  <c r="BK1174" i="2"/>
  <c r="J1169" i="2"/>
  <c r="BK1133" i="2"/>
  <c r="BK1125" i="2"/>
  <c r="J970" i="2"/>
  <c r="BK942" i="2"/>
  <c r="BK913" i="2"/>
  <c r="J888" i="2"/>
  <c r="J864" i="2"/>
  <c r="J841" i="2"/>
  <c r="J756" i="2"/>
  <c r="BK718" i="2"/>
  <c r="J677" i="2"/>
  <c r="J608" i="2"/>
  <c r="BK543" i="2"/>
  <c r="J515" i="2"/>
  <c r="BK492" i="2"/>
  <c r="J483" i="2"/>
  <c r="J462" i="2"/>
  <c r="J450" i="2"/>
  <c r="J402" i="2"/>
  <c r="J375" i="2"/>
  <c r="BK229" i="2"/>
  <c r="J197" i="2"/>
  <c r="BK169" i="2"/>
  <c r="BK150" i="2"/>
  <c r="J127" i="2"/>
  <c r="T108" i="2" l="1"/>
  <c r="T168" i="2"/>
  <c r="T178" i="2"/>
  <c r="R196" i="2"/>
  <c r="T196" i="2"/>
  <c r="BK408" i="2"/>
  <c r="J408" i="2" s="1"/>
  <c r="J67" i="2" s="1"/>
  <c r="T874" i="2"/>
  <c r="R907" i="2"/>
  <c r="R912" i="2"/>
  <c r="P921" i="2"/>
  <c r="P949" i="2"/>
  <c r="R949" i="2"/>
  <c r="T949" i="2"/>
  <c r="BK1030" i="2"/>
  <c r="J1030" i="2" s="1"/>
  <c r="J78" i="2" s="1"/>
  <c r="T1176" i="2"/>
  <c r="R1211" i="2"/>
  <c r="P1272" i="2"/>
  <c r="R1365" i="2"/>
  <c r="T93" i="3"/>
  <c r="T92" i="3"/>
  <c r="BK134" i="3"/>
  <c r="J134" i="3"/>
  <c r="J64" i="3"/>
  <c r="BK218" i="3"/>
  <c r="BK269" i="3"/>
  <c r="J269" i="3"/>
  <c r="J67" i="3" s="1"/>
  <c r="BK293" i="3"/>
  <c r="J293" i="3"/>
  <c r="J68" i="3" s="1"/>
  <c r="BK79" i="4"/>
  <c r="J79" i="4"/>
  <c r="J30" i="4" s="1"/>
  <c r="AG57" i="1" s="1"/>
  <c r="R98" i="5"/>
  <c r="P108" i="2"/>
  <c r="P168" i="2"/>
  <c r="P178" i="2"/>
  <c r="BK223" i="2"/>
  <c r="J223" i="2"/>
  <c r="J66" i="2" s="1"/>
  <c r="T223" i="2"/>
  <c r="T408" i="2"/>
  <c r="R859" i="2"/>
  <c r="R874" i="2"/>
  <c r="BK912" i="2"/>
  <c r="J912" i="2" s="1"/>
  <c r="J73" i="2" s="1"/>
  <c r="T912" i="2"/>
  <c r="R921" i="2"/>
  <c r="P969" i="2"/>
  <c r="P1030" i="2"/>
  <c r="BK1176" i="2"/>
  <c r="J1176" i="2"/>
  <c r="J79" i="2"/>
  <c r="BK1211" i="2"/>
  <c r="J1211" i="2"/>
  <c r="J80" i="2"/>
  <c r="T1272" i="2"/>
  <c r="T1365" i="2"/>
  <c r="P93" i="3"/>
  <c r="P92" i="3"/>
  <c r="R93" i="3"/>
  <c r="R92" i="3"/>
  <c r="R98" i="3"/>
  <c r="T98" i="3"/>
  <c r="T134" i="3"/>
  <c r="T218" i="3"/>
  <c r="T269" i="3"/>
  <c r="T293" i="3"/>
  <c r="P339" i="3"/>
  <c r="P338" i="3"/>
  <c r="BK356" i="3"/>
  <c r="J356" i="3"/>
  <c r="J71" i="3" s="1"/>
  <c r="T356" i="3"/>
  <c r="T79" i="4"/>
  <c r="BK86" i="5"/>
  <c r="P86" i="5"/>
  <c r="BK89" i="5"/>
  <c r="J89" i="5"/>
  <c r="J62" i="5"/>
  <c r="P89" i="5"/>
  <c r="BK98" i="5"/>
  <c r="J98" i="5" s="1"/>
  <c r="J63" i="5" s="1"/>
  <c r="BK108" i="2"/>
  <c r="J108" i="2"/>
  <c r="J61" i="2" s="1"/>
  <c r="BK168" i="2"/>
  <c r="J168" i="2"/>
  <c r="J62" i="2" s="1"/>
  <c r="BK178" i="2"/>
  <c r="J178" i="2"/>
  <c r="J63" i="2" s="1"/>
  <c r="BK196" i="2"/>
  <c r="J196" i="2" s="1"/>
  <c r="J64" i="2" s="1"/>
  <c r="P223" i="2"/>
  <c r="R223" i="2"/>
  <c r="P408" i="2"/>
  <c r="BK859" i="2"/>
  <c r="J859" i="2"/>
  <c r="J68" i="2" s="1"/>
  <c r="P859" i="2"/>
  <c r="BK874" i="2"/>
  <c r="J874" i="2" s="1"/>
  <c r="J71" i="2" s="1"/>
  <c r="BK907" i="2"/>
  <c r="J907" i="2"/>
  <c r="J72" i="2"/>
  <c r="T907" i="2"/>
  <c r="BK921" i="2"/>
  <c r="J921" i="2" s="1"/>
  <c r="J74" i="2" s="1"/>
  <c r="BK949" i="2"/>
  <c r="J949" i="2"/>
  <c r="J75" i="2"/>
  <c r="R969" i="2"/>
  <c r="R1030" i="2"/>
  <c r="P1176" i="2"/>
  <c r="P1211" i="2"/>
  <c r="BK1272" i="2"/>
  <c r="J1272" i="2"/>
  <c r="J84" i="2" s="1"/>
  <c r="BK1365" i="2"/>
  <c r="J1365" i="2"/>
  <c r="J85" i="2" s="1"/>
  <c r="P98" i="3"/>
  <c r="P134" i="3"/>
  <c r="R218" i="3"/>
  <c r="P269" i="3"/>
  <c r="P293" i="3"/>
  <c r="R339" i="3"/>
  <c r="R338" i="3"/>
  <c r="P79" i="4"/>
  <c r="AU57" i="1" s="1"/>
  <c r="T89" i="5"/>
  <c r="T98" i="5"/>
  <c r="R108" i="2"/>
  <c r="R168" i="2"/>
  <c r="R178" i="2"/>
  <c r="P196" i="2"/>
  <c r="BK207" i="2"/>
  <c r="J207" i="2" s="1"/>
  <c r="J65" i="2" s="1"/>
  <c r="P207" i="2"/>
  <c r="R207" i="2"/>
  <c r="T207" i="2"/>
  <c r="R408" i="2"/>
  <c r="T859" i="2"/>
  <c r="P874" i="2"/>
  <c r="P907" i="2"/>
  <c r="P912" i="2"/>
  <c r="T921" i="2"/>
  <c r="BK969" i="2"/>
  <c r="J969" i="2" s="1"/>
  <c r="J76" i="2" s="1"/>
  <c r="T969" i="2"/>
  <c r="T1030" i="2"/>
  <c r="R1176" i="2"/>
  <c r="T1211" i="2"/>
  <c r="R1272" i="2"/>
  <c r="P1365" i="2"/>
  <c r="BK93" i="3"/>
  <c r="J93" i="3"/>
  <c r="J61" i="3" s="1"/>
  <c r="BK98" i="3"/>
  <c r="J98" i="3" s="1"/>
  <c r="J63" i="3" s="1"/>
  <c r="R134" i="3"/>
  <c r="P218" i="3"/>
  <c r="P217" i="3" s="1"/>
  <c r="R269" i="3"/>
  <c r="R293" i="3"/>
  <c r="BK339" i="3"/>
  <c r="J339" i="3"/>
  <c r="J70" i="3"/>
  <c r="T339" i="3"/>
  <c r="T338" i="3"/>
  <c r="P356" i="3"/>
  <c r="R356" i="3"/>
  <c r="R79" i="4"/>
  <c r="R86" i="5"/>
  <c r="T86" i="5"/>
  <c r="T85" i="5"/>
  <c r="T84" i="5" s="1"/>
  <c r="R89" i="5"/>
  <c r="P98" i="5"/>
  <c r="J100" i="2"/>
  <c r="BF109" i="2"/>
  <c r="BF127" i="2"/>
  <c r="BF133" i="2"/>
  <c r="BF154" i="2"/>
  <c r="BF169" i="2"/>
  <c r="BF173" i="2"/>
  <c r="BF179" i="2"/>
  <c r="BF202" i="2"/>
  <c r="BF297" i="2"/>
  <c r="BF366" i="2"/>
  <c r="BF380" i="2"/>
  <c r="BF385" i="2"/>
  <c r="BF458" i="2"/>
  <c r="BF465" i="2"/>
  <c r="BF482" i="2"/>
  <c r="BF484" i="2"/>
  <c r="BF493" i="2"/>
  <c r="BF510" i="2"/>
  <c r="BF515" i="2"/>
  <c r="BF533" i="2"/>
  <c r="BF555" i="2"/>
  <c r="BF558" i="2"/>
  <c r="BF579" i="2"/>
  <c r="BF584" i="2"/>
  <c r="BF600" i="2"/>
  <c r="BF612" i="2"/>
  <c r="BF633" i="2"/>
  <c r="BF677" i="2"/>
  <c r="BF699" i="2"/>
  <c r="BF756" i="2"/>
  <c r="BF811" i="2"/>
  <c r="BF818" i="2"/>
  <c r="BF827" i="2"/>
  <c r="BF836" i="2"/>
  <c r="BF841" i="2"/>
  <c r="BF862" i="2"/>
  <c r="BF871" i="2"/>
  <c r="BF884" i="2"/>
  <c r="BF910" i="2"/>
  <c r="BF911" i="2"/>
  <c r="BF913" i="2"/>
  <c r="BF916" i="2"/>
  <c r="BF965" i="2"/>
  <c r="BF967" i="2"/>
  <c r="BF1029" i="2"/>
  <c r="BF1046" i="2"/>
  <c r="BF1111" i="2"/>
  <c r="BF1124" i="2"/>
  <c r="BF1133" i="2"/>
  <c r="BF1135" i="2"/>
  <c r="BF1143" i="2"/>
  <c r="BF1144" i="2"/>
  <c r="BF1162" i="2"/>
  <c r="BF1169" i="2"/>
  <c r="BF1170" i="2"/>
  <c r="BF1171" i="2"/>
  <c r="BF1177" i="2"/>
  <c r="BF1182" i="2"/>
  <c r="BF1212" i="2"/>
  <c r="BF1237" i="2"/>
  <c r="BF1242" i="2"/>
  <c r="BF1244" i="2"/>
  <c r="BF1249" i="2"/>
  <c r="BF1259" i="2"/>
  <c r="BF1273" i="2"/>
  <c r="BF1287" i="2"/>
  <c r="BF1301" i="2"/>
  <c r="BF1315" i="2"/>
  <c r="BF1317" i="2"/>
  <c r="BF1318" i="2"/>
  <c r="BF1319" i="2"/>
  <c r="BF1323" i="2"/>
  <c r="BF1340" i="2"/>
  <c r="BF1343" i="2"/>
  <c r="BF1350" i="2"/>
  <c r="BF1354" i="2"/>
  <c r="BF1361" i="2"/>
  <c r="BF1366" i="2"/>
  <c r="BF1371" i="2"/>
  <c r="BF1375" i="2"/>
  <c r="BF1380" i="2"/>
  <c r="F55" i="3"/>
  <c r="BF96" i="3"/>
  <c r="BF112" i="3"/>
  <c r="BF115" i="3"/>
  <c r="BF116" i="3"/>
  <c r="BF117" i="3"/>
  <c r="BF118" i="3"/>
  <c r="BF127" i="3"/>
  <c r="BF136" i="3"/>
  <c r="BF142" i="3"/>
  <c r="BF145" i="3"/>
  <c r="BF147" i="3"/>
  <c r="BF156" i="3"/>
  <c r="BF159" i="3"/>
  <c r="BF171" i="3"/>
  <c r="BF183" i="3"/>
  <c r="BF185" i="3"/>
  <c r="BF191" i="3"/>
  <c r="BF199" i="3"/>
  <c r="BF200" i="3"/>
  <c r="BF201" i="3"/>
  <c r="BF204" i="3"/>
  <c r="BF209" i="3"/>
  <c r="BF215" i="3"/>
  <c r="BF231" i="3"/>
  <c r="BF235" i="3"/>
  <c r="BF268" i="3"/>
  <c r="BF274" i="3"/>
  <c r="BF275" i="3"/>
  <c r="BF292" i="3"/>
  <c r="BF296" i="3"/>
  <c r="BF302" i="3"/>
  <c r="BF304" i="3"/>
  <c r="BF307" i="3"/>
  <c r="BF323" i="3"/>
  <c r="BF343" i="3"/>
  <c r="BF344" i="3"/>
  <c r="BF345" i="3"/>
  <c r="E74" i="5"/>
  <c r="BF88" i="5"/>
  <c r="BF100" i="5"/>
  <c r="F55" i="2"/>
  <c r="BF137" i="2"/>
  <c r="BF140" i="2"/>
  <c r="BF145" i="2"/>
  <c r="BF218" i="2"/>
  <c r="BF242" i="2"/>
  <c r="BF292" i="2"/>
  <c r="BF350" i="2"/>
  <c r="BF367" i="2"/>
  <c r="BF369" i="2"/>
  <c r="BF370" i="2"/>
  <c r="BF399" i="2"/>
  <c r="BF400" i="2"/>
  <c r="BF407" i="2"/>
  <c r="BF409" i="2"/>
  <c r="BF413" i="2"/>
  <c r="BF421" i="2"/>
  <c r="BF454" i="2"/>
  <c r="BF468" i="2"/>
  <c r="BF475" i="2"/>
  <c r="BF485" i="2"/>
  <c r="BF492" i="2"/>
  <c r="BF496" i="2"/>
  <c r="BF502" i="2"/>
  <c r="BF543" i="2"/>
  <c r="BF565" i="2"/>
  <c r="BF569" i="2"/>
  <c r="BF604" i="2"/>
  <c r="BF718" i="2"/>
  <c r="BF723" i="2"/>
  <c r="BF733" i="2"/>
  <c r="BF765" i="2"/>
  <c r="BF769" i="2"/>
  <c r="BF791" i="2"/>
  <c r="BF854" i="2"/>
  <c r="BF879" i="2"/>
  <c r="BF897" i="2"/>
  <c r="BF902" i="2"/>
  <c r="BF909" i="2"/>
  <c r="BF920" i="2"/>
  <c r="BF955" i="2"/>
  <c r="BF1075" i="2"/>
  <c r="BF1136" i="2"/>
  <c r="BF1217" i="2"/>
  <c r="BF1226" i="2"/>
  <c r="BF1230" i="2"/>
  <c r="BF1246" i="2"/>
  <c r="BF1268" i="2"/>
  <c r="BK1258" i="2"/>
  <c r="J1258" i="2"/>
  <c r="J82" i="2"/>
  <c r="BK1267" i="2"/>
  <c r="J1267" i="2" s="1"/>
  <c r="J83" i="2" s="1"/>
  <c r="E48" i="3"/>
  <c r="BF100" i="3"/>
  <c r="BF101" i="3"/>
  <c r="BF110" i="3"/>
  <c r="BF119" i="3"/>
  <c r="BF123" i="3"/>
  <c r="BF125" i="3"/>
  <c r="BF129" i="3"/>
  <c r="BF132" i="3"/>
  <c r="BF137" i="3"/>
  <c r="BF141" i="3"/>
  <c r="BF143" i="3"/>
  <c r="BF151" i="3"/>
  <c r="BF157" i="3"/>
  <c r="BF163" i="3"/>
  <c r="BF165" i="3"/>
  <c r="BF168" i="3"/>
  <c r="BF169" i="3"/>
  <c r="BF181" i="3"/>
  <c r="BF184" i="3"/>
  <c r="BF188" i="3"/>
  <c r="BF190" i="3"/>
  <c r="BF192" i="3"/>
  <c r="BF194" i="3"/>
  <c r="BF202" i="3"/>
  <c r="BF210" i="3"/>
  <c r="BF214" i="3"/>
  <c r="BF221" i="3"/>
  <c r="BF223" i="3"/>
  <c r="BF225" i="3"/>
  <c r="BF227" i="3"/>
  <c r="BF229" i="3"/>
  <c r="BF242" i="3"/>
  <c r="BF245" i="3"/>
  <c r="BF247" i="3"/>
  <c r="BF250" i="3"/>
  <c r="BF258" i="3"/>
  <c r="BF259" i="3"/>
  <c r="BF263" i="3"/>
  <c r="BF264" i="3"/>
  <c r="BF270" i="3"/>
  <c r="BF272" i="3"/>
  <c r="BF277" i="3"/>
  <c r="BF280" i="3"/>
  <c r="BF281" i="3"/>
  <c r="BF294" i="3"/>
  <c r="BF301" i="3"/>
  <c r="BF309" i="3"/>
  <c r="BF310" i="3"/>
  <c r="BF312" i="3"/>
  <c r="BF314" i="3"/>
  <c r="BF315" i="3"/>
  <c r="BF320" i="3"/>
  <c r="BF322" i="3"/>
  <c r="BF337" i="3"/>
  <c r="BF346" i="3"/>
  <c r="BF350" i="3"/>
  <c r="BF351" i="3"/>
  <c r="BF353" i="3"/>
  <c r="BF354" i="3"/>
  <c r="BF355" i="3"/>
  <c r="BF357" i="3"/>
  <c r="BF358" i="3"/>
  <c r="BF363" i="3"/>
  <c r="E48" i="4"/>
  <c r="F55" i="4"/>
  <c r="BF88" i="4"/>
  <c r="BF100" i="4"/>
  <c r="BF104" i="4"/>
  <c r="J78" i="5"/>
  <c r="BF87" i="5"/>
  <c r="BF102" i="5"/>
  <c r="BF113" i="2"/>
  <c r="BF123" i="2"/>
  <c r="BF129" i="2"/>
  <c r="BF150" i="2"/>
  <c r="BF157" i="2"/>
  <c r="BF183" i="2"/>
  <c r="BF191" i="2"/>
  <c r="BF197" i="2"/>
  <c r="BF204" i="2"/>
  <c r="BF213" i="2"/>
  <c r="BF229" i="2"/>
  <c r="BF356" i="2"/>
  <c r="BF368" i="2"/>
  <c r="BF375" i="2"/>
  <c r="BF404" i="2"/>
  <c r="BF430" i="2"/>
  <c r="BF446" i="2"/>
  <c r="BF450" i="2"/>
  <c r="BF477" i="2"/>
  <c r="BF480" i="2"/>
  <c r="BF483" i="2"/>
  <c r="BF523" i="2"/>
  <c r="BF528" i="2"/>
  <c r="BF552" i="2"/>
  <c r="BF562" i="2"/>
  <c r="BF654" i="2"/>
  <c r="BF694" i="2"/>
  <c r="BF710" i="2"/>
  <c r="BF714" i="2"/>
  <c r="BF729" i="2"/>
  <c r="BF736" i="2"/>
  <c r="BF742" i="2"/>
  <c r="BF846" i="2"/>
  <c r="BF868" i="2"/>
  <c r="BF908" i="2"/>
  <c r="BF922" i="2"/>
  <c r="BF942" i="2"/>
  <c r="BF946" i="2"/>
  <c r="BF950" i="2"/>
  <c r="BF970" i="2"/>
  <c r="BF997" i="2"/>
  <c r="BF1031" i="2"/>
  <c r="BF1054" i="2"/>
  <c r="BF1081" i="2"/>
  <c r="BF1085" i="2"/>
  <c r="BF1094" i="2"/>
  <c r="BF1123" i="2"/>
  <c r="BF1126" i="2"/>
  <c r="BF1130" i="2"/>
  <c r="BF1142" i="2"/>
  <c r="BF1193" i="2"/>
  <c r="BF1209" i="2"/>
  <c r="BF1222" i="2"/>
  <c r="BK870" i="2"/>
  <c r="J870" i="2" s="1"/>
  <c r="J69" i="2" s="1"/>
  <c r="BK1379" i="2"/>
  <c r="J1379" i="2"/>
  <c r="J86" i="2" s="1"/>
  <c r="J52" i="3"/>
  <c r="BF103" i="3"/>
  <c r="BF105" i="3"/>
  <c r="BF114" i="3"/>
  <c r="BF140" i="3"/>
  <c r="BF148" i="3"/>
  <c r="BF150" i="3"/>
  <c r="BF154" i="3"/>
  <c r="BF166" i="3"/>
  <c r="BF172" i="3"/>
  <c r="BF173" i="3"/>
  <c r="BF178" i="3"/>
  <c r="BF179" i="3"/>
  <c r="BF180" i="3"/>
  <c r="BF182" i="3"/>
  <c r="BF187" i="3"/>
  <c r="BF193" i="3"/>
  <c r="BF195" i="3"/>
  <c r="BF197" i="3"/>
  <c r="BF203" i="3"/>
  <c r="BF213" i="3"/>
  <c r="BF233" i="3"/>
  <c r="BF234" i="3"/>
  <c r="BF237" i="3"/>
  <c r="BF238" i="3"/>
  <c r="BF244" i="3"/>
  <c r="BF252" i="3"/>
  <c r="BF267" i="3"/>
  <c r="BF285" i="3"/>
  <c r="BF286" i="3"/>
  <c r="BF291" i="3"/>
  <c r="BF300" i="3"/>
  <c r="BF306" i="3"/>
  <c r="BF308" i="3"/>
  <c r="BF319" i="3"/>
  <c r="BF327" i="3"/>
  <c r="BF332" i="3"/>
  <c r="BF336" i="3"/>
  <c r="BF340" i="3"/>
  <c r="BF341" i="3"/>
  <c r="BF347" i="3"/>
  <c r="BF349" i="3"/>
  <c r="BF352" i="3"/>
  <c r="BF84" i="4"/>
  <c r="F55" i="5"/>
  <c r="BF90" i="5"/>
  <c r="BF97" i="5"/>
  <c r="E48" i="2"/>
  <c r="BF118" i="2"/>
  <c r="BF131" i="2"/>
  <c r="BF141" i="2"/>
  <c r="BF163" i="2"/>
  <c r="BF187" i="2"/>
  <c r="BF208" i="2"/>
  <c r="BF224" i="2"/>
  <c r="BF233" i="2"/>
  <c r="BF342" i="2"/>
  <c r="BF345" i="2"/>
  <c r="BF365" i="2"/>
  <c r="BF390" i="2"/>
  <c r="BF395" i="2"/>
  <c r="BF402" i="2"/>
  <c r="BF417" i="2"/>
  <c r="BF425" i="2"/>
  <c r="BF462" i="2"/>
  <c r="BF499" i="2"/>
  <c r="BF547" i="2"/>
  <c r="BF608" i="2"/>
  <c r="BF624" i="2"/>
  <c r="BF647" i="2"/>
  <c r="BF668" i="2"/>
  <c r="BF705" i="2"/>
  <c r="BF748" i="2"/>
  <c r="BF752" i="2"/>
  <c r="BF761" i="2"/>
  <c r="BF860" i="2"/>
  <c r="BF864" i="2"/>
  <c r="BF875" i="2"/>
  <c r="BF888" i="2"/>
  <c r="BF893" i="2"/>
  <c r="BF903" i="2"/>
  <c r="BF905" i="2"/>
  <c r="BF959" i="2"/>
  <c r="BF1024" i="2"/>
  <c r="BF1026" i="2"/>
  <c r="BF1034" i="2"/>
  <c r="BF1058" i="2"/>
  <c r="BF1071" i="2"/>
  <c r="BF1102" i="2"/>
  <c r="BF1119" i="2"/>
  <c r="BF1125" i="2"/>
  <c r="BF1127" i="2"/>
  <c r="BF1128" i="2"/>
  <c r="BF1129" i="2"/>
  <c r="BF1131" i="2"/>
  <c r="BF1132" i="2"/>
  <c r="BF1134" i="2"/>
  <c r="BF1172" i="2"/>
  <c r="BF1174" i="2"/>
  <c r="BF1201" i="2"/>
  <c r="BF1202" i="2"/>
  <c r="BF1207" i="2"/>
  <c r="BK1028" i="2"/>
  <c r="J1028" i="2" s="1"/>
  <c r="J77" i="2" s="1"/>
  <c r="BF94" i="3"/>
  <c r="BF99" i="3"/>
  <c r="BF107" i="3"/>
  <c r="BF131" i="3"/>
  <c r="BF135" i="3"/>
  <c r="BF138" i="3"/>
  <c r="BF139" i="3"/>
  <c r="BF144" i="3"/>
  <c r="BF153" i="3"/>
  <c r="BF160" i="3"/>
  <c r="BF162" i="3"/>
  <c r="BF174" i="3"/>
  <c r="BF175" i="3"/>
  <c r="BF176" i="3"/>
  <c r="BF196" i="3"/>
  <c r="BF198" i="3"/>
  <c r="BF206" i="3"/>
  <c r="BF207" i="3"/>
  <c r="BF208" i="3"/>
  <c r="BF211" i="3"/>
  <c r="BF212" i="3"/>
  <c r="BF219" i="3"/>
  <c r="BF240" i="3"/>
  <c r="BF254" i="3"/>
  <c r="BF256" i="3"/>
  <c r="BF265" i="3"/>
  <c r="BF278" i="3"/>
  <c r="BF290" i="3"/>
  <c r="BF298" i="3"/>
  <c r="BF299" i="3"/>
  <c r="BF311" i="3"/>
  <c r="BF313" i="3"/>
  <c r="BF316" i="3"/>
  <c r="BF317" i="3"/>
  <c r="BF328" i="3"/>
  <c r="BF333" i="3"/>
  <c r="BF334" i="3"/>
  <c r="BF342" i="3"/>
  <c r="BF348" i="3"/>
  <c r="J52" i="4"/>
  <c r="BF80" i="4"/>
  <c r="BF92" i="4"/>
  <c r="BF96" i="4"/>
  <c r="BF91" i="5"/>
  <c r="BF92" i="5"/>
  <c r="BF93" i="5"/>
  <c r="BF94" i="5"/>
  <c r="BF95" i="5"/>
  <c r="BF96" i="5"/>
  <c r="BF99" i="5"/>
  <c r="BK101" i="5"/>
  <c r="J101" i="5"/>
  <c r="J64" i="5"/>
  <c r="J33" i="2"/>
  <c r="AV55" i="1" s="1"/>
  <c r="F33" i="3"/>
  <c r="AZ56" i="1" s="1"/>
  <c r="J33" i="4"/>
  <c r="AV57" i="1"/>
  <c r="F37" i="3"/>
  <c r="BD56" i="1" s="1"/>
  <c r="F37" i="2"/>
  <c r="BD55" i="1" s="1"/>
  <c r="F33" i="2"/>
  <c r="AZ55" i="1" s="1"/>
  <c r="F36" i="4"/>
  <c r="BC57" i="1" s="1"/>
  <c r="F33" i="4"/>
  <c r="AZ57" i="1" s="1"/>
  <c r="F33" i="5"/>
  <c r="AZ58" i="1"/>
  <c r="F35" i="5"/>
  <c r="BB58" i="1"/>
  <c r="F35" i="2"/>
  <c r="BB55" i="1" s="1"/>
  <c r="F37" i="5"/>
  <c r="BD58" i="1"/>
  <c r="F35" i="4"/>
  <c r="BB57" i="1" s="1"/>
  <c r="J33" i="3"/>
  <c r="AV56" i="1" s="1"/>
  <c r="F36" i="5"/>
  <c r="BC58" i="1"/>
  <c r="F35" i="3"/>
  <c r="BB56" i="1" s="1"/>
  <c r="F37" i="4"/>
  <c r="BD57" i="1"/>
  <c r="J33" i="5"/>
  <c r="AV58" i="1"/>
  <c r="F36" i="3"/>
  <c r="BC56" i="1" s="1"/>
  <c r="F36" i="2"/>
  <c r="BC55" i="1" s="1"/>
  <c r="R217" i="3" l="1"/>
  <c r="P97" i="3"/>
  <c r="BK217" i="3"/>
  <c r="J217" i="3"/>
  <c r="J65" i="3"/>
  <c r="P85" i="5"/>
  <c r="P84" i="5" s="1"/>
  <c r="AU58" i="1" s="1"/>
  <c r="P107" i="2"/>
  <c r="T873" i="2"/>
  <c r="T106" i="2" s="1"/>
  <c r="R85" i="5"/>
  <c r="R84" i="5"/>
  <c r="P873" i="2"/>
  <c r="R107" i="2"/>
  <c r="BK85" i="5"/>
  <c r="J85" i="5"/>
  <c r="J60" i="5"/>
  <c r="T217" i="3"/>
  <c r="T97" i="3" s="1"/>
  <c r="T91" i="3" s="1"/>
  <c r="R97" i="3"/>
  <c r="R91" i="3"/>
  <c r="P91" i="3"/>
  <c r="AU56" i="1"/>
  <c r="R873" i="2"/>
  <c r="T107" i="2"/>
  <c r="BK873" i="2"/>
  <c r="J873" i="2"/>
  <c r="J70" i="2"/>
  <c r="BK97" i="3"/>
  <c r="J97" i="3"/>
  <c r="J62" i="3"/>
  <c r="J218" i="3"/>
  <c r="J66" i="3"/>
  <c r="BK92" i="3"/>
  <c r="J92" i="3" s="1"/>
  <c r="J60" i="3" s="1"/>
  <c r="BK338" i="3"/>
  <c r="J338" i="3"/>
  <c r="J69" i="3"/>
  <c r="J59" i="4"/>
  <c r="J86" i="5"/>
  <c r="J61" i="5"/>
  <c r="BK107" i="2"/>
  <c r="BK106" i="2"/>
  <c r="J106" i="2"/>
  <c r="J59" i="2"/>
  <c r="J34" i="3"/>
  <c r="AW56" i="1" s="1"/>
  <c r="AT56" i="1" s="1"/>
  <c r="J34" i="5"/>
  <c r="AW58" i="1"/>
  <c r="AT58" i="1"/>
  <c r="F34" i="5"/>
  <c r="BA58" i="1"/>
  <c r="F34" i="2"/>
  <c r="BA55" i="1" s="1"/>
  <c r="J34" i="2"/>
  <c r="AW55" i="1" s="1"/>
  <c r="AT55" i="1" s="1"/>
  <c r="J34" i="4"/>
  <c r="AW57" i="1"/>
  <c r="AT57" i="1"/>
  <c r="AZ54" i="1"/>
  <c r="AV54" i="1"/>
  <c r="AK29" i="1" s="1"/>
  <c r="BB54" i="1"/>
  <c r="AX54" i="1" s="1"/>
  <c r="F34" i="4"/>
  <c r="BA57" i="1" s="1"/>
  <c r="BC54" i="1"/>
  <c r="AY54" i="1" s="1"/>
  <c r="F34" i="3"/>
  <c r="BA56" i="1" s="1"/>
  <c r="BD54" i="1"/>
  <c r="W33" i="1"/>
  <c r="R106" i="2" l="1"/>
  <c r="P106" i="2"/>
  <c r="AU55" i="1" s="1"/>
  <c r="AU54" i="1" s="1"/>
  <c r="J107" i="2"/>
  <c r="J60" i="2"/>
  <c r="BK91" i="3"/>
  <c r="J91" i="3"/>
  <c r="J59" i="3"/>
  <c r="J39" i="4"/>
  <c r="BK84" i="5"/>
  <c r="J84" i="5" s="1"/>
  <c r="J59" i="5" s="1"/>
  <c r="AN57" i="1"/>
  <c r="W29" i="1"/>
  <c r="BA54" i="1"/>
  <c r="AW54" i="1"/>
  <c r="AK30" i="1" s="1"/>
  <c r="W32" i="1"/>
  <c r="J30" i="2"/>
  <c r="AG55" i="1"/>
  <c r="AN55" i="1"/>
  <c r="W31" i="1"/>
  <c r="J39" i="2" l="1"/>
  <c r="W30" i="1"/>
  <c r="J30" i="5"/>
  <c r="AG58" i="1"/>
  <c r="AN58" i="1"/>
  <c r="AT54" i="1"/>
  <c r="J30" i="3"/>
  <c r="AG56" i="1"/>
  <c r="AN56" i="1" s="1"/>
  <c r="J39" i="5" l="1"/>
  <c r="J39" i="3"/>
  <c r="AG54" i="1"/>
  <c r="AN54" i="1"/>
  <c r="AK26" i="1" l="1"/>
  <c r="AK35" i="1"/>
</calcChain>
</file>

<file path=xl/sharedStrings.xml><?xml version="1.0" encoding="utf-8"?>
<sst xmlns="http://schemas.openxmlformats.org/spreadsheetml/2006/main" count="18090" uniqueCount="2605">
  <si>
    <t>Export Komplet</t>
  </si>
  <si>
    <t>VZ</t>
  </si>
  <si>
    <t>2.0</t>
  </si>
  <si>
    <t>ZAMOK</t>
  </si>
  <si>
    <t>False</t>
  </si>
  <si>
    <t>{991107bf-32d1-4917-bdb7-5ce13da80815}</t>
  </si>
  <si>
    <t>0,01</t>
  </si>
  <si>
    <t>21</t>
  </si>
  <si>
    <t>15</t>
  </si>
  <si>
    <t>REKAPITULACE STAVBY</t>
  </si>
  <si>
    <t>v ---  níže se nacházejí doplnkové a pomocné údaje k sestavám  --- v</t>
  </si>
  <si>
    <t>Návod na vyplnění</t>
  </si>
  <si>
    <t>0,001</t>
  </si>
  <si>
    <t>Kód:</t>
  </si>
  <si>
    <t>202019</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</si>
  <si>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</si>
  <si>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</si>
  <si>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Celková rekonstrukce činžovního domu</t>
  </si>
  <si>
    <t>KSO:</t>
  </si>
  <si>
    <t>803 52 13</t>
  </si>
  <si>
    <t>CC-CZ:</t>
  </si>
  <si>
    <t/>
  </si>
  <si>
    <t>Místo:</t>
  </si>
  <si>
    <t>Ulice Vítězná 531/13, Praha 5</t>
  </si>
  <si>
    <t>Datum:</t>
  </si>
  <si>
    <t>21. 5. 2020</t>
  </si>
  <si>
    <t>Zadavatel:</t>
  </si>
  <si>
    <t>IČ:</t>
  </si>
  <si>
    <t>Městská část Praha 5</t>
  </si>
  <si>
    <t>DIČ:</t>
  </si>
  <si>
    <t>Uchazeč:</t>
  </si>
  <si>
    <t>Vyplň údaj</t>
  </si>
  <si>
    <t>Projektant:</t>
  </si>
  <si>
    <t>ing.arch. Vojtěch Vecán</t>
  </si>
  <si>
    <t>True</t>
  </si>
  <si>
    <t>Zpracovatel:</t>
  </si>
  <si>
    <t>Toman Martin</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</si>
  <si>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</si>
  <si>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</si>
  <si>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</si>
  <si>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</si>
  <si>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</si>
  <si>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</si>
  <si>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</si>
  <si>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</si>
  <si>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</si>
  <si>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</si>
  <si>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</si>
  <si>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</si>
  <si>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</si>
  <si>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</si>
  <si>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</si>
  <si>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</si>
  <si>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</si>
  <si>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</si>
  <si>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</si>
  <si>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</si>
  <si>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</si>
  <si>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</si>
  <si>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</si>
  <si>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</si>
  <si>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</si>
  <si>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</si>
  <si>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</si>
  <si>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</si>
  <si>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</si>
  <si>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</si>
  <si>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</si>
  <si>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</si>
  <si>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</si>
  <si>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</si>
  <si>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</si>
  <si>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</si>
  <si>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</si>
  <si>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</si>
  <si>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</si>
  <si>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</si>
  <si>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</si>
  <si>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SO-01</t>
  </si>
  <si>
    <t>Architektonicko stavební řešení</t>
  </si>
  <si>
    <t>STA</t>
  </si>
  <si>
    <t>1</t>
  </si>
  <si>
    <t>{840cebda-b48e-4e2e-bc28-8c4076fbfeac}</t>
  </si>
  <si>
    <t>SO-02</t>
  </si>
  <si>
    <t>Rekonstrukce domovních páteřních rozvodů plynu, silno- a slaboproudu</t>
  </si>
  <si>
    <t>{b1176a74-c54c-4adc-a664-121234329c38}</t>
  </si>
  <si>
    <t>803</t>
  </si>
  <si>
    <t>SO-03</t>
  </si>
  <si>
    <t>Provizorní schodiště</t>
  </si>
  <si>
    <t>{155ee61d-c81c-4606-b580-5e9c1f98201f}</t>
  </si>
  <si>
    <t>VRN</t>
  </si>
  <si>
    <t>Vedlejší rozpočtové náklady</t>
  </si>
  <si>
    <t>{c6069cb9-e31c-4739-a98f-fa6bb0d2ff72}</t>
  </si>
  <si>
    <t>PAVLAČE_plocha</t>
  </si>
  <si>
    <t>Pavlače plocha</t>
  </si>
  <si>
    <t>94,227</t>
  </si>
  <si>
    <t>2</t>
  </si>
  <si>
    <t>FAS_UL_oprava</t>
  </si>
  <si>
    <t>Fasáda uliční oprava stávající</t>
  </si>
  <si>
    <t>210,448</t>
  </si>
  <si>
    <t>KRYCÍ LIST SOUPISU PRACÍ</t>
  </si>
  <si>
    <t>FAS_UL_nová</t>
  </si>
  <si>
    <t>Fasáda uliční nová omítka</t>
  </si>
  <si>
    <t>201,993</t>
  </si>
  <si>
    <t>FAS_podhled</t>
  </si>
  <si>
    <t>Fasáda podhled SDK</t>
  </si>
  <si>
    <t>86,811</t>
  </si>
  <si>
    <t>FAS_sloupy</t>
  </si>
  <si>
    <t>Fasáda sloupy SDK</t>
  </si>
  <si>
    <t>94,3</t>
  </si>
  <si>
    <t>FAS_DVUR_nová</t>
  </si>
  <si>
    <t>Fasáda dvůr nová omítka</t>
  </si>
  <si>
    <t>73,768</t>
  </si>
  <si>
    <t>Objekt:</t>
  </si>
  <si>
    <t>FAS_DVUR_oprava</t>
  </si>
  <si>
    <t>Fasáda dvůr oprava stávající</t>
  </si>
  <si>
    <t>631,021</t>
  </si>
  <si>
    <t>SO-01 - Architektonicko stavební řešení</t>
  </si>
  <si>
    <t>FAS_PAVLAC_čela</t>
  </si>
  <si>
    <t>Fasáda čela pavlačí</t>
  </si>
  <si>
    <t>16,269</t>
  </si>
  <si>
    <t>LEŠENÍ</t>
  </si>
  <si>
    <t>lešení</t>
  </si>
  <si>
    <t>1547,089</t>
  </si>
  <si>
    <t>OM_stěny_oprava</t>
  </si>
  <si>
    <t>Omítky stěn oprava</t>
  </si>
  <si>
    <t>898,164</t>
  </si>
  <si>
    <t>OM_strop_oprava</t>
  </si>
  <si>
    <t>Omítka stropu oprava</t>
  </si>
  <si>
    <t>36</t>
  </si>
  <si>
    <t>REKAPITULACE ČLENĚNÍ SOUPISU PRACÍ</t>
  </si>
  <si>
    <t>Kód dílu - Popis</t>
  </si>
  <si>
    <t>Cena celkem [CZK]</t>
  </si>
  <si>
    <t>-1</t>
  </si>
  <si>
    <t>HSV - Práce a dodávky HSV</t>
  </si>
  <si>
    <t xml:space="preserve">    1 - Zemní práce</t>
  </si>
  <si>
    <t xml:space="preserve">    2 - Zakládání</t>
  </si>
  <si>
    <t xml:space="preserve">    3 - Svislé a kompletní konstrukce</t>
  </si>
  <si>
    <t xml:space="preserve">    4 - Vodorovné konstrukce</t>
  </si>
  <si>
    <t xml:space="preserve">    5 - Komunikace pozemní</t>
  </si>
  <si>
    <t xml:space="preserve">    6 - Úpravy povrchů, podlahy a osazování výplní</t>
  </si>
  <si>
    <t xml:space="preserve">    9 - Ostatní konstrukce a práce, bourání</t>
  </si>
  <si>
    <t xml:space="preserve">    997 - Přesun sutě</t>
  </si>
  <si>
    <t xml:space="preserve">    998 - Přesun hmot</t>
  </si>
  <si>
    <t>PSV - Práce a dodávky PSV</t>
  </si>
  <si>
    <t xml:space="preserve">    711 - Izolace proti vodě, vlhkosti a plynům</t>
  </si>
  <si>
    <t xml:space="preserve">    725 - Zdravotechnika - zařizovací předměty</t>
  </si>
  <si>
    <t xml:space="preserve">    751 - Vzduchotechnika</t>
  </si>
  <si>
    <t xml:space="preserve">    762 - Konstrukce tesařské</t>
  </si>
  <si>
    <t xml:space="preserve">    763 - Konstrukce suché výstavby</t>
  </si>
  <si>
    <t xml:space="preserve">    764 - Konstrukce klempířské</t>
  </si>
  <si>
    <t xml:space="preserve">    765 - Krytina skládaná</t>
  </si>
  <si>
    <t xml:space="preserve">    766 - Konstrukce truhlářské</t>
  </si>
  <si>
    <t xml:space="preserve">    767 - Konstrukce zámečnické</t>
  </si>
  <si>
    <t xml:space="preserve">    771 - Podlahy z dlaždic</t>
  </si>
  <si>
    <t xml:space="preserve">    775 - Podlahy skládané</t>
  </si>
  <si>
    <t xml:space="preserve">    776 - Podlahy povlakové</t>
  </si>
  <si>
    <t xml:space="preserve">    781 - Dokončovací práce - obklady</t>
  </si>
  <si>
    <t xml:space="preserve">    783 - Dokončovací práce - nátěry</t>
  </si>
  <si>
    <t xml:space="preserve">    784 - Dokončovací práce - malby a tapety</t>
  </si>
  <si>
    <t xml:space="preserve">    789 - Povrchové úpravy ocelových konstrukcí a technologických zařízení</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</si>
  <si>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</si>
  <si>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</si>
  <si>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</si>
  <si>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</si>
  <si>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</si>
  <si>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</si>
  <si>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</si>
  <si>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</si>
  <si>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</si>
  <si>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</si>
  <si>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</si>
  <si>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</si>
  <si>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</si>
  <si>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</si>
  <si>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</si>
  <si>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</si>
  <si>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</si>
  <si>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</si>
  <si>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113107041</t>
  </si>
  <si>
    <t>Odstranění podkladů nebo krytů při překopech inženýrských sítí s přemístěním hmot na skládku ve vzdálenosti do 3 m nebo s naložením na dopravní prostředek ručně živičných, o tl. vrstvy do 50 mm</t>
  </si>
  <si>
    <t>m2</t>
  </si>
  <si>
    <t>CS ÚRS 2020 01</t>
  </si>
  <si>
    <t>4</t>
  </si>
  <si>
    <t>-270992125</t>
  </si>
  <si>
    <t>PSC</t>
  </si>
  <si>
    <t xml:space="preserve">Poznámka k souboru cen:_x000D_
1. Pro volbu cen z hlediska množství se uvažuje každá souvisle odstraňovaná plocha krytu nebo podkladu stejného druhu samostatně. Odstraňuje-li se několik vrstev vozovky najednou, jednotlivé vrstvy se oceňují každá samostatně._x000D_
2. Ceny jsou určeny pouze pro případy havárií a přeložek._x000D_
3. Ceny nelze použít v rámci výstavby nových inženýrských sítí._x000D_
4. Ceny_x000D_
a) –7011 až –7013, -7411 až -7413 a -7511 až -7513 lze použít i pro odstranění podkladů nebo krytů ze štěrkopísku, škváry, strusky nebo z mechanicky zpevněných zemin,_x000D_
b) –7021 až 7025, -7421 až -7425 a -7521 až -7525 lze použít i pro odstranění podkladů nebo krytů ze zemin stabilizovaných vápnem,_x000D_
c) –7030 až -7034, -7430 až -7434 a -7530 až -7534 lze použít i pro odstranění dlažeb uložených do betonového lože a dlažeb z mozaiky uložených do cementové malty nebo podkladu ze zemin stabilizovaných cementem._x000D_
5. Ceny lze použít i pro odstranění podkladů nebo krytů opatřených živičnými postřiky nebo nátěry._x000D_
6.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zanedbává._x000D_
7. Přemístění vybouraného materiálu na vzdálenost přes 3 m se oceňuje cenami souborů cen 997 22-1 Vodorovná doprava suti._x000D_
8. Cenypro odstranění živičných podkladů nebo krytů -704 ., -744 . a -754 . nelze použít pro odstranění podkladu nebo krytu frézováním._x000D_
</t>
  </si>
  <si>
    <t>VV</t>
  </si>
  <si>
    <t>"vjezd do dvora"3+2,5*1</t>
  </si>
  <si>
    <t>Součet</t>
  </si>
  <si>
    <t>113107122</t>
  </si>
  <si>
    <t>Odstranění podkladů nebo krytů ručně s přemístěním hmot na skládku na vzdálenost do 3 m nebo s naložením na dopravní prostředek z kameniva hrubého drceného, o tl. vrstvy přes 100 do 200 mm</t>
  </si>
  <si>
    <t>972594067</t>
  </si>
  <si>
    <t xml:space="preserve">Poznámka k souboru cen:_x000D_
1. Pro volbu cen z hlediska množství se uvažuje každá souvisle odstraňovaná plocha krytu nebo podkladu stejného druhu samostatně. Odstraňuje-li se několik vrstev vozovky najednou, jednotlivé vrstvy se oceňují každá samostatně._x000D_
2. Ceny_x000D_
a) –7111 až –7113, –7151 až -7153, -7211 až -7213 a -7311 až -7313 lze použít i pro odstranění podkladů nebo krytů ze štěrkopísku, škváry, strusky nebo z mechanicky zpevněných zemin,_x000D_
b) –7121 až 7125, –7161 až -7165, -7221 až -7225 a -7321 až -7325 lze použít i pro odstranění podkladů nebo krytů ze zemin stabilizovaných vápnem,_x000D_
c) –7130 až -7134, –7170 až -7174, –7230 až -7234 a -7330 až -7334 lze použít i pro odstranění dlažeb uložených do betonového lože a dlažeb z mozaiky uložených do cementové malty nebo podkladu ze zemin stabilizovaných cementem._x000D_
3. Ceny lze použít i pro odstranění podkladů nebo krytů opatřených živičnými postřiky nebo nátěry._x000D_
4. Ceny odlišené podle tloušťky (např. do 100 mm, do 200 mm) jsou určeny vždy pro celou tloušťku jednotlivých konstrukcí._x000D_
5.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zvlášť nevykazuje._x000D_
6. Přemístění vybouraného materiálu větší vzdálenost, než je uvedeno, se oceňuje cenami souborů cen 997 22-1 Vodorovná doprava suti._x000D_
7. Ceny -714 . , -718 . , –724 . a -734 . nelze použít pro odstranění podkladu nebo krytu frézováním._x000D_
</t>
  </si>
  <si>
    <t>"dvůr pod pavlačí"17+1+"vjezd"2,5*1</t>
  </si>
  <si>
    <t>"sloupy pavlače" 0,6*0,6*6</t>
  </si>
  <si>
    <t>3</t>
  </si>
  <si>
    <t>113107136</t>
  </si>
  <si>
    <t>Odstranění podkladů nebo krytů ručně s přemístěním hmot na skládku na vzdálenost do 3 m nebo s naložením na dopravní prostředek z betonu vyztuženého sítěmi, o tl. vrstvy přes 100 do 150 mm</t>
  </si>
  <si>
    <t>2081292953</t>
  </si>
  <si>
    <t>119002411</t>
  </si>
  <si>
    <t>Pomocné konstrukce při zabezpečení výkopu vodorovné pojízdné z tlustého ocelového plechu šířky výkopu do 1 m zřízení</t>
  </si>
  <si>
    <t>-1924731778</t>
  </si>
  <si>
    <t xml:space="preserve">Poznámka k souboru cen:_x000D_
1. V ceně zřízení -2121, -2131, -2411, -3211, -3212, -3213, -3215, -3217, -3121, -3223, -3227 jsou započteny i náklady na opotřebení._x000D_
2. V ceně zřízení mobilního oplocení -3211, -3213, -3217, -3223, -3227 je zahrnuto i opotřebení betonové patky, vzpěry, spojky._x000D_
3. Položku -2411 lze použít pouze pro šířku výkopu do 1,0 m._x000D_
4. V položce -3131 jsou započteny i náklady na dřevěný sloupek._x000D_
5. U položek -2311, -4111, -4121 je uvažováno se 100% opotřebením. Bezpečný vlez nebo výlez se zpravidla umisťuje po 20 m délky výkopu._x000D_
6. Položky tohoto souboru cen jsou určeny k ocenění pomocných konstrukcí sloužících k zabezpečení výkopů (BOZP) na veřejných prostranstvích (v obcích, na komunikacích apod.). Položky nelze užít k ocenění zařízení staveniště, pokud se toto oceňuje pomocí VRN._x000D_
</t>
  </si>
  <si>
    <t>"v průjezdu"7,5</t>
  </si>
  <si>
    <t>5</t>
  </si>
  <si>
    <t>119002412</t>
  </si>
  <si>
    <t>Pomocné konstrukce při zabezpečení výkopu vodorovné pojízdné z tlustého ocelového plechu šířky výkopu do 1 m odstranění</t>
  </si>
  <si>
    <t>1692243413</t>
  </si>
  <si>
    <t>6</t>
  </si>
  <si>
    <t>119003131</t>
  </si>
  <si>
    <t>Pomocné konstrukce při zabezpečení výkopu svislé výstražná páska zřízení</t>
  </si>
  <si>
    <t>m</t>
  </si>
  <si>
    <t>-498118642</t>
  </si>
  <si>
    <t>7</t>
  </si>
  <si>
    <t>119003132</t>
  </si>
  <si>
    <t>Pomocné konstrukce při zabezpečení výkopu svislé výstražná páska odstranění</t>
  </si>
  <si>
    <t>1202844406</t>
  </si>
  <si>
    <t>8</t>
  </si>
  <si>
    <t>139751101</t>
  </si>
  <si>
    <t>Vykopávka v uzavřených prostorech ručně v hornině třídy těžitelnosti I skupiny 1 až 3</t>
  </si>
  <si>
    <t>m3</t>
  </si>
  <si>
    <t>16722263</t>
  </si>
  <si>
    <t xml:space="preserve">Poznámka k souboru cen:_x000D_
1. V cenách jsou započteny náklady na naložení výkopku na dopravní prostředek._x000D_
2. V cenách nejsou započteny náklady na podchycení stavebních konstrukcí a případné odvětrávání pracovního prostoru._x000D_
</t>
  </si>
  <si>
    <t>"pro plyn"22*0,8*0,65</t>
  </si>
  <si>
    <t>9</t>
  </si>
  <si>
    <t>162211311</t>
  </si>
  <si>
    <t>Vodorovné přemístění výkopku nebo sypaniny stavebním kolečkem s naložením a vyprázdněním kolečka na hromady nebo do dopravního prostředku na vzdálenost do 10 m z horniny třídy těžitelnosti I, skupiny 1 až 3</t>
  </si>
  <si>
    <t>1832742592</t>
  </si>
  <si>
    <t>"ze dvora přebytek"5,28</t>
  </si>
  <si>
    <t>10</t>
  </si>
  <si>
    <t>162211319</t>
  </si>
  <si>
    <t>Vodorovné přemístění výkopku nebo sypaniny stavebním kolečkem s naložením a vyprázdněním kolečka na hromady nebo do dopravního prostředku na vzdálenost do 10 m Příplatek k ceně za každých dalších 10 m</t>
  </si>
  <si>
    <t>1721516163</t>
  </si>
  <si>
    <t>11</t>
  </si>
  <si>
    <t>162702111</t>
  </si>
  <si>
    <t>Vodorovné přemístění drnu na suchu na vzdálenost přes 5000 do 6000 m</t>
  </si>
  <si>
    <t>860275300</t>
  </si>
  <si>
    <t xml:space="preserve">Poznámka k souboru cen:_x000D_
1. V cenách jsou započteny i náklady na terénní přirážky za jízdu v nepříznivých nebo mimořádně nepříznivých poměrech a složení drnu na hromady._x000D_
2. V cenách nejsou započteny náklady na naložení na dopravní prostředek, tyto se oceňují souborem cen 167 10-21 Nakládání drnu._x000D_
3. Vzdálenost pro vodorovné přemístění drnu je délka nejhospodárnější dopravní trasy, měřené v její ose, mezi těžištěm plochy z níž se drn snímá a těžištěm plochy určené k drnování._x000D_
</t>
  </si>
  <si>
    <t>"přebytek"5,280</t>
  </si>
  <si>
    <t>12</t>
  </si>
  <si>
    <t>167111101</t>
  </si>
  <si>
    <t>Nakládání, skládání a překládání neulehlého výkopku nebo sypaniny ručně nakládání, z hornin třídy těžitelnosti I, skupiny 1 až 3</t>
  </si>
  <si>
    <t>-1962602469</t>
  </si>
  <si>
    <t xml:space="preserve">Poznámka k souboru cen:_x000D_
1. Množství měrných jednotek se určí v rostlém stavu horniny._x000D_
</t>
  </si>
  <si>
    <t>"přebytek výkopu"</t>
  </si>
  <si>
    <t>11,44-6,16</t>
  </si>
  <si>
    <t>13</t>
  </si>
  <si>
    <t>171201221</t>
  </si>
  <si>
    <t>Poplatek za uložení stavebního odpadu na skládce (skládkovné) zeminy a kamení zatříděného do Katalogu odpadů pod kódem 17 05 04</t>
  </si>
  <si>
    <t>t</t>
  </si>
  <si>
    <t>-1941597308</t>
  </si>
  <si>
    <t xml:space="preserve">Poznámka k souboru cen:_x000D_
1. Ceny uvedené v souboru cen je doporučeno opravit podle aktuálních cen místně příslušné skládky._x000D_
2. V cenách je započítán poplatek za ukládání odpadu dle zákona 185/2001 Sb._x000D_
</t>
  </si>
  <si>
    <t>5,28*1,8 "Přepočtené koeficientem množství</t>
  </si>
  <si>
    <t>14</t>
  </si>
  <si>
    <t>M</t>
  </si>
  <si>
    <t>58337310</t>
  </si>
  <si>
    <t>štěrkopísek frakce 0/4</t>
  </si>
  <si>
    <t>189990120</t>
  </si>
  <si>
    <t>8,544*2 "Přepočtené koeficientem množství</t>
  </si>
  <si>
    <t>174101102</t>
  </si>
  <si>
    <t>Zásyp sypaninou z jakékoliv horniny strojně s uložením výkopku ve vrstvách se zhutněním v uzavřených prostorách s urovnáním povrchu zásypu</t>
  </si>
  <si>
    <t>1253232116</t>
  </si>
  <si>
    <t xml:space="preserve">Poznámka k souboru cen:_x000D_
1. Ceny nelze použít pro zásyp rýh pro drenážní trativody pro lesnicko-technické meliorace a zemědělské. Zásyp těchto rýh se oceňuje cenami souboru cen 174 Zásyp rýh pro drény._x000D_
2. V cenách je započteno přemístění sypaniny ze vzdálenosti 10 m od kraje výkopu nebo zasypávaného prostoru, měřeno k těžišti skládky._x000D_
3. Objem zásypu je rozdíl objemu výkopu a objemu do něho vestavěných konstrukcí nebo uložených vedení i s jejich obklady a podklady. Objem potrubí do DN 180, příp. i s obalem, se od objemu zásypu neodečítá. Pro stanovení objemu zásypu se od objemu výkopu odečítá i objem obsypu potrubí oceňovaný cenami souboru cen 175 Obsyp potrubí, přichází-li v úvahu ._x000D_
4. Odklizení zbylého výkopku po provedení zásypu zářezů se šikmými stěnami pro podzemní vedení nebo zásypu jam a rýh pro podzemní vedení se oceňuje cenami souboru cen 167 Nakládání výkopku nebo sypaniny a 162 Vodorovné přemístění výkopku._x000D_
5. Rozprostření zbylého výkopku podél výkopu a nad výkopem po provedení zásypů zářezů se šikmými stěnami pro podzemní vedení nebo zásypu jam a rýh pro podzemní vedení se oceňuje cenami souborů cen 171 Uložení sypaniny do násypů._x000D_
6. V cenách nejsou zahrnuty náklady na prohození sypaniny, tyto náklady se oceňují cenou 17411-1109 Příplatek za prohození sypaniny._x000D_
</t>
  </si>
  <si>
    <t>"výkop"11,44</t>
  </si>
  <si>
    <t>-"lože"1,32</t>
  </si>
  <si>
    <t>-"obsyp"3,96</t>
  </si>
  <si>
    <t>16</t>
  </si>
  <si>
    <t>175111101</t>
  </si>
  <si>
    <t>Obsypání potrubí ručně sypaninou z vhodných hornin třídy těžitelnosti I a II, skupiny 1 až 4 nebo materiálem připraveným podél výkopu ve vzdálenosti do 3 m od jeho kraje pro jakoukoliv hloubku výkopu a míru zhutnění bez prohození sypaniny</t>
  </si>
  <si>
    <t>-978165564</t>
  </si>
  <si>
    <t xml:space="preserve">Poznámka k souboru cen:_x000D_
1. Objem obsypu na 1 m délky potrubí se rovná šířce dna výkopu násobené součtem vnějšího průměru potrubí příp. i s obalem a projektované tloušťky obsypu nad, případně i pod potrubím. Pro odečítání objemu potrubí se započítávají všechny vestavěné konstrukce nebo uložené vedení i s jejich obklady a podklady (tento objem se nazývá objemem horniny vytlačené konstrukcí)._x000D_
2. V cenách nejsou zahrnuty náklady na nakupovanou sypaninu. Tato se oceňuje ve specifikaci._x000D_
</t>
  </si>
  <si>
    <t>"plyn"</t>
  </si>
  <si>
    <t>(11,1+2,5+22)*0,8*0,3</t>
  </si>
  <si>
    <t>Zakládání</t>
  </si>
  <si>
    <t>17</t>
  </si>
  <si>
    <t>279311116</t>
  </si>
  <si>
    <t>Postupné podbetonování základového zdiva jakékoliv tloušťky, bez výkopu, bez zapažení a bednění, prostým betonem tř. C 25/30</t>
  </si>
  <si>
    <t>-597806439</t>
  </si>
  <si>
    <t>podbetonování rámů R1, R2</t>
  </si>
  <si>
    <t>0,5*0,5*0,2*6</t>
  </si>
  <si>
    <t>18</t>
  </si>
  <si>
    <t>985521111</t>
  </si>
  <si>
    <t>Stříkaný beton z mokré směsi pevnosti v tlaku do 45 MPa stěn, jedné vrstvy tloušťky do 30 mm</t>
  </si>
  <si>
    <t>-1354653295</t>
  </si>
  <si>
    <t xml:space="preserve">Poznámka k souboru cen:_x000D_
1. Množství měrných jednotek se určuje v m2 rozvinuté lícní plochy stříkaného betonu._x000D_
2. V cenách jsou započteny i náklady na hrubé urovnání povrchu stříkaného betonu a na smetení spadu na hromady nebo naložení na dopravní prostředek._x000D_
3. V cenách nejsou započteny náklady na:_x000D_
a) očištění popř. nutnou úpravu plochy před zhotovením nástřiku z betonu,_x000D_
b) ocelovou výztuž; tato výztuž se oceňuje cenami souborů cen:_x000D_
- 985 36-1 Výztuž stříkaného betonu z betonářské oceli,_x000D_
- 985 36-2 Výztuž stříkaného betonu ze svařovaných sítí,_x000D_
- 985 36-4 Kotvičky pro výztuž stříkaného betonu._x000D_
c) odklizení spadu ze stříkaného betonu, které se oceňuje příslušnými cenami odvozu suti pro objekt, na kterém se stříkání provádí._x000D_
</t>
  </si>
  <si>
    <t>výztužná omítka průjezd</t>
  </si>
  <si>
    <t>2,5</t>
  </si>
  <si>
    <t>Svislé a kompletní konstrukce</t>
  </si>
  <si>
    <t>19</t>
  </si>
  <si>
    <t>310238211</t>
  </si>
  <si>
    <t>Zazdívka otvorů ve zdivu nadzákladovém cihlami pálenými plochy přes 0,25 m2 do 1 m2 na maltu vápenocementovou</t>
  </si>
  <si>
    <t>-1105851447</t>
  </si>
  <si>
    <t>zazdívka nik a dozdívka otvorů</t>
  </si>
  <si>
    <t>20</t>
  </si>
  <si>
    <t>346244381</t>
  </si>
  <si>
    <t>Plentování ocelových válcovaných nosníků jednostranné cihlami na maltu, výška stojiny do 200 mm</t>
  </si>
  <si>
    <t>1993061464</t>
  </si>
  <si>
    <t>pavlače a balkon</t>
  </si>
  <si>
    <t>(23,095*3+1,36*6+3,9)*0,2</t>
  </si>
  <si>
    <t>349231811</t>
  </si>
  <si>
    <t>Přizdívka z cihel ostění s ozubem ve vybouraných otvorech, s vysekáním kapes pro zavázaní přes 80 do 150 mm</t>
  </si>
  <si>
    <t>825855673</t>
  </si>
  <si>
    <t xml:space="preserve">Poznámka k souboru cen:_x000D_
1. Ceny jsou určeny pro přizdívku ostění zavazovaného do přilehlého zdiva._x000D_
2. Ceny neplatí pro přizdívku ostění do 80 mm tloušťky; tyto se oceňují příslušnými cenami souboru cen 319 20- . Vyrovnání nerovného povrchu vnitřního i vnějšího zdiva._x000D_
3. Množství měrných jednotek se určuje jako součin tloušťky zdi a výšky přizdívaného o ostění._x000D_
</t>
  </si>
  <si>
    <t>"niky pro plyn"(0,52*0,15)*2+(0,52*0,1)+(0,6*0,35)*2*3</t>
  </si>
  <si>
    <t>22</t>
  </si>
  <si>
    <t>349231821</t>
  </si>
  <si>
    <t>Přizdívka z cihel ostění s ozubem ve vybouraných otvorech, s vysekáním kapes pro zavázaní přes 150 do 300 mm</t>
  </si>
  <si>
    <t>-29710664</t>
  </si>
  <si>
    <t>"niky po plyn"</t>
  </si>
  <si>
    <t>(0,55*0,2)*3</t>
  </si>
  <si>
    <t>Vodorovné konstrukce</t>
  </si>
  <si>
    <t>23</t>
  </si>
  <si>
    <t>411354203</t>
  </si>
  <si>
    <t>Bednění stropů ztracené ocelové žebrované ze širokých tenkostěnných ohýbaných profilů (hraněných trapézových vln), bez úpravy povrchu otevřeného podhledu, bez podpěrné konstrukce, s osazením nasucho na zdech do připravených ozubů, popř. na rovných zdech, trámech, průvlacích, do traverz s povrchem lesklým, výšky vln 40 mm, tl. plechu 0,75 mm</t>
  </si>
  <si>
    <t>-138424607</t>
  </si>
  <si>
    <t xml:space="preserve">Poznámka k souboru cen:_x000D_
1. Konstrukce ocelového profilovaného bednění (ceny -4203 až -4271 za m2 půdorysu shora včetně uložení) vytváří monolitický žebrovaný strop, pro který jsou určeny ceny betonů 411 32-2121 až -2424, ceny výztuže stropů 411 36- . . , je-li předepsána u této spřažené konstrukce, a ceny podpěrné konstrukce._x000D_
</t>
  </si>
  <si>
    <t>oprava pavlačí</t>
  </si>
  <si>
    <t>99</t>
  </si>
  <si>
    <t>24</t>
  </si>
  <si>
    <t>451573111</t>
  </si>
  <si>
    <t>Lože pod potrubí, stoky a drobné objekty v otevřeném výkopu z písku a štěrkopísku do 63 mm</t>
  </si>
  <si>
    <t>1670861746</t>
  </si>
  <si>
    <t xml:space="preserve">Poznámka k souboru cen:_x000D_
1. Ceny -1111 a -1192 lze použít i pro zřízení sběrných vrstev nad drenážními trubkami._x000D_
2. V cenách -5111 a -1192 jsou započteny i náklady na prohození výkopku získaného při zemních pracích._x000D_
</t>
  </si>
  <si>
    <t>25</t>
  </si>
  <si>
    <t>460421114</t>
  </si>
  <si>
    <t>Lože kabelů z písku nebo štěrkopísku tl 10 cm nad kabel, zakryté cihlami, š lože do 60 cm</t>
  </si>
  <si>
    <t>vlastní</t>
  </si>
  <si>
    <t>64</t>
  </si>
  <si>
    <t>971352481</t>
  </si>
  <si>
    <t>"průjezd"9</t>
  </si>
  <si>
    <t>Komunikace pozemní</t>
  </si>
  <si>
    <t>26</t>
  </si>
  <si>
    <t>566901233</t>
  </si>
  <si>
    <t>Vyspravení podkladu po překopech inženýrských sítí plochy přes 15 m2 s rozprostřením a zhutněním štěrkodrtí tl. 200 mm</t>
  </si>
  <si>
    <t>-560827274</t>
  </si>
  <si>
    <t xml:space="preserve">Poznámka k souboru cen:_x000D_
1. Ceny jsou určeny pro vyspravení podkladů po překopech pro inženýrské sítětrvalé i dočasné (předepíše-li je projekt)._x000D_
2. Ceny jsou určeny pouze pro případy havárií, přeložek nebo běžných oprav inženýrských sítí._x000D_
3. Ceny nelze použít v rámci výstavby nových inženýrských sítí._x000D_
4. V cenách nejsou započteny náklady na příp. nutný spojovací postřik, který se oceňuje cenami souboru cen 573 2.-11 Postřik živičný spojovací části A01 tohoto katalogu._x000D_
</t>
  </si>
  <si>
    <t>"pod pavlačí"18+"vjezd"2,5*1</t>
  </si>
  <si>
    <t>27</t>
  </si>
  <si>
    <t>566901272</t>
  </si>
  <si>
    <t>Vyspravení podkladu po překopech inženýrských sítí plochy přes 15 m2 s rozprostřením a zhutněním směsí zpevněnou cementem SC C 20/25 (PB I) tl. 150 mm</t>
  </si>
  <si>
    <t>129129505</t>
  </si>
  <si>
    <t>28</t>
  </si>
  <si>
    <t>572350112</t>
  </si>
  <si>
    <t>Vyspravení krytu komunikací po překopech inženýrských sítí plochy do 15 m2 litým asfaltem MA (LA), po zhutnění tl. přes 40 do 60 mm</t>
  </si>
  <si>
    <t>-1300286271</t>
  </si>
  <si>
    <t xml:space="preserve">Poznámka k souboru cen:_x000D_
1. Ceny jsou určeny pro vyspravení krytů po překopech pro inženýrské sítě trvalé i dočasné (předepíše-li to projekt)._x000D_
2. Ceny jsou určeny pouze pro případy havárií, přeložek nebo běžných oprav inženýrských sítí._x000D_
3. Ceny nelze použít v rámci výstavby nových inženýrských sítí._x000D_
4. V cenách nejsou započteny náklady na:_x000D_
a) postřik živičný spojovací, který se oceňuje cenami souboru cen 573 2.-11 Postřik živičný spojovací části A 01 tohoto katalogu,_x000D_
b) zdrsňovací posyp, který se oceňuje cenami 578 90-112 Zdrsňovací posyp litého asfaltu z kameniva drobného drceného obaleného asfaltem při překopech inženýrských sítí, 572 40-41 Posyp živičného podkladu nebo krytu části C 01 tohoto katalogu._x000D_
</t>
  </si>
  <si>
    <t>Úpravy povrchů, podlahy a osazování výplní</t>
  </si>
  <si>
    <t>29</t>
  </si>
  <si>
    <t>611315412</t>
  </si>
  <si>
    <t>Oprava vápenné omítky vnitřních ploch hladké, tloušťky do 20 mm stropů, v rozsahu opravované plochy přes 10 do 30%</t>
  </si>
  <si>
    <t>1503232858</t>
  </si>
  <si>
    <t xml:space="preserve">Poznámka k souboru cen:_x000D_
1. Pro ocenění opravy omítek plochy do 4 m2 se použijí ceny souboru cen 61. 31-52.. Vápenná omítka jednotlivých malých ploch._x000D_
</t>
  </si>
  <si>
    <t>průjezd</t>
  </si>
  <si>
    <t>30</t>
  </si>
  <si>
    <t>612135002</t>
  </si>
  <si>
    <t>Vyrovnání nerovností podkladu vnitřních omítaných ploch maltou, tloušťky do 10 mm cementovou stěn</t>
  </si>
  <si>
    <t>88727994</t>
  </si>
  <si>
    <t xml:space="preserve">Poznámka k souboru cen:_x000D_
1. V cenách nejsou započteny náklady na případné vkládání výztuže do vyrovnávací vrstvy; tyto se ocení cenami souboru cen 61.-14-10.. Potažení vnitřních ploch pletivem v části A04, katalogu 801-1 Budovy a haly - zděné a monolitické._x000D_
2. Ceny -5011 nelze použít, je-li předepsáno vkládání výztužné tkaniny; náklady se ocení cenami 61. 14-1001 v části A04, katalogu 801-1 Budovy a haly - zděné a monolitické._x000D_
3. Ceny lze použít i pro ocenění vyrovnání nerovností podkladu ploch určených k omítání u novostaveb._x000D_
4. Vyrovnáním se rozumí:_x000D_
a) vrstva omítky pro vyrovnání nerovností podkladu (výtluků apod.),_x000D_
b) vrstva omítky pro vyrovnání křivě postavené zdi, v tomto případě se uvádí průměrná tloušťka vrstvy omítky._x000D_
</t>
  </si>
  <si>
    <t>"niky dle statiky"</t>
  </si>
  <si>
    <t>(2*0,64+2*0,37*2+0,64*0,35*2)*3</t>
  </si>
  <si>
    <t>31</t>
  </si>
  <si>
    <t>612135101</t>
  </si>
  <si>
    <t>Hrubá výplň rýh maltou jakékoli šířky rýhy ve stěnách</t>
  </si>
  <si>
    <t>1376555626</t>
  </si>
  <si>
    <t xml:space="preserve">Poznámka k souboru cen:_x000D_
1. V cenách nejsou započteny náklady na omítku rýh, tyto se ocení příšlušnými cenami tohoto katalogu._x000D_
</t>
  </si>
  <si>
    <t>"pro plyn"200*0,1</t>
  </si>
  <si>
    <t>"silnoproud"660*0,05</t>
  </si>
  <si>
    <t>"silnoproud"80*0,05</t>
  </si>
  <si>
    <t>"slaboproud"(140+350)*0,05</t>
  </si>
  <si>
    <t>"elektroinstalace silno+slabo"172*0,1</t>
  </si>
  <si>
    <t>"pro plyn" 65*0,15</t>
  </si>
  <si>
    <t>32</t>
  </si>
  <si>
    <t>612315412</t>
  </si>
  <si>
    <t>Oprava vápenné omítky vnitřních ploch hladké, tloušťky do 20 mm stěn, v rozsahu opravované plochy přes 10 do 30%</t>
  </si>
  <si>
    <t>665822843</t>
  </si>
  <si>
    <t>oprava stěn dotčených rekonstrukcí bez odečtení otvorů</t>
  </si>
  <si>
    <t>"M 1.01" 13*4,04*2+2,628*0,5*2</t>
  </si>
  <si>
    <t>"M 1.02" 7,2*4,18</t>
  </si>
  <si>
    <t>"M 1.05" 3,608*4,08</t>
  </si>
  <si>
    <t>"M 1.06" 5,3*4,15</t>
  </si>
  <si>
    <t>"M 1.08" 1,75*2,19</t>
  </si>
  <si>
    <t>"M 1.14" 3,9*4,15</t>
  </si>
  <si>
    <t>"M 1.16" 4,4*4,1</t>
  </si>
  <si>
    <t>"M A1.102" 12,5*3,5</t>
  </si>
  <si>
    <t>"M A1.204" 4,6*4,2</t>
  </si>
  <si>
    <t>"M B2.101" 2,25*3,76</t>
  </si>
  <si>
    <t>"M B2.102" 4,6*3,76</t>
  </si>
  <si>
    <t>"M B2.103" 2,434*3,76</t>
  </si>
  <si>
    <t>"M B2.203" 4,95*3,82</t>
  </si>
  <si>
    <t>"M B2.204" 2,58*3,77</t>
  </si>
  <si>
    <t>"M B2.206" 4,65*3,78</t>
  </si>
  <si>
    <t>"M B2.301" 2,45*3,75</t>
  </si>
  <si>
    <t>"M B2.303" 2,85*3,29</t>
  </si>
  <si>
    <t>"M B2.304" 5,2*3,77</t>
  </si>
  <si>
    <t>"M B2.501" 1,4*3,37</t>
  </si>
  <si>
    <t>"M B2.502" 2,9*3,37</t>
  </si>
  <si>
    <t>"M B2.503" 4,8*3,49</t>
  </si>
  <si>
    <t>"M B2.504" 2,54*3,24</t>
  </si>
  <si>
    <t>"M B2.506" 2,9*3,51</t>
  </si>
  <si>
    <t>"M B3.101" 2,25*3,39</t>
  </si>
  <si>
    <t>"M B3.102" 4,627*3,42</t>
  </si>
  <si>
    <t>"M B3.103" 2,422*3,44</t>
  </si>
  <si>
    <t>"M B3.203" 4,95*3,53</t>
  </si>
  <si>
    <t>"M B3.204" 2,55*3,54</t>
  </si>
  <si>
    <t>"M B3.206" 4,6*3,48</t>
  </si>
  <si>
    <t>"M B3.401" 2,4*3,53</t>
  </si>
  <si>
    <t>"M B3.402" 4,9*3,52</t>
  </si>
  <si>
    <t>"M B3.403" 4,8*3,54</t>
  </si>
  <si>
    <t>"M B3.404" 2,64*3,57</t>
  </si>
  <si>
    <t>"M B3.404" 4,45*3,48</t>
  </si>
  <si>
    <t>"M 3.03" 2,9*3,59*3,48</t>
  </si>
  <si>
    <t>"M B4.101" 2,25*3,3</t>
  </si>
  <si>
    <t>"M B4.102" 4,627*3,33</t>
  </si>
  <si>
    <t>"M B4.103" 2,473*3,32</t>
  </si>
  <si>
    <t>"M B4.203" 4,95*3,35</t>
  </si>
  <si>
    <t>"M B4.204" 2,55*3,32</t>
  </si>
  <si>
    <t>"M B4.206" 2,2*3,34</t>
  </si>
  <si>
    <t>"M B4.301" 2,473*3,37</t>
  </si>
  <si>
    <t>"M B4.302" 2,45*3,37</t>
  </si>
  <si>
    <t>"M B4.305" 2,68*3,29</t>
  </si>
  <si>
    <t>"M B4.306" 2*3,31</t>
  </si>
  <si>
    <t>"schodiště"180</t>
  </si>
  <si>
    <t>33</t>
  </si>
  <si>
    <t>619991011</t>
  </si>
  <si>
    <t>Zakrytí vnitřních ploch před znečištěním včetně pozdějšího odkrytí konstrukcí a prvků obalením fólií a přelepením páskou</t>
  </si>
  <si>
    <t>1819745248</t>
  </si>
  <si>
    <t xml:space="preserve">Poznámka k souboru cen:_x000D_
1. U ceny -1011 se množství měrných jednotek určuje v m2 rozvinuté plochy jednotlivých konstrukcí a prvků._x000D_
2. Zakrytí výplní otvorů se oceňuje příslušnými cenami souboru cen 629 99-10.. Zakrytí vnějších ploch před znečištěním._x000D_
</t>
  </si>
  <si>
    <t>plocha oken a dveří</t>
  </si>
  <si>
    <t>257,84</t>
  </si>
  <si>
    <t>34</t>
  </si>
  <si>
    <t>622325112R</t>
  </si>
  <si>
    <t>Oprava vápenné omítky vnějších ploch stupně členitosti 1 hladké stěn, v rozsahu opravované plochy přes 10 do 30%</t>
  </si>
  <si>
    <t>496446859</t>
  </si>
  <si>
    <t>dvůr pohled jižní</t>
  </si>
  <si>
    <t>23,062*19,2</t>
  </si>
  <si>
    <t>-1,1*1,2*3</t>
  </si>
  <si>
    <t>-0,93*1,4*3</t>
  </si>
  <si>
    <t>-2,478*3,1</t>
  </si>
  <si>
    <t>-1,1*2,39*4</t>
  </si>
  <si>
    <t>-1,2*0,93*3</t>
  </si>
  <si>
    <t>-1,2*0,75*3</t>
  </si>
  <si>
    <t>-1,1*2,22*5</t>
  </si>
  <si>
    <t>-1,1*2,11</t>
  </si>
  <si>
    <t>-1,1*2,08*4</t>
  </si>
  <si>
    <t>-1,2*0,61*5</t>
  </si>
  <si>
    <t>-0,9*0,64*9</t>
  </si>
  <si>
    <t>-1,42*2,22</t>
  </si>
  <si>
    <t>-1,2*2,15*4</t>
  </si>
  <si>
    <t>-1,2*2,18*5</t>
  </si>
  <si>
    <t>-1,2*2,2*3</t>
  </si>
  <si>
    <t>Mezisoučet</t>
  </si>
  <si>
    <t>dvůr pohled východní, jižní</t>
  </si>
  <si>
    <t>12,2*19,2</t>
  </si>
  <si>
    <t>-1,217*0,78</t>
  </si>
  <si>
    <t>-1*0,77</t>
  </si>
  <si>
    <t>-1,1*1,2</t>
  </si>
  <si>
    <t>-1,2*0,85*2</t>
  </si>
  <si>
    <t>-1,1*2,2*4</t>
  </si>
  <si>
    <t>-1,22*2,12*3</t>
  </si>
  <si>
    <t>-0,9*0,64*5</t>
  </si>
  <si>
    <t>5,8*13,9</t>
  </si>
  <si>
    <t>-1,1*2,22</t>
  </si>
  <si>
    <t>-1,1*2,08</t>
  </si>
  <si>
    <t>-0,9*0,64</t>
  </si>
  <si>
    <t>dvůr pohled západní</t>
  </si>
  <si>
    <t>11,45*4,8</t>
  </si>
  <si>
    <t>-2,07*0,7*2</t>
  </si>
  <si>
    <t>hladová zeď</t>
  </si>
  <si>
    <t>6,5*2,2*2</t>
  </si>
  <si>
    <t>3,8*4,2</t>
  </si>
  <si>
    <t>odečet otlučené omítky</t>
  </si>
  <si>
    <t>-FAS_DVUR_nová</t>
  </si>
  <si>
    <t>35</t>
  </si>
  <si>
    <t>622325502R</t>
  </si>
  <si>
    <t>Oprava vápenné omítky vnějších ploch stupně členitosti 4 , v rozsahu opravované plochy přes 10 do 20%</t>
  </si>
  <si>
    <t>-1276615843</t>
  </si>
  <si>
    <t>6233111R</t>
  </si>
  <si>
    <t xml:space="preserve">Omítka vápenná vnější členitosti 4 vč.podkladní vrstvy </t>
  </si>
  <si>
    <t>1937710093</t>
  </si>
  <si>
    <t>balkon</t>
  </si>
  <si>
    <t>3,9*1,2+(3,9+1,2*2)*0,2</t>
  </si>
  <si>
    <t>37</t>
  </si>
  <si>
    <t>6233112R</t>
  </si>
  <si>
    <t xml:space="preserve">Omítka vápenná vnější členitosti 1 vč.podkladní vrstvy </t>
  </si>
  <si>
    <t>1031271840</t>
  </si>
  <si>
    <t>FAS_sloupy*(0,115*2+0,12*2)</t>
  </si>
  <si>
    <t>38</t>
  </si>
  <si>
    <t>629991011</t>
  </si>
  <si>
    <t>Zakrytí vnějších ploch před znečištěním včetně pozdějšího odkrytí výplní otvorů a svislých ploch fólií přilepenou lepící páskou</t>
  </si>
  <si>
    <t>1982274664</t>
  </si>
  <si>
    <t xml:space="preserve">Poznámka k souboru cen:_x000D_
1. V ceně -1012 nejsou započteny náklady na dodávku a montáž začišťovací lišty; tyto se oceňují cenou 622 14-3004 této části katalogu a materiálem ve specifikaci._x000D_
</t>
  </si>
  <si>
    <t>"schodiště otvory"11,5</t>
  </si>
  <si>
    <t>"chodba 1NP otvory"(1*2*2+1,1*2*3)</t>
  </si>
  <si>
    <t>39</t>
  </si>
  <si>
    <t>6299991</t>
  </si>
  <si>
    <t xml:space="preserve">Fasádní prvky - zhotovení otisku fasádních reliéfů, zhotovení nových reliéfů </t>
  </si>
  <si>
    <t>soubor</t>
  </si>
  <si>
    <t>-254459306</t>
  </si>
  <si>
    <t>40</t>
  </si>
  <si>
    <t>6299992</t>
  </si>
  <si>
    <t>Demontáž a zpětná montáž vývěsních štítů na uliční fasádě</t>
  </si>
  <si>
    <t>1431412021</t>
  </si>
  <si>
    <t>41</t>
  </si>
  <si>
    <t>6299993</t>
  </si>
  <si>
    <t>Stavební práce spojené s osazením rámů R2 (výpně otvorů, omítky)</t>
  </si>
  <si>
    <t>696424673</t>
  </si>
  <si>
    <t>42</t>
  </si>
  <si>
    <t>6299994</t>
  </si>
  <si>
    <t xml:space="preserve">Stavební práce spojené s opravou převislých částí krovu nad pavlačí 4.NP dle specifikace PD výkres D.1.1.B.17 a statiky S4 </t>
  </si>
  <si>
    <t>-131512395</t>
  </si>
  <si>
    <t>43</t>
  </si>
  <si>
    <t>6299995</t>
  </si>
  <si>
    <t xml:space="preserve">Stavební práce spojené s úpravou ostění a nadpraží měněných výplní otvorů dle specifikace PD </t>
  </si>
  <si>
    <t>1326085754</t>
  </si>
  <si>
    <t>44</t>
  </si>
  <si>
    <t>631312141</t>
  </si>
  <si>
    <t>Doplnění dosavadních mazanin prostým betonem s dodáním hmot, bez potěru, plochy jednotlivě rýh v dosavadních mazaninách</t>
  </si>
  <si>
    <t>-87519559</t>
  </si>
  <si>
    <t>"pod dlažbou"</t>
  </si>
  <si>
    <t>"průjezd pro plyn"(11,1+2,5)*0,6*0,1</t>
  </si>
  <si>
    <t>"průjezd pro elektro"9*0,6*0,1</t>
  </si>
  <si>
    <t>45</t>
  </si>
  <si>
    <t>631362021</t>
  </si>
  <si>
    <t>Výztuž mazanin ze svařovaných sítí z drátů typu KARI</t>
  </si>
  <si>
    <t>-1555877193</t>
  </si>
  <si>
    <t xml:space="preserve">Poznámka k souboru cen:_x000D_
1. Betonová podezdívek příček se oceňuje položkou 278 36-1111 souboru cen 278 36-11.1 - Výztuž základu (podezdívky) betonového_x000D_
</t>
  </si>
  <si>
    <t>PAVLAČE_plocha*0,002105</t>
  </si>
  <si>
    <t>"balkon" 3,9*1,2*0,002105</t>
  </si>
  <si>
    <t>46</t>
  </si>
  <si>
    <t>632450123</t>
  </si>
  <si>
    <t>Potěr cementový vyrovnávací ze suchých směsí v pásu o průměrné (střední) tl. přes 30 do 40 mm</t>
  </si>
  <si>
    <t>387332880</t>
  </si>
  <si>
    <t xml:space="preserve">Poznámka k souboru cen:_x000D_
1. Ceny –0121 až –0124 jsou určeny pro vyrovnávací potěr v pásu vodorovný nebo ve spádu do 15° na zdivu jako podklad pod izolaci, pod parapety z prefabrikovaných dílců, pod oplechování, jako podklad pro uložení ocelových profilů, překladů, stropních nosníků, apod._x000D_
2. Ceny –0131 až –0134 jsou určeny pro vyrovnávací potěr v ploše na stropech z prefabrikovaných dílců jako podklad pod izolaci, pod podlahové konstrukce apod., na mazaninách jen jako podklad pod izolaci proti vodě, jako ochrana izolace shora tvořící lože při kladení plošných prefa panelů (např. v kanálech)._x000D_
3. Ceny –0131 až –0134 lze použít i pro podlévání provizorně podklínovaných patek usazených strojů a technologických zařízení, s náležitým zatemováním hutné malty._x000D_
4. V cenách jsou započteny i náklady na základní stržení povrchu potěru s urovnáním vibrační lištou nebo dřevěným hladítkem._x000D_
</t>
  </si>
  <si>
    <t>vnitřní parapety</t>
  </si>
  <si>
    <t>100,62*0,15</t>
  </si>
  <si>
    <t>47</t>
  </si>
  <si>
    <t>632450133</t>
  </si>
  <si>
    <t>Potěr cementový vyrovnávací ze suchých směsí v ploše o průměrné (střední) tl. přes 30 do 40 mm</t>
  </si>
  <si>
    <t>1206333020</t>
  </si>
  <si>
    <t>"balkon" 3,9*1,2</t>
  </si>
  <si>
    <t>48</t>
  </si>
  <si>
    <t>635111421</t>
  </si>
  <si>
    <t>Doplnění násypu pod dlažby, podlahy a mazaniny pískem neupraveným (s dodáním hmot), s udusáním a urovnáním povrchu násypu plochy jednotlivě přes 2 m2</t>
  </si>
  <si>
    <t>-2060870903</t>
  </si>
  <si>
    <t>"průjezd pro plyn"(11,1+2,5)*0,6*0,2</t>
  </si>
  <si>
    <t>"průjezd pro elektro"9*0,6*0,35</t>
  </si>
  <si>
    <t>49</t>
  </si>
  <si>
    <t>636121111R</t>
  </si>
  <si>
    <t xml:space="preserve">Zpětné osazení obruby z očištěného lomového kamene </t>
  </si>
  <si>
    <t>-1111601146</t>
  </si>
  <si>
    <t>"průjezd pro plyn za trámkem"11*0,2</t>
  </si>
  <si>
    <t>"pro elektro v průjezdu za trámkem"6,2*0,2</t>
  </si>
  <si>
    <t>50</t>
  </si>
  <si>
    <t>636210411R</t>
  </si>
  <si>
    <t>Zpětné zadláždění očištěnou dlažbou z dř. špalíků na sraz, dubové</t>
  </si>
  <si>
    <t>-1092012025</t>
  </si>
  <si>
    <t>51</t>
  </si>
  <si>
    <t>608921900R</t>
  </si>
  <si>
    <t>Kostky dlažební dubové neimpregnované 80-140mm</t>
  </si>
  <si>
    <t>1379914424</t>
  </si>
  <si>
    <t>"předpoklad doplnění za poškozenou dlažbu 10%"22,6*0,15*0,1</t>
  </si>
  <si>
    <t>52</t>
  </si>
  <si>
    <t>636511121</t>
  </si>
  <si>
    <t>Dlažba z dřevěných impregnovaných špalíků velikosti 100x100x100 mm, do pískového lože z řeziva tvrdého se zalitím spár asfaltem</t>
  </si>
  <si>
    <t>-557181308</t>
  </si>
  <si>
    <t>"doplnění po zabetonovaných plochách"0,3*0,4*2</t>
  </si>
  <si>
    <t>53</t>
  </si>
  <si>
    <t>644941111</t>
  </si>
  <si>
    <t>Montáž průvětrníků nebo mřížek odvětrávacích velikosti do 150 x 200 mm</t>
  </si>
  <si>
    <t>kus</t>
  </si>
  <si>
    <t>-1294064193</t>
  </si>
  <si>
    <t xml:space="preserve">Poznámka k souboru cen:_x000D_
1. V cenách nejsou započteny náklady na dodávku průvětrníku nebo mřížky, tyto se oceňují ve specifikaci._x000D_
</t>
  </si>
  <si>
    <t>"pro plyn"6</t>
  </si>
  <si>
    <t>54</t>
  </si>
  <si>
    <t>562456130</t>
  </si>
  <si>
    <t>mřížka větrací plast VM 150x150 UB bílá se žaluzií</t>
  </si>
  <si>
    <t>256</t>
  </si>
  <si>
    <t>-686315806</t>
  </si>
  <si>
    <t>Ostatní konstrukce a práce, bourání</t>
  </si>
  <si>
    <t>55</t>
  </si>
  <si>
    <t>919122121</t>
  </si>
  <si>
    <t>Utěsnění dilatačních spár zálivkou za tepla v cementobetonovém nebo živičném krytu včetně adhezního nátěru s těsnicím profilem pod zálivkou, pro komůrky šířky 15 mm, hloubky 25 mm</t>
  </si>
  <si>
    <t>116909762</t>
  </si>
  <si>
    <t xml:space="preserve">Poznámka k souboru cen:_x000D_
1. V cenách jsou započteny i náklady na vyčištění spár před těsněním a zalitím a náklady na impregnaci, těsnění a zalití spár včetně dodání hmot._x000D_
</t>
  </si>
  <si>
    <t>"vjezd dvůr"3,000</t>
  </si>
  <si>
    <t>56</t>
  </si>
  <si>
    <t>919731112</t>
  </si>
  <si>
    <t>Zarovnání styčné plochy podkladu nebo krytu podél vybourané části komunikace nebo zpevněné plochy z betonu prostého tl. do 150 mm</t>
  </si>
  <si>
    <t>123729202</t>
  </si>
  <si>
    <t xml:space="preserve">Poznámka k souboru cen:_x000D_
1. Pro volbu cen je rozhodující maximální tloušťka zarovnané styčné plochy._x000D_
2. Náklady na vodorovné přemístění suti zbylé po zarovnání styčné plochy se samostatně neoceňují, tyto náklady jsou započteny ve vodorovném přemístění suti prováděném při odstraňování podkladů nebo krytů._x000D_
</t>
  </si>
  <si>
    <t>"jako řezání"32,4</t>
  </si>
  <si>
    <t>57</t>
  </si>
  <si>
    <t>919731121</t>
  </si>
  <si>
    <t>Zarovnání styčné plochy podkladu nebo krytu podél vybourané části komunikace nebo zpevněné plochy živičné tl. do 50 mm</t>
  </si>
  <si>
    <t>-1779056754</t>
  </si>
  <si>
    <t>"jako řezání"3</t>
  </si>
  <si>
    <t>58</t>
  </si>
  <si>
    <t>919735111</t>
  </si>
  <si>
    <t>Řezání stávajícího živičného krytu nebo podkladu hloubky do 50 mm</t>
  </si>
  <si>
    <t>-1225197963</t>
  </si>
  <si>
    <t xml:space="preserve">Poznámka k souboru cen:_x000D_
1. V cenách jsou započteny i náklady na spotřebu vody._x000D_
</t>
  </si>
  <si>
    <t>"vjezd do dvora"3</t>
  </si>
  <si>
    <t>59</t>
  </si>
  <si>
    <t>919735123</t>
  </si>
  <si>
    <t>Řezání stávajícího betonového krytu nebo podkladu hloubky přes 100 do 150 mm</t>
  </si>
  <si>
    <t>402381520</t>
  </si>
  <si>
    <t>"dvůr pod pavlačí"17+1</t>
  </si>
  <si>
    <t>"sloupy pavlače" 0,6*4*6</t>
  </si>
  <si>
    <t>60</t>
  </si>
  <si>
    <t>941311112</t>
  </si>
  <si>
    <t>Montáž lešení řadového modulového lehkého pracovního s podlahami s provozním zatížením tř. 3 do 200 kg/m2 šířky tř. SW06 přes 0,6 do 0,9 m, výšky přes 10 do 25 m</t>
  </si>
  <si>
    <t>-1752677708</t>
  </si>
  <si>
    <t xml:space="preserve">Poznámka k souboru cen:_x000D_
1. V ceně jsou započteny i náklady na kotvení lešení._x000D_
2. Montáž lešení řadového modulového lehkého výšky přes 40 m se oceňuje individuálně._x000D_
3. Šířkou se rozumí půdorysná vzdálenost, měřená od vnitřního líce sloupků zábradlí k protilehlému volnému okraji podlahy nebo mezi vnitřními líci._x000D_
</t>
  </si>
  <si>
    <t>pohled jižní</t>
  </si>
  <si>
    <t>17,15*20,2</t>
  </si>
  <si>
    <t>(6,02+0,9)*15,54</t>
  </si>
  <si>
    <t>(6,05+0,9)*14,8</t>
  </si>
  <si>
    <t>pohled východní</t>
  </si>
  <si>
    <t>(12,255+0,9)*20,2</t>
  </si>
  <si>
    <t>pohled západní</t>
  </si>
  <si>
    <t>11,44*5,8</t>
  </si>
  <si>
    <t>pohled uliční</t>
  </si>
  <si>
    <t>29,494*20,2</t>
  </si>
  <si>
    <t>13*3,2</t>
  </si>
  <si>
    <t>4*5,2</t>
  </si>
  <si>
    <t>61</t>
  </si>
  <si>
    <t>941311213</t>
  </si>
  <si>
    <t>Montáž lešení řadového modulového lehkého pracovního s podlahami s provozním zatížením tř. 3 do 200 kg/m2 Příplatek za první a každý další den použití lešení k ceně -1113</t>
  </si>
  <si>
    <t>-1220955779</t>
  </si>
  <si>
    <t>LEŠENÍ*90</t>
  </si>
  <si>
    <t>62</t>
  </si>
  <si>
    <t>941311812</t>
  </si>
  <si>
    <t>Demontáž lešení řadového modulového lehkého pracovního s podlahami s provozním zatížením tř. 3 do 200 kg/m2 šířky SW06 přes 0,6 do 0,9 m, výšky přes 10 do 25 m</t>
  </si>
  <si>
    <t>-159273131</t>
  </si>
  <si>
    <t xml:space="preserve">Poznámka k souboru cen:_x000D_
1. Demontáž lešení řadového modulového lehkého výšky přes 40 m se oceňuje individuálně._x000D_
</t>
  </si>
  <si>
    <t>63</t>
  </si>
  <si>
    <t>944511111</t>
  </si>
  <si>
    <t>Montáž ochranné sítě zavěšené na konstrukci lešení z textilie z umělých vláken</t>
  </si>
  <si>
    <t>-448598794</t>
  </si>
  <si>
    <t xml:space="preserve">Poznámka k souboru cen:_x000D_
1. V cenách nejsou započteny náklady na lešení potřebné pro zavěšení sítí; toto lešení se oceňuje příslušnými cenami lešení._x000D_
</t>
  </si>
  <si>
    <t>944511211</t>
  </si>
  <si>
    <t>Montáž ochranné sítě Příplatek za první a každý další den použití sítě k ceně -1111</t>
  </si>
  <si>
    <t>-1621824855</t>
  </si>
  <si>
    <t>65</t>
  </si>
  <si>
    <t>944511811</t>
  </si>
  <si>
    <t>Demontáž ochranné sítě zavěšené na konstrukci lešení z textilie z umělých vláken</t>
  </si>
  <si>
    <t>1186956047</t>
  </si>
  <si>
    <t>66</t>
  </si>
  <si>
    <t>949101111</t>
  </si>
  <si>
    <t>Lešení pomocné pracovní pro objekty pozemních staveb pro zatížení do 150 kg/m2, o výšce lešeňové podlahy do 1,9 m</t>
  </si>
  <si>
    <t>1197009559</t>
  </si>
  <si>
    <t xml:space="preserve">Poznámka k souboru cen:_x000D_
1. V ceně jsou započteny i náklady na montáž, opotřebení a demontáž lešení._x000D_
2. V ceně nejsou započteny náklady na manipulaci s lešením; tyto jsou již zahrnuty v cenách příslušných stavebních prací._x000D_
3. Množství měrných jednotek se určuje m2 podlahové plochy, na které se práce provádí._x000D_
</t>
  </si>
  <si>
    <t>"sklepy"70</t>
  </si>
  <si>
    <t>67</t>
  </si>
  <si>
    <t>949101112</t>
  </si>
  <si>
    <t>Lešení pomocné pracovní pro objekty pozemních staveb pro zatížení do 150 kg/m2, o výšce lešeňové podlahy přes 1,9 do 3,5 m</t>
  </si>
  <si>
    <t>-1653601185</t>
  </si>
  <si>
    <t>"v průjezdu"13*2,5</t>
  </si>
  <si>
    <t>"pod pavlačí"20</t>
  </si>
  <si>
    <t>"pavlače"24*3</t>
  </si>
  <si>
    <t>"podesty a chodba"45</t>
  </si>
  <si>
    <t>68</t>
  </si>
  <si>
    <t>949111122</t>
  </si>
  <si>
    <t>Montáž lešení lehkého kozového trubkového ve schodišti o výšce lešeňové podlahy přes 1,5 do 3,5 m</t>
  </si>
  <si>
    <t>sada</t>
  </si>
  <si>
    <t>1195692820</t>
  </si>
  <si>
    <t xml:space="preserve">Poznámka k souboru cen:_x000D_
1. Množství měrných jednotek se určuje v počtu sad lešení (2 kozy a dřevěná podlaha)._x000D_
2. V cenách nájmu jsou započteny i náklady na manipulaci s lešením._x000D_
</t>
  </si>
  <si>
    <t>69</t>
  </si>
  <si>
    <t>949111222</t>
  </si>
  <si>
    <t>Montáž lešení lehkého kozového trubkového Příplatek za první a každý další den použití lešení k ceně -1122</t>
  </si>
  <si>
    <t>-358166783</t>
  </si>
  <si>
    <t>5*10</t>
  </si>
  <si>
    <t>70</t>
  </si>
  <si>
    <t>949121822</t>
  </si>
  <si>
    <t>Demontáž lešení lehkého kozového dílcového ve schodišti o výšce lešeňové podlahy přes 1,5 do 3,5 m</t>
  </si>
  <si>
    <t>2131153563</t>
  </si>
  <si>
    <t xml:space="preserve">Poznámka k souboru cen:_x000D_
1. Množství měrných jednotek se určuje v počtu sad lešení (2 kozy a dřevěná podlaha)._x000D_
</t>
  </si>
  <si>
    <t>71</t>
  </si>
  <si>
    <t>952901113R</t>
  </si>
  <si>
    <t>Závěrečný úklid místností a prostor dotčených stavebními pracemi a dopravou suti a metriálu</t>
  </si>
  <si>
    <t>1518898170</t>
  </si>
  <si>
    <t>72</t>
  </si>
  <si>
    <t>952902020R</t>
  </si>
  <si>
    <t>Průběžný úklid stavby a dotčených prostor dopravou suti a materiálu</t>
  </si>
  <si>
    <t>925193245</t>
  </si>
  <si>
    <t>73</t>
  </si>
  <si>
    <t>952902021R</t>
  </si>
  <si>
    <t>Fasáda jižní - zajištění ochrany povrchu dvora na parc. 826, oprava koruny hladové zdi, příplatek na ztíženou montáž a demontáž lešení</t>
  </si>
  <si>
    <t>-882914552</t>
  </si>
  <si>
    <t>74</t>
  </si>
  <si>
    <t>953953611R</t>
  </si>
  <si>
    <t xml:space="preserve">Zřízení ochrany podlah geotextílie,fólie a desek z dřevotřísky </t>
  </si>
  <si>
    <t>1776460075</t>
  </si>
  <si>
    <t>"pavlače"23*1,4*3</t>
  </si>
  <si>
    <t>"schody"50</t>
  </si>
  <si>
    <t>"bytové a nebytové prostory"16</t>
  </si>
  <si>
    <t>"pod lešení" (29,494+6,05+12,255+17,15+11,45+6)*1,2</t>
  </si>
  <si>
    <t>75</t>
  </si>
  <si>
    <t>953953612R</t>
  </si>
  <si>
    <t xml:space="preserve">Odstranění ochrany podlah z geotextílie,fólie a desek z dřevotřísky </t>
  </si>
  <si>
    <t>-1567983258</t>
  </si>
  <si>
    <t>76</t>
  </si>
  <si>
    <t>953956113R</t>
  </si>
  <si>
    <t>Demontáž a zpětné osazení trámu z tvrdého dřeva (obruba dřevěné dlažby)</t>
  </si>
  <si>
    <t>-12786739</t>
  </si>
  <si>
    <t>"v průjezdu"20</t>
  </si>
  <si>
    <t>77</t>
  </si>
  <si>
    <t>953956114R</t>
  </si>
  <si>
    <t>Doplnění a osazení trámu z tvrdého dřeva (obruba dřevěné dlažby)</t>
  </si>
  <si>
    <t>2022005862</t>
  </si>
  <si>
    <t>"v průjezdu v místě betonu"1</t>
  </si>
  <si>
    <t>78</t>
  </si>
  <si>
    <t>605560010</t>
  </si>
  <si>
    <t xml:space="preserve">Hranol dubový opracované řezivo sušené </t>
  </si>
  <si>
    <t>398670115</t>
  </si>
  <si>
    <t>1*0,25*0,15</t>
  </si>
  <si>
    <t>79</t>
  </si>
  <si>
    <t>953961215</t>
  </si>
  <si>
    <t>Kotvy chemické s vyvrtáním otvoru do betonu, železobetonu nebo tvrdého kamene chemická patrona, velikost M 20, hloubka 170 mm</t>
  </si>
  <si>
    <t>474119984</t>
  </si>
  <si>
    <t xml:space="preserve">Poznámka k souboru cen:_x000D_
1. V cenách 953 96-11 a 953 96-12 jsou započteny i náklady na:_x000D_
a) rozměření, vrtání a spotřebu vrtáků. Pro velikost M 8 až M 30 jsou započteny náklady na vrtání příklepovými vrtáky, pro velikost M 33 až M 39 diamantovými korunkami,_x000D_
b) vyfoukání otvoru, přípravu kotev k uložení do otvorů, vyplnění kotevních otvorů tmelem nebo chemickou patronou včetně dodávky materiálu._x000D_
2. V cenách 953 96-51.. jsou započteny i náklady na dodání a zasunutí kotevního šroubu do otvoru vyplněného chemickým tmelem nebo patronou a dotažení matice._x000D_
</t>
  </si>
  <si>
    <t>kotvení zajišťovacích patek rámů</t>
  </si>
  <si>
    <t>"R1" 12</t>
  </si>
  <si>
    <t>"R2" 8</t>
  </si>
  <si>
    <t>kotvení rámu niky rozvaděčů</t>
  </si>
  <si>
    <t>80</t>
  </si>
  <si>
    <t>953961216</t>
  </si>
  <si>
    <t>Kotvy chemické s vyvrtáním otvoru do betonu, železobetonu nebo tvrdého kamene chemická patrona, velikost M 24, hloubka 210 mm</t>
  </si>
  <si>
    <t>1936679022</t>
  </si>
  <si>
    <t>kotvení zajišťovacích výztuh rámů</t>
  </si>
  <si>
    <t>81</t>
  </si>
  <si>
    <t>953965121</t>
  </si>
  <si>
    <t>Kotvy chemické s vyvrtáním otvoru kotevní šrouby pro chemické kotvy, velikost M 12, délka 160 mm</t>
  </si>
  <si>
    <t>1445380560</t>
  </si>
  <si>
    <t>82</t>
  </si>
  <si>
    <t>953965122</t>
  </si>
  <si>
    <t>Kotvy chemické s vyvrtáním otvoru kotevní šrouby pro chemické kotvy, velikost M 12, délka 220 mm</t>
  </si>
  <si>
    <t>970627460</t>
  </si>
  <si>
    <t>83</t>
  </si>
  <si>
    <t>962022390</t>
  </si>
  <si>
    <t>Bourání zdiva nadzákladového kamenného nebo smíšeného kamenného na maltu vápennou nebo vápenocementovou, objemu do 1 m3</t>
  </si>
  <si>
    <t>-1308918152</t>
  </si>
  <si>
    <t xml:space="preserve">Poznámka k souboru cen:_x000D_
1. Bourání pilířů o průřezu přes 0,36 m2 se oceňuje cenami -2390 a - 2391, popř. -2490 a - 2491 jako bourání zdiva kamenného nadzákladového._x000D_
</t>
  </si>
  <si>
    <t>4.NP</t>
  </si>
  <si>
    <t>0,374*0,45*3,03</t>
  </si>
  <si>
    <t>84</t>
  </si>
  <si>
    <t>962031132</t>
  </si>
  <si>
    <t>Bourání příček z cihel, tvárnic nebo příčkovek z cihel pálených, plných nebo dutých na maltu vápennou nebo vápenocementovou, tl. do 100 mm</t>
  </si>
  <si>
    <t>787147254</t>
  </si>
  <si>
    <t>2.NP</t>
  </si>
  <si>
    <t>(0,868+2,367+1,102)*3,77-0,8*2</t>
  </si>
  <si>
    <t>3.NP</t>
  </si>
  <si>
    <t>(1,9*2+2,3)*3,54-0,8*2</t>
  </si>
  <si>
    <t>(2,502+1,4*2+1,25)*3,5-0,8*2</t>
  </si>
  <si>
    <t>(2,048+2,612+1,171)*3,36-1,082*2</t>
  </si>
  <si>
    <t>(0,885+1,44+1,421)*3,35</t>
  </si>
  <si>
    <t>85</t>
  </si>
  <si>
    <t>965022142R</t>
  </si>
  <si>
    <t>Bourání kamenných obrub z lomového kamene včetně očištění pro opětovné použití</t>
  </si>
  <si>
    <t>1026627200</t>
  </si>
  <si>
    <t>86</t>
  </si>
  <si>
    <t>965042131</t>
  </si>
  <si>
    <t>Bourání mazanin betonových nebo z litého asfaltu tl. do 100 mm, plochy do 4 m2</t>
  </si>
  <si>
    <t>249953002</t>
  </si>
  <si>
    <t>87</t>
  </si>
  <si>
    <t>965042141</t>
  </si>
  <si>
    <t>Bourání mazanin betonových nebo z litého asfaltu tl. do 100 mm, plochy přes 4 m2</t>
  </si>
  <si>
    <t>-1829314275</t>
  </si>
  <si>
    <t>PAVLAČE_plocha*(0,05+0,07)/2</t>
  </si>
  <si>
    <t>88</t>
  </si>
  <si>
    <t>965043421</t>
  </si>
  <si>
    <t>Bourání mazanin betonových s potěrem nebo teracem tl. do 150 mm, plochy do 1 m2</t>
  </si>
  <si>
    <t>2048997969</t>
  </si>
  <si>
    <t>"zabetonované plochy v průjezdu pod rozvaděčem a u plynu"0,3*0,4*0,15*2</t>
  </si>
  <si>
    <t>89</t>
  </si>
  <si>
    <t>965045112</t>
  </si>
  <si>
    <t>Bourání potěrů tl. do 50 mm cementových nebo pískocementových, plochy do 4 m2</t>
  </si>
  <si>
    <t>-396373818</t>
  </si>
  <si>
    <t>"průjezd pro plyn za trámkem"11*0,15</t>
  </si>
  <si>
    <t>"pro elektro v průjezdu za trámkem"6,2*0,15</t>
  </si>
  <si>
    <t>90</t>
  </si>
  <si>
    <t>96504915</t>
  </si>
  <si>
    <t>Bourání plechu na stropnicích</t>
  </si>
  <si>
    <t>1432701318</t>
  </si>
  <si>
    <t>91</t>
  </si>
  <si>
    <t>965061641R</t>
  </si>
  <si>
    <t>Rozebrání dlažeb z dřevěných špalíků osazených do písku pl přes 1 m2, včetně očištění pro opětovné použití</t>
  </si>
  <si>
    <t>385106670</t>
  </si>
  <si>
    <t>"průjezd pro plyn"(11,1+2,5)*1</t>
  </si>
  <si>
    <t>"průjezd pro elektro"9*1</t>
  </si>
  <si>
    <t>92</t>
  </si>
  <si>
    <t>965081213</t>
  </si>
  <si>
    <t>Bourání podlah z dlaždic bez podkladního lože nebo mazaniny, s jakoukoliv výplní spár keramických nebo xylolitových tl. do 10 mm, plochy přes 1 m2</t>
  </si>
  <si>
    <t>186207015</t>
  </si>
  <si>
    <t xml:space="preserve">Poznámka k souboru cen:_x000D_
1. Odsekání soklíků se oceňuje cenami souboru cen 965 08._x000D_
</t>
  </si>
  <si>
    <t>pavlač</t>
  </si>
  <si>
    <t>úroveŇ 2.NP</t>
  </si>
  <si>
    <t>23,095*1,36</t>
  </si>
  <si>
    <t>úroveŇ 3.NP</t>
  </si>
  <si>
    <t>úroveň 4.NP</t>
  </si>
  <si>
    <t>93</t>
  </si>
  <si>
    <t>965082941</t>
  </si>
  <si>
    <t>Odstranění násypu pod podlahami nebo ochranného násypu na střechách tl. přes 200 mm jakékoliv plochy</t>
  </si>
  <si>
    <t>51271760</t>
  </si>
  <si>
    <t>"průjezd pro plyn"(11,1+2,5)*0,6*0,6</t>
  </si>
  <si>
    <t>"průjezd pro elektro"9*0,6*0,6</t>
  </si>
  <si>
    <t>94</t>
  </si>
  <si>
    <t>967021112</t>
  </si>
  <si>
    <t>Přisekání (špicování) rovných ostění bez odstupu po hrubém vybourání otvorů ve zdivu kamenném nebo smíšeném</t>
  </si>
  <si>
    <t>-1117139741</t>
  </si>
  <si>
    <t>1 NP</t>
  </si>
  <si>
    <t>(0,36*2+0,6*2)*0,2</t>
  </si>
  <si>
    <t>(0,4*2+0,6*2)*0,2</t>
  </si>
  <si>
    <t>(0,4*2+0,5*2)*0,2</t>
  </si>
  <si>
    <t>(0,5*2+0,5*2)*0,2</t>
  </si>
  <si>
    <t>(0,513*2+0,8*2)*0,34</t>
  </si>
  <si>
    <t>(0,51*2+0,8*2)*0,34</t>
  </si>
  <si>
    <t>(0,5*2+0,5*2)*0,15</t>
  </si>
  <si>
    <t>(0,2*2+0,45*2)*0,15</t>
  </si>
  <si>
    <t>95</t>
  </si>
  <si>
    <t>967031132</t>
  </si>
  <si>
    <t>Přisekání (špicování) plošné nebo rovných ostění zdiva z cihel pálených rovných ostění, bez odstupu, po hrubém vybourání otvorů, na maltu vápennou nebo vápenocementovou</t>
  </si>
  <si>
    <t>1504625175</t>
  </si>
  <si>
    <t>přizdívky dveří</t>
  </si>
  <si>
    <t>96</t>
  </si>
  <si>
    <t>967032975</t>
  </si>
  <si>
    <t>Odsekání plošných fasádních prvků předsazených před líc zdiva přes 80 mm</t>
  </si>
  <si>
    <t>1332322599</t>
  </si>
  <si>
    <t>přizdívka rozvaděčů</t>
  </si>
  <si>
    <t>1,406*2</t>
  </si>
  <si>
    <t>97</t>
  </si>
  <si>
    <t>967042713</t>
  </si>
  <si>
    <t>Odsekání zdiva z kamene nebo betonu plošné, tl. do 150 mm</t>
  </si>
  <si>
    <t>-1335214595</t>
  </si>
  <si>
    <t>dozděný parapet 1.NP</t>
  </si>
  <si>
    <t>1,202*1,12</t>
  </si>
  <si>
    <t>98</t>
  </si>
  <si>
    <t>968062374</t>
  </si>
  <si>
    <t>Vybourání dřevěných rámů oken s křídly, dveřních zárubní, vrat, stěn, ostění nebo obkladů rámů oken s křídly zdvojených, plochy do 1 m2</t>
  </si>
  <si>
    <t>13176906</t>
  </si>
  <si>
    <t xml:space="preserve">Poznámka k souboru cen:_x000D_
1. V cenách -2244 až -2747 jsou započteny i náklady na vyvěšení křídel._x000D_
</t>
  </si>
  <si>
    <t>"O-03" 1,27*0,78*1</t>
  </si>
  <si>
    <t>"O-12" 1,2*0,75*3</t>
  </si>
  <si>
    <t>"O-15" 1,2*0,61*2</t>
  </si>
  <si>
    <t>"O-17" 1,2*0,43*1</t>
  </si>
  <si>
    <t>"O-18" 1,281*0,45*1</t>
  </si>
  <si>
    <t>"O-20" 0,9*0,64*14</t>
  </si>
  <si>
    <t>"O-21" 0,83*0,64*1</t>
  </si>
  <si>
    <t>"O-22" 1,03*0,88*1</t>
  </si>
  <si>
    <t>"O-25" 1*0,77*1</t>
  </si>
  <si>
    <t>968062375</t>
  </si>
  <si>
    <t>Vybourání dřevěných rámů oken s křídly, dveřních zárubní, vrat, stěn, ostění nebo obkladů rámů oken s křídly zdvojených, plochy do 2 m2</t>
  </si>
  <si>
    <t>667743749</t>
  </si>
  <si>
    <t>"O-01" 0,93*2,07*3</t>
  </si>
  <si>
    <t>"O-07" 1,2*0,93*1</t>
  </si>
  <si>
    <t>"O-08" 1,2*0,93*1</t>
  </si>
  <si>
    <t>"O-09" 1,2*0,85*2</t>
  </si>
  <si>
    <t>"O-10" 1,2*0,85*2</t>
  </si>
  <si>
    <t>"O-18" 1,2*0,85*1</t>
  </si>
  <si>
    <t>100</t>
  </si>
  <si>
    <t>968062376</t>
  </si>
  <si>
    <t>Vybourání dřevěných rámů oken s křídly, dveřních zárubní, vrat, stěn, ostění nebo obkladů rámů oken s křídly zdvojených, plochy do 4 m2</t>
  </si>
  <si>
    <t>-778777893</t>
  </si>
  <si>
    <t>"O-02" 1,1*2,07*3</t>
  </si>
  <si>
    <t>"O-04" 2,07*1,46*2</t>
  </si>
  <si>
    <t>"O-05" 1,26*2,38*10</t>
  </si>
  <si>
    <t>"O-06" 1,08*2,39*8</t>
  </si>
  <si>
    <t>"O-11" 1,26*2,21*11</t>
  </si>
  <si>
    <t>"O-13" 1,10*2,22*10</t>
  </si>
  <si>
    <t>"O-14" 1,26*2,08*11</t>
  </si>
  <si>
    <t>"O-16" 1,10*2,08*9</t>
  </si>
  <si>
    <t>"O-19" 1,10*2,11*1</t>
  </si>
  <si>
    <t>"O-23" 1,10*2,07*1</t>
  </si>
  <si>
    <t>"O-24" 1,08*2,39*1</t>
  </si>
  <si>
    <t>101</t>
  </si>
  <si>
    <t>968062455</t>
  </si>
  <si>
    <t>Vybourání dřevěných rámů oken s křídly, dveřních zárubní, vrat, stěn, ostění nebo obkladů dveřních zárubní, plochy do 2 m2</t>
  </si>
  <si>
    <t>-1468512415</t>
  </si>
  <si>
    <t>"D-02" 0,9*1,98*1</t>
  </si>
  <si>
    <t>"D-08" 0,95*1,99*1</t>
  </si>
  <si>
    <t>"D-09" 0,8*1,98*1</t>
  </si>
  <si>
    <t>"D-11" 0,9*2*1</t>
  </si>
  <si>
    <t>102</t>
  </si>
  <si>
    <t>968062456</t>
  </si>
  <si>
    <t>Vybourání dřevěných rámů oken s křídly, dveřních zárubní, vrat, stěn, ostění nebo obkladů dveřních zárubní, plochy přes 2 m2</t>
  </si>
  <si>
    <t>-1436027133</t>
  </si>
  <si>
    <t>"D-01" 1,12*2,22*2</t>
  </si>
  <si>
    <t>"D-04" 1,12*3,04*1</t>
  </si>
  <si>
    <t>"D-05" 1,2*2,15*2*1</t>
  </si>
  <si>
    <t>"D-06" 1,22*2,12*3</t>
  </si>
  <si>
    <t>"D-07" 1,2*2,2*2*1</t>
  </si>
  <si>
    <t>"D-10" 1,2*2,18*2*3</t>
  </si>
  <si>
    <t>"D-12" 1,2*2,24*2*3</t>
  </si>
  <si>
    <t>"D-13" 1,2*2,18*2*1</t>
  </si>
  <si>
    <t>"byt 4" 0,8*2*1</t>
  </si>
  <si>
    <t>"byt 8" 0,8*2*2</t>
  </si>
  <si>
    <t>"byt 13" 0,8*2*1</t>
  </si>
  <si>
    <t>103</t>
  </si>
  <si>
    <t>968062991</t>
  </si>
  <si>
    <t>Vybourání dřevěných rámů oken s křídly, dveřních zárubní, vrat, stěn, ostění nebo obkladů vnitřních deštění výkladů, ostění a obkladů stěn jakékoliv plochy</t>
  </si>
  <si>
    <t>-1305546535</t>
  </si>
  <si>
    <t>špaletové dveře</t>
  </si>
  <si>
    <t>"D-05" (1,2+2,15*2)*0,4</t>
  </si>
  <si>
    <t>"D-07" (1,2+2,2*2)*0,4</t>
  </si>
  <si>
    <t>"D-10" (1,2+2,18*2)*0,4*3</t>
  </si>
  <si>
    <t>"D-12" (1,2+2,24*2)*0,4*3</t>
  </si>
  <si>
    <t>"D-13" (1,2+2,18*2)*0,4</t>
  </si>
  <si>
    <t>104</t>
  </si>
  <si>
    <t>973021511</t>
  </si>
  <si>
    <t>Vysekání výklenků nebo kapes ve zdivu z kamene výklenků, pohledové plochy přes 0,25 m2</t>
  </si>
  <si>
    <t>-1521282653</t>
  </si>
  <si>
    <t xml:space="preserve">Poznámka k souboru cen:_x000D_
1. Ceny -1511 až -6191 lze použít i pro vysekání ve zdivu z cihel na maltu cementovou._x000D_
</t>
  </si>
  <si>
    <t>0,36*0,6*0,2</t>
  </si>
  <si>
    <t>0,4*0,6*0,2</t>
  </si>
  <si>
    <t>0,4*0,5*0,2*2</t>
  </si>
  <si>
    <t>0,5*0,5*0,2</t>
  </si>
  <si>
    <t>0,513*0,8*0,34</t>
  </si>
  <si>
    <t>0,51*0,8*0,34</t>
  </si>
  <si>
    <t>0,5*0,5*0,15</t>
  </si>
  <si>
    <t>0,2*0,45*0,15</t>
  </si>
  <si>
    <t>105</t>
  </si>
  <si>
    <t>973026161</t>
  </si>
  <si>
    <t>Vysekání výklenků nebo kapes ve zdivu z kamene kapes pro špalíky a krabice, velikosti do 100x100x500 mm</t>
  </si>
  <si>
    <t>72282393</t>
  </si>
  <si>
    <t>krabice elektro</t>
  </si>
  <si>
    <t>106</t>
  </si>
  <si>
    <t>974029132</t>
  </si>
  <si>
    <t>Vysekání rýh ve zdivu kamenném do hl. 50 mm a šířky do 70 mm</t>
  </si>
  <si>
    <t>1550202392</t>
  </si>
  <si>
    <t xml:space="preserve">Poznámka k souboru cen:_x000D_
1. Ceny -9121 až -9669 lze použít i pro vysekávání ve zdivu z cihel pálených na maltu cementovou a ve zdivu smíšeném._x000D_
</t>
  </si>
  <si>
    <t>"silnoproud"660</t>
  </si>
  <si>
    <t>"silnoproud"80</t>
  </si>
  <si>
    <t>"slaboproud"140+350</t>
  </si>
  <si>
    <t>107</t>
  </si>
  <si>
    <t>974029143</t>
  </si>
  <si>
    <t>Vysekání rýh ve zdivu kamenném do hl. 70 mm a šířky do 100 mm</t>
  </si>
  <si>
    <t>263550753</t>
  </si>
  <si>
    <t>"pro plyn"200</t>
  </si>
  <si>
    <t>"elektroinstalace silno+slabo"172</t>
  </si>
  <si>
    <t>108</t>
  </si>
  <si>
    <t>974029144</t>
  </si>
  <si>
    <t>Vysekání rýh ve zdivu kamenném do hl. 70 mm a šířky do 150 mm</t>
  </si>
  <si>
    <t>-1680333208</t>
  </si>
  <si>
    <t>"pro plyn" 65</t>
  </si>
  <si>
    <t>109</t>
  </si>
  <si>
    <t>974029153</t>
  </si>
  <si>
    <t>Vysekání rýh ve zdivu kamenném do hl. 100 mm a šířky do 100 mm</t>
  </si>
  <si>
    <t>-1540199945</t>
  </si>
  <si>
    <t>110</t>
  </si>
  <si>
    <t>975022341</t>
  </si>
  <si>
    <t>Podchycení nadzákladového zdiva dřevěnou výztuhou v. podchycení do 3 m, při tl. zdiva přes 450 do 600 mm a délce podchycení do 3 m</t>
  </si>
  <si>
    <t>1351280730</t>
  </si>
  <si>
    <t xml:space="preserve">Poznámka k souboru cen:_x000D_
1. V cenách jsou započteny i náklady na:_x000D_
a) vybourání otvorů pro provlékání vynášecích trámů a kapes pro vzpěry,_x000D_
b) vynesení podchycené konstrukce._x000D_
</t>
  </si>
  <si>
    <t>pro montáž rámů R1, R2</t>
  </si>
  <si>
    <t>2,59+2*2</t>
  </si>
  <si>
    <t>111</t>
  </si>
  <si>
    <t>975043111</t>
  </si>
  <si>
    <t>Jednořadové podchycení stropů pro osazení nosníků dřevěnou výztuhou v. podchycení do 3,5 m, a při zatížení hmotností do 750 kg/m</t>
  </si>
  <si>
    <t>533164783</t>
  </si>
  <si>
    <t>podepření stropnic pavlačí ve všech podlažích</t>
  </si>
  <si>
    <t>"A" 29,4</t>
  </si>
  <si>
    <t>"B" 23,4</t>
  </si>
  <si>
    <t>"C" 16,7</t>
  </si>
  <si>
    <t>112</t>
  </si>
  <si>
    <t>976072421R</t>
  </si>
  <si>
    <t>Vybourání kovových dvířek včetně rámu pl přes 0,3 m2 ze zdiva cihelného</t>
  </si>
  <si>
    <t>-1240879524</t>
  </si>
  <si>
    <t>"HUP"1</t>
  </si>
  <si>
    <t>"elektro skříně"3</t>
  </si>
  <si>
    <t>113</t>
  </si>
  <si>
    <t>976083251R</t>
  </si>
  <si>
    <t>Vybourání ocelových rohoží,škrabáků ze zdiva betonového</t>
  </si>
  <si>
    <t>1294892750</t>
  </si>
  <si>
    <t>"nika v průjezdu"1</t>
  </si>
  <si>
    <t>114</t>
  </si>
  <si>
    <t>977151111</t>
  </si>
  <si>
    <t>Jádrové vrty diamantovými korunkami do stavebních materiálů (železobetonu, betonu, cihel, obkladů, dlažeb, kamene) průměru do 35 mm</t>
  </si>
  <si>
    <t>-173061244</t>
  </si>
  <si>
    <t xml:space="preserve">Poznámka k souboru cen:_x000D_
1. V cenách jsou započteny i náklady na rozměření, ukotvení vrtacího stroje, vrtání, opotřebení diamantových vrtacích korunek a spotřebu vody._x000D_
2. V cenách -1211 až -1233 pro dovrchní vrty jsou započteny i náklady na odsátí výplachové vody z vrtu._x000D_
</t>
  </si>
  <si>
    <t>prostupy přes stěny pro tyčová táhla</t>
  </si>
  <si>
    <t>"K1" 0,9* 6</t>
  </si>
  <si>
    <t>"K2" 0,9*12</t>
  </si>
  <si>
    <t>115</t>
  </si>
  <si>
    <t>977151114</t>
  </si>
  <si>
    <t>Jádrové vrty diamantovými korunkami do stavebních materiálů (železobetonu, betonu, cihel, obkladů, dlažeb, kamene) průměru přes 50 do 60 mm</t>
  </si>
  <si>
    <t>-1020349465</t>
  </si>
  <si>
    <t>"pro plyn "11</t>
  </si>
  <si>
    <t>"pro slaboproud"25</t>
  </si>
  <si>
    <t>"pro silnoproud"15</t>
  </si>
  <si>
    <t>116</t>
  </si>
  <si>
    <t>977151117</t>
  </si>
  <si>
    <t>Jádrové vrty diamantovými korunkami do stavebních materiálů (železobetonu, betonu, cihel, obkladů, dlažeb, kamene) průměru přes 80 do 90 mm</t>
  </si>
  <si>
    <t>880246140</t>
  </si>
  <si>
    <t>"pro plyn"15</t>
  </si>
  <si>
    <t>117</t>
  </si>
  <si>
    <t>977151118</t>
  </si>
  <si>
    <t>Jádrové vrty diamantovými korunkami do stavebních materiálů (železobetonu, betonu, cihel, obkladů, dlažeb, kamene) průměru přes 90 do 100 mm</t>
  </si>
  <si>
    <t>413346351</t>
  </si>
  <si>
    <t>"pro slaboproud"4</t>
  </si>
  <si>
    <t>118</t>
  </si>
  <si>
    <t>977151123</t>
  </si>
  <si>
    <t>Jádrové vrty diamantovými korunkami do stavebních materiálů (železobetonu, betonu, cihel, obkladů, dlažeb, kamene) průměru přes 130 do 150 mm</t>
  </si>
  <si>
    <t>1936984926</t>
  </si>
  <si>
    <t>"pro elektro"5</t>
  </si>
  <si>
    <t>"pro slaboproud"6</t>
  </si>
  <si>
    <t>119</t>
  </si>
  <si>
    <t>978011141</t>
  </si>
  <si>
    <t>Otlučení vápenných nebo vápenocementových omítek vnitřních ploch stropů, v rozsahu přes 10 do 30 %</t>
  </si>
  <si>
    <t>-879993892</t>
  </si>
  <si>
    <t xml:space="preserve">Poznámka k souboru cen:_x000D_
1. Položky lze použít i pro ocenění otlučení sádrových, hliněných apod. vnitřních omítek._x000D_
</t>
  </si>
  <si>
    <t>120</t>
  </si>
  <si>
    <t>978013141</t>
  </si>
  <si>
    <t>Otlučení vápenných nebo vápenocementových omítek vnitřních ploch stěn s vyškrabáním spar, s očištěním zdiva, v rozsahu přes 10 do 30 %</t>
  </si>
  <si>
    <t>-1646309468</t>
  </si>
  <si>
    <t>121</t>
  </si>
  <si>
    <t>978015391</t>
  </si>
  <si>
    <t>Otlučení vápenných nebo vápenocementových omítek vnějších ploch s vyškrabáním spar a s očištěním zdiva stupně členitosti 1 a 2, v rozsahu přes 80 do 100 %</t>
  </si>
  <si>
    <t>1143139545</t>
  </si>
  <si>
    <t>vlhké zdivo výšky 2m</t>
  </si>
  <si>
    <t>(7,225+7,393)*2</t>
  </si>
  <si>
    <t>-1*0,4*3</t>
  </si>
  <si>
    <t>-1,1*0,9*3</t>
  </si>
  <si>
    <t>-0,93*0,7*3</t>
  </si>
  <si>
    <t>12,2*2</t>
  </si>
  <si>
    <t>-1,1*2*2</t>
  </si>
  <si>
    <t>-1,1*0,9</t>
  </si>
  <si>
    <t>11,45*2</t>
  </si>
  <si>
    <t>-2,07*0,8*2</t>
  </si>
  <si>
    <t>-0,9*2</t>
  </si>
  <si>
    <t>pavlače čela</t>
  </si>
  <si>
    <t>23,095*0,2*3</t>
  </si>
  <si>
    <t>122</t>
  </si>
  <si>
    <t>978019391</t>
  </si>
  <si>
    <t>Otlučení vápenných nebo vápenocementových omítek vnějších ploch s vyškrabáním spar a s očištěním zdiva stupně členitosti 3 až 5, v rozsahu přes 80 do 100 %</t>
  </si>
  <si>
    <t>273333589</t>
  </si>
  <si>
    <t>fasáda uliční dle v.č. D.1.1.B.7</t>
  </si>
  <si>
    <t>rozsah 1.NP</t>
  </si>
  <si>
    <t>29,494*1</t>
  </si>
  <si>
    <t>3,2*1,35+1,7*0,5</t>
  </si>
  <si>
    <t>4*0,5+3,2*0,8+0,8*2</t>
  </si>
  <si>
    <t>13,5*3,5-1,09*2,08*2-1,85*3,32*2-1*3,33</t>
  </si>
  <si>
    <t>rozsah 2.NP</t>
  </si>
  <si>
    <t>1,366*3,4+1,386*2,3+1,431*3,2+1,415*3,2</t>
  </si>
  <si>
    <t>rozsah 3.NP</t>
  </si>
  <si>
    <t>(2,5+13,1+1,4)*1</t>
  </si>
  <si>
    <t>1,352*2,2+1,366*2</t>
  </si>
  <si>
    <t>rozsah 4.NP</t>
  </si>
  <si>
    <t>123</t>
  </si>
  <si>
    <t>985211112</t>
  </si>
  <si>
    <t>Vyklínování uvolněných kamenů zdiva úlomky kamene, popřípadě cihel délky spáry na 1 m2 upravované plochy přes 6 do 12 m</t>
  </si>
  <si>
    <t>1489343917</t>
  </si>
  <si>
    <t xml:space="preserve">Poznámka k souboru cen:_x000D_
1. Množství měrných jednotek se určuje v m2 pohledové plochy skutečně vyklínovaného zdiva._x000D_
2. V cenách nejsou započteny náklady vyčištění trhlin a dutin ve zdivu, které se oceňují cenami souboru cen 985 14-1._x000D_
3. Délce spáry na 1 m2 upravované plochy odpovídají tyto počty kamenů:_x000D_
a) do 6 m - do 10 kusů na 1 m2,_x000D_
b) přes 6 do 12 m - přes 10 do 35 kusů na 1 m2,_x000D_
c) do 12 m - přes 35 kusů na 1 m2._x000D_
</t>
  </si>
  <si>
    <t>klenební překlad vjezdu</t>
  </si>
  <si>
    <t>3,5*0,3</t>
  </si>
  <si>
    <t>klenební pas vnitřních stěn 9 případů</t>
  </si>
  <si>
    <t>((2*PI*3,7*3,7)/2-(2*PI*3,2*3,2)/2)*9</t>
  </si>
  <si>
    <t>124</t>
  </si>
  <si>
    <t>985441113</t>
  </si>
  <si>
    <t>Přídavná šroubovitá nerezová výztuž pro sanaci trhlin v drážce včetně vyfrézování a zalití kotevní maltou v cihelném nebo kamenném zdivu hloubky do 70 mm 1 táhlo průměru 8 mm</t>
  </si>
  <si>
    <t>1255873426</t>
  </si>
  <si>
    <t xml:space="preserve">Poznámka k souboru cen:_x000D_
1. V cenách jsou započteny i náklady na vytvoření drážky nebo vrtu, jejich vyčištění, vložení táhla do drážky nebo kotvy do vrtu včetně dodávky materiálu, zalití drážky nebo vrtu zálivkovou maltou včetně dodávky materiálu a úpravy povrchu pod omítku (bez úpravy omítky)._x000D_
2. V cenách nejsou započteny náklady na zatmelení vertikálních trhlin._x000D_
</t>
  </si>
  <si>
    <t>helikální výztuž uliční křídlo</t>
  </si>
  <si>
    <t>530,04</t>
  </si>
  <si>
    <t>helikální výztuž dvorní křídlo</t>
  </si>
  <si>
    <t>168</t>
  </si>
  <si>
    <t>"u" helikální výztuž příčné stěny v bytech</t>
  </si>
  <si>
    <t>128,52</t>
  </si>
  <si>
    <t>125</t>
  </si>
  <si>
    <t>985442213</t>
  </si>
  <si>
    <t>Přídavná šroubovitá nerezová výztuž pro sanaci trhlin ve vrtu včetně vyvrtání diamantovými korunkami a zalití kotevní maltou 1 kotva průměru 8 mm</t>
  </si>
  <si>
    <t>184485112</t>
  </si>
  <si>
    <t xml:space="preserve">S1 spony HV </t>
  </si>
  <si>
    <t>32*0,6*1,05</t>
  </si>
  <si>
    <t>100*1*1,05</t>
  </si>
  <si>
    <t>"v" helikální výztuž příčné stěny v bytech</t>
  </si>
  <si>
    <t>66,15</t>
  </si>
  <si>
    <t>126</t>
  </si>
  <si>
    <t>985562313</t>
  </si>
  <si>
    <t>Výztuž stříkaného betonu ze svařovaných sítí velikosti ok přes 100 mm jednovrstvých stěn, průměru drátu 8 mm</t>
  </si>
  <si>
    <t>560296983</t>
  </si>
  <si>
    <t xml:space="preserve">Poznámka k souboru cen:_x000D_
1. V cenách jsou započteny i náklady na výztuž a její provázání._x000D_
2. V cenách nejsou započteny náklady na:_x000D_
a) kotvičky; tyto náklady se oceňují cenami souboru cen 985 56-4 Kotvičky pro výztuž stříkaného betonu,_x000D_
b) příčnou a podélnou výztuž, tyto náklady se oceňují cenami souboru cen 985 56-1 Výztuž stříkaného betonu z betonářské oceli._x000D_
3. Ceny výztuže průměru drátu 2 mm jsou určeny i pro opravu povrchů reprofilačními maltami._x000D_
</t>
  </si>
  <si>
    <t>127</t>
  </si>
  <si>
    <t>985622211</t>
  </si>
  <si>
    <t>Spínání objektů táhly vložení a dodání táhla z betonářské oceli spojované svařováním, průměru do 20 mm</t>
  </si>
  <si>
    <t>1027805818</t>
  </si>
  <si>
    <t xml:space="preserve">Poznámka k souboru cen:_x000D_
1. Množství měrných jednotek drážky se určuje v m délky drážky._x000D_
2. Množství měrných jednotek táhla se určuje v m délky táhla (délka drážky a tlouštka zdí, kterými táhlo prostupuje)._x000D_
3. V cenách nejsou započteny náklady rozebrání a následnou montáž nášlapné vrstvy podlah v případech, kdy se táhlo vede v podlaze._x000D_
4. Prostup táhla přes zeď se oceňuje cenou 985 62-1211 Prostup lana přes zeď souboru cen 985 62-1 Spínání objektů lany._x000D_
</t>
  </si>
  <si>
    <t>táhlo T1</t>
  </si>
  <si>
    <t>13,2</t>
  </si>
  <si>
    <t>128</t>
  </si>
  <si>
    <t>985622222</t>
  </si>
  <si>
    <t>Spínání objektů táhly vložení a dodání táhla z betonářské oceli spojované napínacími maticemi, průměru přes 20 do 28 mm</t>
  </si>
  <si>
    <t>2009577317</t>
  </si>
  <si>
    <t xml:space="preserve">táhla </t>
  </si>
  <si>
    <t>"T1" 13,2*4</t>
  </si>
  <si>
    <t>"T2" 13,2*2</t>
  </si>
  <si>
    <t>"T4" 6*2</t>
  </si>
  <si>
    <t>"T5"13,2</t>
  </si>
  <si>
    <t>129</t>
  </si>
  <si>
    <t>985622411</t>
  </si>
  <si>
    <t>Spínání objektů táhly kotevní oblast včetně jejího vysekání, vyčištění a zapravení po vložení táhla s kotevní deskou rozměru do 300x300x25 mm</t>
  </si>
  <si>
    <t>2134063154</t>
  </si>
  <si>
    <t>"K1" 6</t>
  </si>
  <si>
    <t>"K2"12</t>
  </si>
  <si>
    <t>997</t>
  </si>
  <si>
    <t>Přesun sutě</t>
  </si>
  <si>
    <t>130</t>
  </si>
  <si>
    <t>997013216</t>
  </si>
  <si>
    <t>Vnitrostaveništní doprava suti a vybouraných hmot vodorovně do 50 m svisle ručně pro budovy a haly výšky přes 18 do 21 m</t>
  </si>
  <si>
    <t>-1989744194</t>
  </si>
  <si>
    <t xml:space="preserve">Poznámka k souboru cen:_x000D_
1. V cenách -3111 až -3217 jsou započteny i náklady na:_x000D_
a) vodorovnou dopravu na uvedenou vzdálenost,_x000D_
b) svislou dopravu pro uvedenou výšku budovy,_x000D_
c) naložení na vodorovný dopravní prostředek pro odvoz na skládku nebo meziskládku,_x000D_
d) náklady na rozhrnutí a urovnání suti na dopravním prostředku._x000D_
2. Jestliže se pro svislý přesun použije shoz nebo zařízení investora (např. výtah v budově), užijí se pro ocenění vodorovné dopravy suti ceny -3111, 3151 a -3211 pro budovy a haly výšky do 6 m._x000D_
3. Montáž, demontáž a pronájem shozu se ocení cenami souboru cen 997 01-33 Shoz suti._x000D_
4. Ceny -3151 až -3162 lze použít v případě, kdy dochází ke ztížení dopravy suti např. tím, že není možné instalovat jeřáb._x000D_
</t>
  </si>
  <si>
    <t>131</t>
  </si>
  <si>
    <t>997013501</t>
  </si>
  <si>
    <t>Odvoz suti a vybouraných hmot na skládku nebo meziskládku se složením, na vzdálenost do 1 km</t>
  </si>
  <si>
    <t>490833005</t>
  </si>
  <si>
    <t xml:space="preserve">Poznámka k souboru cen:_x000D_
1. Délka odvozu suti je vzdálenost od místa naložení suti na dopravní prostředek až po místo složení na určené skládce nebo meziskládce._x000D_
2. V ceně -3501 jsou započteny i náklady na složení suti na skládku nebo meziskládku._x000D_
3. Ceny jsou určeny pro odvoz suti na skládku nebo meziskládku jakýmkoliv způsobem silniční dopravy (i prostřednictvím kontejnerů)._x000D_
4. Odvoz suti z meziskládky se oceňuje cenou 997 01-3511._x000D_
</t>
  </si>
  <si>
    <t>132</t>
  </si>
  <si>
    <t>997013509</t>
  </si>
  <si>
    <t>Odvoz suti a vybouraných hmot na skládku nebo meziskládku se složením, na vzdálenost Příplatek k ceně za každý další i započatý 1 km přes 1 km</t>
  </si>
  <si>
    <t>-1374946112</t>
  </si>
  <si>
    <t>156,324*19 "Přepočtené koeficientem množství</t>
  </si>
  <si>
    <t>133</t>
  </si>
  <si>
    <t>997013871</t>
  </si>
  <si>
    <t>Poplatek za uložení stavebního odpadu na recyklační skládce (skládkovné) směsného stavebního a demoličního zatříděného do Katalogu odpadů pod kódem 17 09 04</t>
  </si>
  <si>
    <t>794249139</t>
  </si>
  <si>
    <t xml:space="preserve">Poznámka k souboru cen:_x000D_
1. Ceny uvedené v souboru cen je doporučeno upravit podle aktuálních cen místně příslušné skládky odpadů._x000D_
2. Uložení odpadů neuvedených v souboru cen se oceňuje individuálně._x000D_
</t>
  </si>
  <si>
    <t>998</t>
  </si>
  <si>
    <t>Přesun hmot</t>
  </si>
  <si>
    <t>134</t>
  </si>
  <si>
    <t>998018003</t>
  </si>
  <si>
    <t>Přesun hmot pro budovy občanské výstavby, bydlení, výrobu a služby ruční - bez užití mechanizace vodorovná dopravní vzdálenost do 100 m pro budovy s jakoukoliv nosnou konstrukcí výšky přes 12 do 24 m</t>
  </si>
  <si>
    <t>-574803787</t>
  </si>
  <si>
    <t xml:space="preserve">Poznámka k souboru cen:_x000D_
1. Ceny -7001 až -7006 lze použít v případě, kdy dochází ke ztížení přesunu např. tím, že není možné instalovat jeřáb._x000D_
2. K cenám -7001 až -7006 lze použít příplatky za zvětšený přesun -1014 až -1019, -2034 až -2039 nebo -2114 až 2119._x000D_
3. Jestliže pro svislý přesun používá zařízení investora (např. výtah v budově), užijí se pro ocenění přesunu hmot ceny stanovené pro nejmenší výšku, tj. 6 m._x000D_
</t>
  </si>
  <si>
    <t>PSV</t>
  </si>
  <si>
    <t>Práce a dodávky PSV</t>
  </si>
  <si>
    <t>711</t>
  </si>
  <si>
    <t>Izolace proti vodě, vlhkosti a plynům</t>
  </si>
  <si>
    <t>135</t>
  </si>
  <si>
    <t>711131811</t>
  </si>
  <si>
    <t>Odstranění izolace proti zemní vlhkosti na ploše vodorovné V</t>
  </si>
  <si>
    <t>750820185</t>
  </si>
  <si>
    <t xml:space="preserve">Poznámka k souboru cen:_x000D_
1. Ceny se používají pro odstranění hydroizolačních pásů a folií bez rozlišení tloušťky a počtu vrstev._x000D_
</t>
  </si>
  <si>
    <t>136</t>
  </si>
  <si>
    <t>711191201</t>
  </si>
  <si>
    <t>Provedení izolace proti zemní vlhkosti hydroizolační stěrkou na ploše vodorovné V dvouvrstvá na betonu</t>
  </si>
  <si>
    <t>771690971</t>
  </si>
  <si>
    <t xml:space="preserve">Poznámka k souboru cen:_x000D_
1. V cenách nejsou započteny náklady na dodávku materiálu, tyto se oceňují ve specifikaci._x000D_
</t>
  </si>
  <si>
    <t>137</t>
  </si>
  <si>
    <t>24551274</t>
  </si>
  <si>
    <t>stěrka hydroizolační cementová jednosložková</t>
  </si>
  <si>
    <t>kg</t>
  </si>
  <si>
    <t>857861369</t>
  </si>
  <si>
    <t>3,5 kg/m2 jedna vrstva</t>
  </si>
  <si>
    <t>98,907*3,5*2</t>
  </si>
  <si>
    <t>138</t>
  </si>
  <si>
    <t>711191202</t>
  </si>
  <si>
    <t>Provedení izolace proti zemní vlhkosti hydroizolační stěrkou na ploše vodorovné V dvouvrstvá na zdivu</t>
  </si>
  <si>
    <t>644194571</t>
  </si>
  <si>
    <t>vytažení na obvodovou stěnu</t>
  </si>
  <si>
    <t>139</t>
  </si>
  <si>
    <t>943716589</t>
  </si>
  <si>
    <t>16,269*3,5*2</t>
  </si>
  <si>
    <t>140</t>
  </si>
  <si>
    <t>711199102</t>
  </si>
  <si>
    <t>Provedení izolace proti zemní vlhkosti hydroizolační stěrkou doplňků vodotěsné těsnící pásky pro vnější a vnitřní roh</t>
  </si>
  <si>
    <t>69478709</t>
  </si>
  <si>
    <t>23,095*3+1,36*6+3,9</t>
  </si>
  <si>
    <t>141</t>
  </si>
  <si>
    <t>28355020</t>
  </si>
  <si>
    <t>páska pružná těsnící hydroizolační š do 85mm</t>
  </si>
  <si>
    <t>882747875</t>
  </si>
  <si>
    <t>142</t>
  </si>
  <si>
    <t>998711103</t>
  </si>
  <si>
    <t>Přesun hmot pro izolace proti vodě, vlhkosti a plynům stanovený z hmotnosti přesunovaného materiálu vodorovná dopravní vzdálenost do 50 m v objektech výšky přes 12 do 60 m</t>
  </si>
  <si>
    <t>2099122753</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</si>
  <si>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-1181 pro přesun prováděný bez použití mechanizace, tj. za ztížených podmínek, lze použít pouze pro hmotnost materiálu, která se tímto způsobem skutečně přemísťuje._x000D_
</t>
  </si>
  <si>
    <t>143</t>
  </si>
  <si>
    <t>998711181</t>
  </si>
  <si>
    <t>Přesun hmot pro izolace proti vodě, vlhkosti a plynům stanovený z hmotnosti přesunovaného materiálu Příplatek k cenám za přesun prováděný bez použití mechanizace pro jakoukoliv výšku objektu</t>
  </si>
  <si>
    <t>-1119112237</t>
  </si>
  <si>
    <t>725</t>
  </si>
  <si>
    <t>Zdravotechnika - zařizovací předměty</t>
  </si>
  <si>
    <t>144</t>
  </si>
  <si>
    <t>725110811</t>
  </si>
  <si>
    <t>Demontáž klozetů splachovacích s nádrží nebo tlakovým splachovačem</t>
  </si>
  <si>
    <t>991297556</t>
  </si>
  <si>
    <t>145</t>
  </si>
  <si>
    <t>725210821</t>
  </si>
  <si>
    <t>Demontáž umyvadel bez výtokových armatur umyvadel</t>
  </si>
  <si>
    <t>-294859951</t>
  </si>
  <si>
    <t>146</t>
  </si>
  <si>
    <t>725220842</t>
  </si>
  <si>
    <t>Demontáž van ocelových volně stojících</t>
  </si>
  <si>
    <t>1626345254</t>
  </si>
  <si>
    <t>147</t>
  </si>
  <si>
    <t>725240811</t>
  </si>
  <si>
    <t>Demontáž sprchových kabin a vaniček bez výtokových armatur kabin</t>
  </si>
  <si>
    <t>-1129846737</t>
  </si>
  <si>
    <t>751</t>
  </si>
  <si>
    <t>Vzduchotechnika</t>
  </si>
  <si>
    <t>148</t>
  </si>
  <si>
    <t>7513778R</t>
  </si>
  <si>
    <t>Demontáž zákrytu VZT 1.NP</t>
  </si>
  <si>
    <t>-419447136</t>
  </si>
  <si>
    <t>17*0,5</t>
  </si>
  <si>
    <t>149</t>
  </si>
  <si>
    <t>751510861</t>
  </si>
  <si>
    <t>Demontáž vzduchotechnického potrubí plechového do suti čtyřhranného s přírubou, průřezu přes 0,03 do 0,13 m2</t>
  </si>
  <si>
    <t>-197804507</t>
  </si>
  <si>
    <t xml:space="preserve">Poznámka k souboru cen:_x000D_
1. V cenách jsou započteny náklady na demontáž potrubí včetně tvarovek._x000D_
</t>
  </si>
  <si>
    <t>150</t>
  </si>
  <si>
    <t>751694</t>
  </si>
  <si>
    <t>Dodávka a montáž vzduchotechnických rozvodů rozměrů a délky dle stávající demontované konstrukce ( nátěr v barvě fasády)</t>
  </si>
  <si>
    <t>soub</t>
  </si>
  <si>
    <t>918241338</t>
  </si>
  <si>
    <t>762</t>
  </si>
  <si>
    <t>Konstrukce tesařské</t>
  </si>
  <si>
    <t>151</t>
  </si>
  <si>
    <t>762522811</t>
  </si>
  <si>
    <t>Demontáž podlah s polštáři z prken tl. do 32 mm</t>
  </si>
  <si>
    <t>-22243570</t>
  </si>
  <si>
    <t>"M B2.401" 10,55</t>
  </si>
  <si>
    <t>"M B2.402" 2,97</t>
  </si>
  <si>
    <t>"M B2.403" 28,78</t>
  </si>
  <si>
    <t>"M B3.301" 6,17</t>
  </si>
  <si>
    <t>"M B3.302" 1,65</t>
  </si>
  <si>
    <t>"M B3.303" 6,38</t>
  </si>
  <si>
    <t>"M B3.304" 28,19</t>
  </si>
  <si>
    <t>"M B3.305" 17,99</t>
  </si>
  <si>
    <t>"M B4.401" 4,7</t>
  </si>
  <si>
    <t>"M B4.402" 9,32</t>
  </si>
  <si>
    <t>"M B4.403" 15,36</t>
  </si>
  <si>
    <t>"M B4.501" 25,76</t>
  </si>
  <si>
    <t>"M B4.502" 14,06</t>
  </si>
  <si>
    <t>"M B4.503" 29,32</t>
  </si>
  <si>
    <t>"M B4.504" 28,82</t>
  </si>
  <si>
    <t>"M B4.505" 16,32</t>
  </si>
  <si>
    <t>"M B4.506" 8,74</t>
  </si>
  <si>
    <t>"M B4.507" 1,24</t>
  </si>
  <si>
    <t>152</t>
  </si>
  <si>
    <t>762813811</t>
  </si>
  <si>
    <t>Demontáž záklopů stropů vrchních a zapuštěných z tyčoviny celé i půlené průměru do 0,10 m nebo polohraněného řeziva, tl. do 0,14 m</t>
  </si>
  <si>
    <t>-662935841</t>
  </si>
  <si>
    <t>byt 4 dřevěné mezipatro</t>
  </si>
  <si>
    <t>4,9*2,3</t>
  </si>
  <si>
    <t>153</t>
  </si>
  <si>
    <t>762841821</t>
  </si>
  <si>
    <t>Demontáž podbíjení obkladů stropů a střech sklonu do 60° z desek měkkých (minerálněvláknitých, dřevovláknitých apod.)</t>
  </si>
  <si>
    <t>1964459648</t>
  </si>
  <si>
    <t>763</t>
  </si>
  <si>
    <t>Konstrukce suché výstavby</t>
  </si>
  <si>
    <t>154</t>
  </si>
  <si>
    <t>763131451</t>
  </si>
  <si>
    <t>Podhled ze sádrokartonových desek dvouvrstvá zavěšená spodní konstrukce z ocelových profilů CD, UD jednoduše opláštěná deskou impregnovanou H2, tl. 12,5 mm, bez izolace</t>
  </si>
  <si>
    <t>-256670489</t>
  </si>
  <si>
    <t xml:space="preserve">Poznámka k souboru cen:_x000D_
1. V cenách jsou započteny i náklady na tmelení a výztužnou pásku._x000D_
2. V cenách nejsou započteny náklady na základní penetrační nátěr; tyto se oceňují cenou -1714._x000D_
3. Ceny -1612 až -1613 Montáž nosné konstrukce je stanoveny pro m2 plochy podhledu._x000D_
4. Vcenách -2612 a -2613 nejsou započteny náklady na profily; tyto se oceňují ve specifikaci._x000D_
5. V cenách -1621 až -1624 Montáž desek nejsou započteny náklady na desky; tato dodávka se oceňuje ve specifikaci._x000D_
6. V ceně -1763 Příplatek za průhyb nosného stropu přes 20 mm je započtena pouze montáž, atypický profil se oceňuje individuálně ve specifikaci._x000D_
</t>
  </si>
  <si>
    <t>podhled pavlačí</t>
  </si>
  <si>
    <t>(17,124+23,121*2)*1,37</t>
  </si>
  <si>
    <t>155</t>
  </si>
  <si>
    <t>763131761</t>
  </si>
  <si>
    <t>Podhled ze sádrokartonových desek Příplatek k cenám za plochu do 3 m2 jednotlivě</t>
  </si>
  <si>
    <t>262710439</t>
  </si>
  <si>
    <t>156</t>
  </si>
  <si>
    <t>763164721</t>
  </si>
  <si>
    <t>Obklad konstrukcí sádrokartonovými deskami včetně ochranných úhelníků uzavřeného tvaru rozvinuté šíře do 0,8 m, opláštěný deskou impregnovanou H2, tl. 12,5 mm</t>
  </si>
  <si>
    <t>331577891</t>
  </si>
  <si>
    <t xml:space="preserve">Poznámka k souboru cen:_x000D_
1. Ceny jsou určeny pro obklad konstrukcí z jakéhokoliv materiálu._x000D_
2. Ceny jsou určeny pro obklad trámů i sloupů._x000D_
3. V cenách jsou započteny i náklady na tmelení, výztužnou pásku a ochranu rohů úhelníky._x000D_
4. V cenách nejsou započteny náklady na základní penetrační nátěr; tyto se oceňují cenou 763 13-1714._x000D_
5. V cenách montáže obkladů nejsou započteny náklady na:_x000D_
a) desky; tato dodávka se oceňuje ve specifikaci,_x000D_
b) ochranné úhelníky; tato dodávka se oceňuje ve specifikaci,_x000D_
</t>
  </si>
  <si>
    <t>opláštění nosných sloupů pavlačí</t>
  </si>
  <si>
    <t>4,4*6+2,3</t>
  </si>
  <si>
    <t>4,1*16</t>
  </si>
  <si>
    <t>157</t>
  </si>
  <si>
    <t>998763102</t>
  </si>
  <si>
    <t>Přesun hmot pro dřevostavby stanovený z hmotnosti přesunovaného materiálu vodorovná dopravní vzdálenost do 50 m v objektech výšky přes 12 do 24 m</t>
  </si>
  <si>
    <t>1112500275</t>
  </si>
  <si>
    <t xml:space="preserve">Poznámka k souboru cen:_x000D_
1. Ceny pro přesun hmot stanovený z hmotnosti přesunovaného materiálu se použijí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-3181 pro přesun prováděný bez použití mechanizace, tj. za ztížených podmínek, lze použít pouze pro hmotnost materiálu, která se tímto způsobem skutečně přemísťuje. U přesunu stanoveného procentní sazbou se ztížení přesunu ocení individuálně._x000D_
</t>
  </si>
  <si>
    <t>158</t>
  </si>
  <si>
    <t>998763181</t>
  </si>
  <si>
    <t>Přesun hmot pro dřevostavby stanovený z hmotnosti přesunovaného materiálu Příplatek k ceně za přesun prováděný bez použití mechanizace pro jakoukoliv výšku objektu</t>
  </si>
  <si>
    <t>-1228261556</t>
  </si>
  <si>
    <t>764</t>
  </si>
  <si>
    <t>Konstrukce klempířské</t>
  </si>
  <si>
    <t>159</t>
  </si>
  <si>
    <t>764002851</t>
  </si>
  <si>
    <t>Demontáž klempířských konstrukcí oplechování parapetů do suti</t>
  </si>
  <si>
    <t>1346277653</t>
  </si>
  <si>
    <t>"O-01" 0,93*3</t>
  </si>
  <si>
    <t>"O-02" 1,1*3</t>
  </si>
  <si>
    <t>"O-03" 1,27</t>
  </si>
  <si>
    <t>"O-04" 2,07*2</t>
  </si>
  <si>
    <t>"O-05" 1,26*10</t>
  </si>
  <si>
    <t>"O-06" 1,1*8</t>
  </si>
  <si>
    <t>"O-07" 1,2*1</t>
  </si>
  <si>
    <t>"O-08" 1,2*1</t>
  </si>
  <si>
    <t>"O-09" 1,2*2</t>
  </si>
  <si>
    <t>"O-10" 1,2*2</t>
  </si>
  <si>
    <t>"O-11" 1,26*11</t>
  </si>
  <si>
    <t>"O-11" 1,2*3</t>
  </si>
  <si>
    <t>"O-13" 1,1*10</t>
  </si>
  <si>
    <t>"O-14" 1,26*11</t>
  </si>
  <si>
    <t>"O-14" 1,2*2</t>
  </si>
  <si>
    <t>"O-16" 1,1*9</t>
  </si>
  <si>
    <t>"O-17" 1,2*1</t>
  </si>
  <si>
    <t>"O-18" 1,2*1+1,281*1</t>
  </si>
  <si>
    <t>"O-19" 1,1*1</t>
  </si>
  <si>
    <t>"O-20" 0,9*14</t>
  </si>
  <si>
    <t>"O-21" 0,9*1</t>
  </si>
  <si>
    <t>"O-22" 1,03*1</t>
  </si>
  <si>
    <t>"O-23" 1,1*1</t>
  </si>
  <si>
    <t>"O-24" 1,08*1</t>
  </si>
  <si>
    <t>"O-25" 1*1</t>
  </si>
  <si>
    <t>160</t>
  </si>
  <si>
    <t>764236400</t>
  </si>
  <si>
    <t>Oplechování parapetů z měděného plechu rovných mechanicky kotvených, bez rohů rš 100 mm</t>
  </si>
  <si>
    <t>-14033657</t>
  </si>
  <si>
    <t>"O-18" 1,2*2</t>
  </si>
  <si>
    <t>"O-24" 1,2*1</t>
  </si>
  <si>
    <t>161</t>
  </si>
  <si>
    <t>998764103</t>
  </si>
  <si>
    <t>Přesun hmot pro konstrukce klempířské stanovený z hmotnosti přesunovaného materiálu vodorovná dopravní vzdálenost do 50 m v objektech výšky přes 12 do 24 m</t>
  </si>
  <si>
    <t>-1004917079</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</si>
  <si>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-4181 pro přesun prováděný bez použití mechanizace, tj. za ztížených podmínek, lze použít pouze pro hmotnost materiálu, která se tímto způsobem skutečně přemísťuje._x000D_
</t>
  </si>
  <si>
    <t>162</t>
  </si>
  <si>
    <t>998764181</t>
  </si>
  <si>
    <t>Přesun hmot pro konstrukce klempířské stanovený z hmotnosti přesunovaného materiálu Příplatek k cenám za přesun prováděný bez použití mechanizace pro jakoukoliv výšku objektu</t>
  </si>
  <si>
    <t>1750096600</t>
  </si>
  <si>
    <t>765</t>
  </si>
  <si>
    <t>Krytina skládaná</t>
  </si>
  <si>
    <t>163</t>
  </si>
  <si>
    <t>765212</t>
  </si>
  <si>
    <t>Demontáž a montáž nové krytiny hladové zdi dle specifikace PD</t>
  </si>
  <si>
    <t>-532451144</t>
  </si>
  <si>
    <t>766</t>
  </si>
  <si>
    <t>Konstrukce truhlářské</t>
  </si>
  <si>
    <t>164</t>
  </si>
  <si>
    <t>766441812</t>
  </si>
  <si>
    <t>Demontáž parapetních desek dřevěných nebo plastových šířky přes 300 mm délky do 1 m</t>
  </si>
  <si>
    <t>-1546712054</t>
  </si>
  <si>
    <t>"O-01" 3</t>
  </si>
  <si>
    <t>165</t>
  </si>
  <si>
    <t>766441822</t>
  </si>
  <si>
    <t>Demontáž parapetních desek dřevěných nebo plastových šířky přes 300 mm délky přes 1 m</t>
  </si>
  <si>
    <t>-86507495</t>
  </si>
  <si>
    <t>"O-02" 3</t>
  </si>
  <si>
    <t>"O-04" 2</t>
  </si>
  <si>
    <t>"O-06" 8</t>
  </si>
  <si>
    <t>"O-11" 11</t>
  </si>
  <si>
    <t>"O-13" 10</t>
  </si>
  <si>
    <t>"O-14" 11</t>
  </si>
  <si>
    <t>"O-16" 9</t>
  </si>
  <si>
    <t>"O-19" 1</t>
  </si>
  <si>
    <t>"O-23" 1</t>
  </si>
  <si>
    <t>"O-24" 1</t>
  </si>
  <si>
    <t>166</t>
  </si>
  <si>
    <t>766621111</t>
  </si>
  <si>
    <t>Montáž oken dřevěných včetně montáže rámu plochy přes 1 m2 špaletových do zdiva, výšky do 1,5 m</t>
  </si>
  <si>
    <t>2112601606</t>
  </si>
  <si>
    <t xml:space="preserve">Poznámka k souboru cen:_x000D_
1. V cenách montáže oken jsou započteny i náklady na zaměření, vyklínování, horizontální i vertikální vyrovnání okenního rámu, ukotvení a vyplnění spáry mezi rámem a ostěním polyuretanovou pěnou, včetně zednického začištění._x000D_
2. Cenami montáže oken otevíravých lze ocenit i montáže oken kyvných a otočných._x000D_
3. V cenách 766 62 - 9 . . Příplatek k cenám za tepelnou izolaci mezi ostěním a rámem okna jsou započteny náklady na izolaci vnější i vnitřní._x000D_
4. Délka izolace se určuje v metrech délky rámu okna._x000D_
</t>
  </si>
  <si>
    <t>Montáž historických oken dle specifikace PD</t>
  </si>
  <si>
    <t>"O-24" 1,2*0,93*1</t>
  </si>
  <si>
    <t>167</t>
  </si>
  <si>
    <t>61110030R</t>
  </si>
  <si>
    <t>okno dřevěné špaletové otevíravé dvojsklo přes plochu 1m2 do v 1,5m</t>
  </si>
  <si>
    <t>746007665</t>
  </si>
  <si>
    <t>Dodávka historických oken dle specifikace PD</t>
  </si>
  <si>
    <t>5,388</t>
  </si>
  <si>
    <t>766621112</t>
  </si>
  <si>
    <t>Montáž oken dřevěných včetně montáže rámu plochy přes 1 m2 špaletových do zdiva, výšky přes 1,5 do 2,5 m</t>
  </si>
  <si>
    <t>178154628</t>
  </si>
  <si>
    <t>169</t>
  </si>
  <si>
    <t>61110032R</t>
  </si>
  <si>
    <t>okno dřevěné špaletové otevíravé dvojsklo přes plochu 1m2 v 1,5-2,5m</t>
  </si>
  <si>
    <t>1381316453</t>
  </si>
  <si>
    <t>169,25</t>
  </si>
  <si>
    <t>170</t>
  </si>
  <si>
    <t>766621212</t>
  </si>
  <si>
    <t>Montáž oken dřevěných včetně montáže rámu plochy přes 1 m2 otevíravých do zdiva, výšky přes 1,5 do 2,5 m</t>
  </si>
  <si>
    <t>-661683716</t>
  </si>
  <si>
    <t>171</t>
  </si>
  <si>
    <t>61110012R</t>
  </si>
  <si>
    <t>okno dřevěné otevíravé/sklopné dvojsklo přes plochu 1m2 v 1,5-2,5m</t>
  </si>
  <si>
    <t>-821170076</t>
  </si>
  <si>
    <t>9,108</t>
  </si>
  <si>
    <t>172</t>
  </si>
  <si>
    <t>766621612</t>
  </si>
  <si>
    <t>Montáž oken dřevěných plochy do 1 m2 včetně montáže rámu špaletových do zdiva</t>
  </si>
  <si>
    <t>-962196639</t>
  </si>
  <si>
    <t>"O-12" 3</t>
  </si>
  <si>
    <t>"O-15" 2</t>
  </si>
  <si>
    <t>"O-17" 1</t>
  </si>
  <si>
    <t>"O-18" 2</t>
  </si>
  <si>
    <t>"O-22" 1</t>
  </si>
  <si>
    <t>173</t>
  </si>
  <si>
    <t>61110028R</t>
  </si>
  <si>
    <t>okno dřevěné špaletové otevíravé dvojsklo plochy do 1m2</t>
  </si>
  <si>
    <t>-636863345</t>
  </si>
  <si>
    <t>"O-18" 1,2*0,61*2</t>
  </si>
  <si>
    <t>174</t>
  </si>
  <si>
    <t>766621622</t>
  </si>
  <si>
    <t>Montáž oken dřevěných plochy do 1 m2 včetně montáže rámu otevíravých do zdiva</t>
  </si>
  <si>
    <t>1958295321</t>
  </si>
  <si>
    <t>"O-03" 1</t>
  </si>
  <si>
    <t>"O-10" 2</t>
  </si>
  <si>
    <t>"O-20" 14</t>
  </si>
  <si>
    <t>"O-21" 1</t>
  </si>
  <si>
    <t>"O-25" 1</t>
  </si>
  <si>
    <t>175</t>
  </si>
  <si>
    <t>61110008R</t>
  </si>
  <si>
    <t>okno dřevěné otevíravé/sklopné dvojsklo do plochy 1m2</t>
  </si>
  <si>
    <t>-834633806</t>
  </si>
  <si>
    <t>176</t>
  </si>
  <si>
    <t>766622197</t>
  </si>
  <si>
    <t xml:space="preserve">D+M replik kování a kliček oken dle specifikace PD </t>
  </si>
  <si>
    <t>1477710561</t>
  </si>
  <si>
    <t>počet oken</t>
  </si>
  <si>
    <t>177</t>
  </si>
  <si>
    <t>7666619</t>
  </si>
  <si>
    <t>D-01 - D+M jednodílné jednokřídlé dveře a zárubně dle specifikace PD</t>
  </si>
  <si>
    <t>177126102</t>
  </si>
  <si>
    <t>178</t>
  </si>
  <si>
    <t>7666620</t>
  </si>
  <si>
    <t>1132531621</t>
  </si>
  <si>
    <t>179</t>
  </si>
  <si>
    <t>7666621</t>
  </si>
  <si>
    <t>D-03 - repasování dvoukřídlých kazetových vrat dle specifikace PD</t>
  </si>
  <si>
    <t>1244215430</t>
  </si>
  <si>
    <t>180</t>
  </si>
  <si>
    <t>7666622</t>
  </si>
  <si>
    <t>D-04 - D+M špaletové dvoukřídlé dveře a zárubně s nadsvětlíkem dle specifikace PD</t>
  </si>
  <si>
    <t>190139079</t>
  </si>
  <si>
    <t>181</t>
  </si>
  <si>
    <t>7666623</t>
  </si>
  <si>
    <t>D-05 - D+M špaletové dvoukřídlé dveře a zárubně dle specifikace PD</t>
  </si>
  <si>
    <t>-412936785</t>
  </si>
  <si>
    <t>182</t>
  </si>
  <si>
    <t>7666624</t>
  </si>
  <si>
    <t>D-06 - repase jednodílné dvoukřídlé dveře a zárubně dle specifikace PD</t>
  </si>
  <si>
    <t>1513809752</t>
  </si>
  <si>
    <t>183</t>
  </si>
  <si>
    <t>7666625</t>
  </si>
  <si>
    <t>D-07 - D+M špaletové dvoukřídlé dveře a zárubně dle specifikace PD</t>
  </si>
  <si>
    <t>479264587</t>
  </si>
  <si>
    <t>184</t>
  </si>
  <si>
    <t>7666626</t>
  </si>
  <si>
    <t>D-08 - D+M špaletové dvoukřídlé dveře a zárubně dle specifikace PD</t>
  </si>
  <si>
    <t>-1600284438</t>
  </si>
  <si>
    <t>185</t>
  </si>
  <si>
    <t>7666627</t>
  </si>
  <si>
    <t>D-09 - D+M špaletové dvoukřídlé dveře a zárubně dle specifikace PD</t>
  </si>
  <si>
    <t>676110628</t>
  </si>
  <si>
    <t>186</t>
  </si>
  <si>
    <t>7666628</t>
  </si>
  <si>
    <t>D-10 - D+M špaletové dvoukřídlé dveře a zárubně dle specifikace PD</t>
  </si>
  <si>
    <t>-1003825355</t>
  </si>
  <si>
    <t>187</t>
  </si>
  <si>
    <t>7666629</t>
  </si>
  <si>
    <t>D-11 - D+M špaletové dvoukřídlé dveře a zárubně dle specifikace PD</t>
  </si>
  <si>
    <t>-1320671181</t>
  </si>
  <si>
    <t>188</t>
  </si>
  <si>
    <t>7666630</t>
  </si>
  <si>
    <t>D-12 - D+M špaletové dvoukřídlé dveře a zárubně dle specifikace PD</t>
  </si>
  <si>
    <t>1620662677</t>
  </si>
  <si>
    <t>189</t>
  </si>
  <si>
    <t>7666631</t>
  </si>
  <si>
    <t>D-13 - D+M špaletové dvoukřídlé dveře a zárubně dle specifikace PD</t>
  </si>
  <si>
    <t>-1240909754</t>
  </si>
  <si>
    <t>190</t>
  </si>
  <si>
    <t>7666632</t>
  </si>
  <si>
    <t>Repase a nátěr deštění špaletových oken dle specifikace PD</t>
  </si>
  <si>
    <t>767516255</t>
  </si>
  <si>
    <t>O-05</t>
  </si>
  <si>
    <t>1,5*0,74*10</t>
  </si>
  <si>
    <t>O-14</t>
  </si>
  <si>
    <t>1,5*0,74*11</t>
  </si>
  <si>
    <t>191</t>
  </si>
  <si>
    <t>7666634</t>
  </si>
  <si>
    <t>O-24 - D+M špaletové dvoukřídlé dveře a zárubně dle specifikace PD</t>
  </si>
  <si>
    <t>-2010913784</t>
  </si>
  <si>
    <t>192</t>
  </si>
  <si>
    <t>76666392R</t>
  </si>
  <si>
    <t>Úprava dveřního křídla vrat pro osazení elektromech.zámku- s olištováním</t>
  </si>
  <si>
    <t>-629664714</t>
  </si>
  <si>
    <t>193</t>
  </si>
  <si>
    <t>76669413</t>
  </si>
  <si>
    <t>Dodávka a montáž parapetních desek dřevěných šířky do 250mm vč. povrchových úprav</t>
  </si>
  <si>
    <t>1625489706</t>
  </si>
  <si>
    <t>194</t>
  </si>
  <si>
    <t>766812840</t>
  </si>
  <si>
    <t>Demontáž kuchyňských linek dřevěných nebo kovových včetně skříněk uchycených na stěně, délky přes 1800 do 2100 mm</t>
  </si>
  <si>
    <t>910206360</t>
  </si>
  <si>
    <t xml:space="preserve">Poznámka k souboru cen:_x000D_
1. Pro volbu ceny demontáže kuchyňských linek je rozhodující délka horních skříněk._x000D_
</t>
  </si>
  <si>
    <t>"byt 4" 1</t>
  </si>
  <si>
    <t>"byt 8" 1</t>
  </si>
  <si>
    <t>"byt 13" 1</t>
  </si>
  <si>
    <t>"byt 15" 1</t>
  </si>
  <si>
    <t>195</t>
  </si>
  <si>
    <t>766-T1R</t>
  </si>
  <si>
    <t>Montáž a dodávka dřevěných dvířek na rozvaděčovou skříň 500x1800 mm kompletní provedení vč.kování, nátěru dle PD ozn.T1</t>
  </si>
  <si>
    <t>-2056113926</t>
  </si>
  <si>
    <t>196</t>
  </si>
  <si>
    <t>766-T2R</t>
  </si>
  <si>
    <t>Montáž a dodávka dřevěných dvířek na niku plynoměru 550x550 mm kompletní provedení vč.kování, nátěru dle PD ozn.T2</t>
  </si>
  <si>
    <t>-885158825</t>
  </si>
  <si>
    <t>197</t>
  </si>
  <si>
    <t>766-T3R</t>
  </si>
  <si>
    <t>Montáž a dodávka dřevěných dvířek na niku plynoměru 400x1550 mm kompletní provedení vč.kování, nátěru dle PD ozn.T3</t>
  </si>
  <si>
    <t>1953181889</t>
  </si>
  <si>
    <t>198</t>
  </si>
  <si>
    <t>998766103</t>
  </si>
  <si>
    <t>Přesun hmot pro konstrukce truhlářské stanovený z hmotnosti přesunovaného materiálu vodorovná dopravní vzdálenost do 50 m v objektech výšky přes 12 do 24 m</t>
  </si>
  <si>
    <t>-2062603632</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</si>
  <si>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-6181 pro přesun prováděný bez použití mechanizace, tj. za ztížených podmínek, lze použít pouze pro hmotnost materiálu, která se tímto způsobem skutečně přemísťuje._x000D_
</t>
  </si>
  <si>
    <t>199</t>
  </si>
  <si>
    <t>998766181</t>
  </si>
  <si>
    <t>Přesun hmot pro konstrukce truhlářské stanovený z hmotnosti přesunovaného materiálu Příplatek k ceně za přesun prováděný bez použití mechanizace pro jakoukoliv výšku objektu</t>
  </si>
  <si>
    <t>1844183613</t>
  </si>
  <si>
    <t>767</t>
  </si>
  <si>
    <t>Konstrukce zámečnické</t>
  </si>
  <si>
    <t>200</t>
  </si>
  <si>
    <t>767161814</t>
  </si>
  <si>
    <t>Demontáž zábradlí do suti rovného nerozebíratelný spoj hmotnosti 1 m zábradlí přes 20 kg</t>
  </si>
  <si>
    <t>-64379987</t>
  </si>
  <si>
    <t>"2.NP" 23,121</t>
  </si>
  <si>
    <t>"3.NP" 23,121</t>
  </si>
  <si>
    <t>"4.NP" 23,121</t>
  </si>
  <si>
    <t>201</t>
  </si>
  <si>
    <t>767661811</t>
  </si>
  <si>
    <t>Demontáž mříží pevných nebo otevíravých</t>
  </si>
  <si>
    <t>1825342811</t>
  </si>
  <si>
    <t>"O-06" 1,08*2,39*1</t>
  </si>
  <si>
    <t>"O-12" 1,2*0,75*2</t>
  </si>
  <si>
    <t>"O-13" 1,10*2,22*1</t>
  </si>
  <si>
    <t>"O-16" 1,10*2,08*3</t>
  </si>
  <si>
    <t>202</t>
  </si>
  <si>
    <t>7679959</t>
  </si>
  <si>
    <t xml:space="preserve">Dodávka a montáž ocelové konstrukce dle PD statika </t>
  </si>
  <si>
    <t>-169810661</t>
  </si>
  <si>
    <t>zajišťovací rámy R1, R2 v 1.NP</t>
  </si>
  <si>
    <t>0,932</t>
  </si>
  <si>
    <t>niky pro TZS</t>
  </si>
  <si>
    <t>0,196</t>
  </si>
  <si>
    <t>0,664</t>
  </si>
  <si>
    <t>203</t>
  </si>
  <si>
    <t>76799638</t>
  </si>
  <si>
    <t xml:space="preserve">Zábradlí balkon - demontáž, nový nátěr a zpětná montáž dle specifikace PD </t>
  </si>
  <si>
    <t>-991165148</t>
  </si>
  <si>
    <t>204</t>
  </si>
  <si>
    <t>76799639</t>
  </si>
  <si>
    <t xml:space="preserve">Zábradlí pavlače - dodávka a montáž dle specifikace PD výkres D.1.1.B.23 </t>
  </si>
  <si>
    <t>306774704</t>
  </si>
  <si>
    <t>205</t>
  </si>
  <si>
    <t>998767103</t>
  </si>
  <si>
    <t>Přesun hmot pro zámečnické konstrukce stanovený z hmotnosti přesunovaného materiálu vodorovná dopravní vzdálenost do 50 m v objektech výšky přes 12 do 24 m</t>
  </si>
  <si>
    <t>-1208604038</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</si>
  <si>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-7181 pro přesun prováděný bez použití mechanizace, tj. za ztížených podmínek, lze použít pouze pro hmotnost materiálu, která se tímto způsobem skutečně přemísťuje._x000D_
</t>
  </si>
  <si>
    <t>206</t>
  </si>
  <si>
    <t>998767181</t>
  </si>
  <si>
    <t>Přesun hmot pro zámečnické konstrukce stanovený z hmotnosti přesunovaného materiálu Příplatek k cenám za přesun prováděný bez použití mechanizace pro jakoukoliv výšku objektu</t>
  </si>
  <si>
    <t>231464484</t>
  </si>
  <si>
    <t>771</t>
  </si>
  <si>
    <t>Podlahy z dlaždic</t>
  </si>
  <si>
    <t>207</t>
  </si>
  <si>
    <t>771161023</t>
  </si>
  <si>
    <t>Příprava podkladu před provedením dlažby montáž profilu ukončujícího profilu pro balkony a terasy</t>
  </si>
  <si>
    <t>174417449</t>
  </si>
  <si>
    <t xml:space="preserve">Poznámka k souboru cen:_x000D_
1. V cenách 771 12-1011 až 771 12-1015 jsou započteny i náklady na dodání nátěru._x000D_
2. V cenách 771 15-1011 až 771 15-1026 jsou započteny i náklady na dodání stěrky._x000D_
3. V cenách 771 16-1011 až -1023 nejsou započteny náklady na materiál, tyto se oceňují ve specifikaci._x000D_
</t>
  </si>
  <si>
    <t>okapnice pavlačí a balkonu</t>
  </si>
  <si>
    <t>208</t>
  </si>
  <si>
    <t>59054400</t>
  </si>
  <si>
    <t>profil ukončovací T balkónů s ukončovacím ramenem a okapničkou barevný lak Al dl 2,5m v 25/40mm</t>
  </si>
  <si>
    <t>1837496532</t>
  </si>
  <si>
    <t>23,095*3+3,9+1,2*2</t>
  </si>
  <si>
    <t>75,585*1,1 'Přepočtené koeficientem množství</t>
  </si>
  <si>
    <t>209</t>
  </si>
  <si>
    <t>771474111</t>
  </si>
  <si>
    <t>Montáž soklů z dlaždic keramických lepených flexibilním lepidlem rovných, výšky do 65 mm</t>
  </si>
  <si>
    <t>-63269867</t>
  </si>
  <si>
    <t>210</t>
  </si>
  <si>
    <t>59761409R</t>
  </si>
  <si>
    <t>dlažba keramická slinutá protiskluzná do interiéru i exteriéru pro vysoké mechanické namáhání R11 přes 9 do 12ks/m2</t>
  </si>
  <si>
    <t>2033762362</t>
  </si>
  <si>
    <t>81,345*0,05</t>
  </si>
  <si>
    <t>4,067*1,1 'Přepočtené koeficientem množství</t>
  </si>
  <si>
    <t>211</t>
  </si>
  <si>
    <t>771573810</t>
  </si>
  <si>
    <t>Demontáž podlah z dlaždic keramických lepených</t>
  </si>
  <si>
    <t>1059872088</t>
  </si>
  <si>
    <t>212</t>
  </si>
  <si>
    <t>771574223</t>
  </si>
  <si>
    <t>Montáž podlah z dlaždic keramických lepených flexibilním lepidlem maloformátových reliéfních nebo z dekorů přes 9 do 12 ks/m2</t>
  </si>
  <si>
    <t>-765024186</t>
  </si>
  <si>
    <t xml:space="preserve">Poznámka k souboru cen:_x000D_
1. Položky jsou učeny pro všechy druhy povrchových úprav._x000D_
</t>
  </si>
  <si>
    <t>213</t>
  </si>
  <si>
    <t>-322533781</t>
  </si>
  <si>
    <t>98,907*1,1 'Přepočtené koeficientem množství</t>
  </si>
  <si>
    <t>214</t>
  </si>
  <si>
    <t>998771103</t>
  </si>
  <si>
    <t>Přesun hmot pro podlahy z dlaždic stanovený z hmotnosti přesunovaného materiálu vodorovná dopravní vzdálenost do 50 m v objektech výšky přes 12 do 24 m</t>
  </si>
  <si>
    <t>1607408050</t>
  </si>
  <si>
    <t>215</t>
  </si>
  <si>
    <t>998771181</t>
  </si>
  <si>
    <t>Přesun hmot pro podlahy z dlaždic stanovený z hmotnosti přesunovaného materiálu Příplatek k ceně za přesun prováděný bez použití mechanizace pro jakoukoliv výšku objektu</t>
  </si>
  <si>
    <t>-1730232099</t>
  </si>
  <si>
    <t>775</t>
  </si>
  <si>
    <t>Podlahy skládané</t>
  </si>
  <si>
    <t>216</t>
  </si>
  <si>
    <t>775511800</t>
  </si>
  <si>
    <t>Demontáž podlah vlysových s lištami lepených</t>
  </si>
  <si>
    <t>1398909290</t>
  </si>
  <si>
    <t>776</t>
  </si>
  <si>
    <t>Podlahy povlakové</t>
  </si>
  <si>
    <t>217</t>
  </si>
  <si>
    <t>776201812</t>
  </si>
  <si>
    <t>Demontáž povlakových podlahovin lepených ručně s podložkou</t>
  </si>
  <si>
    <t>224787693</t>
  </si>
  <si>
    <t>781</t>
  </si>
  <si>
    <t>Dokončovací práce - obklady</t>
  </si>
  <si>
    <t>218</t>
  </si>
  <si>
    <t>781471810</t>
  </si>
  <si>
    <t>Demontáž obkladů z dlaždic keramických kladených do malty</t>
  </si>
  <si>
    <t>1198252868</t>
  </si>
  <si>
    <t>parapety</t>
  </si>
  <si>
    <t>"O-05" 1,26*0,5*10</t>
  </si>
  <si>
    <t>783</t>
  </si>
  <si>
    <t>Dokončovací práce - nátěry</t>
  </si>
  <si>
    <t>219</t>
  </si>
  <si>
    <t>783314101</t>
  </si>
  <si>
    <t>Základní nátěr zámečnických konstrukcí jednonásobný syntetický</t>
  </si>
  <si>
    <t>1632534769</t>
  </si>
  <si>
    <t xml:space="preserve">ocel. rámy a kce nik </t>
  </si>
  <si>
    <t>pavlače</t>
  </si>
  <si>
    <t>čelní nosník I140</t>
  </si>
  <si>
    <t>23,095*0,506*3</t>
  </si>
  <si>
    <t>stropnice I80</t>
  </si>
  <si>
    <t>1,36*0,303*24*3</t>
  </si>
  <si>
    <t>(1,2*4+3,8)*0,506</t>
  </si>
  <si>
    <t>220</t>
  </si>
  <si>
    <t>783314203</t>
  </si>
  <si>
    <t>Základní antikorozní nátěr zámečnických konstrukcí jednonásobný syntetický samozákladující</t>
  </si>
  <si>
    <t>1833999794</t>
  </si>
  <si>
    <t>221</t>
  </si>
  <si>
    <t>783317101</t>
  </si>
  <si>
    <t>Krycí nátěr (email) zámečnických konstrukcí jednonásobný syntetický standardní</t>
  </si>
  <si>
    <t>-411930549</t>
  </si>
  <si>
    <t>222</t>
  </si>
  <si>
    <t>783614651</t>
  </si>
  <si>
    <t>Základní antikorozní nátěr armatur a kovových potrubí jednonásobný potrubí do DN 50 mm syntetický standardní</t>
  </si>
  <si>
    <t>-2090607662</t>
  </si>
  <si>
    <t>"plyn.potrubí"151</t>
  </si>
  <si>
    <t>223</t>
  </si>
  <si>
    <t>783615551</t>
  </si>
  <si>
    <t>Mezinátěr armatur a kovových potrubí potrubí do DN 50 mm syntetický standardní</t>
  </si>
  <si>
    <t>1241394342</t>
  </si>
  <si>
    <t>224</t>
  </si>
  <si>
    <t>783617611</t>
  </si>
  <si>
    <t>Krycí nátěr (email) armatur a kovových potrubí potrubí do DN 50 mm dvojnásobný syntetický standardní</t>
  </si>
  <si>
    <t>-1168812487</t>
  </si>
  <si>
    <t>225</t>
  </si>
  <si>
    <t>783801203</t>
  </si>
  <si>
    <t>Příprava podkladu omítek před provedením nátěru okartáčování</t>
  </si>
  <si>
    <t>-442255925</t>
  </si>
  <si>
    <t>226</t>
  </si>
  <si>
    <t>783801501</t>
  </si>
  <si>
    <t>Příprava podkladu omítek před provedením nátěru omytí</t>
  </si>
  <si>
    <t>-1342015522</t>
  </si>
  <si>
    <t>fasáda uliční</t>
  </si>
  <si>
    <t>29,494*18,5</t>
  </si>
  <si>
    <t>odečet otvorů</t>
  </si>
  <si>
    <t>-1,718*2,9*2</t>
  </si>
  <si>
    <t>-1*3,32</t>
  </si>
  <si>
    <t>-2,345*3,45</t>
  </si>
  <si>
    <t>-1,85*3,32*2</t>
  </si>
  <si>
    <t>-1*3,33</t>
  </si>
  <si>
    <t>-1,26*2,38*10</t>
  </si>
  <si>
    <t>-1,12*3,17</t>
  </si>
  <si>
    <t>-1,26*2,21*11</t>
  </si>
  <si>
    <t>-1,26*2,08*11</t>
  </si>
  <si>
    <t>-196,053</t>
  </si>
  <si>
    <t>227</t>
  </si>
  <si>
    <t>357376206</t>
  </si>
  <si>
    <t>228</t>
  </si>
  <si>
    <t>783823137</t>
  </si>
  <si>
    <t>Penetrační nátěr omítek hladkých omítek hladkých, zrnitých tenkovrstvých nebo štukových stupně členitosti 1 a 2 vápenný</t>
  </si>
  <si>
    <t>-1911906288</t>
  </si>
  <si>
    <t>229</t>
  </si>
  <si>
    <t>783823187</t>
  </si>
  <si>
    <t>Penetrační nátěr omítek hladkých omítek hladkých, zrnitých tenkovrstvých nebo štukových stupně členitosti 5 vápenný</t>
  </si>
  <si>
    <t>1471323825</t>
  </si>
  <si>
    <t>230</t>
  </si>
  <si>
    <t>783827427</t>
  </si>
  <si>
    <t>Krycí (ochranný ) nátěr omítek dvojnásobný hladkých omítek hladkých, zrnitých tenkovrstvých nebo štukových stupně členitosti 1 a 2 vápenný</t>
  </si>
  <si>
    <t>840255552</t>
  </si>
  <si>
    <t>231</t>
  </si>
  <si>
    <t>783827487</t>
  </si>
  <si>
    <t>Krycí (ochranný ) nátěr omítek dvojnásobný hladkých omítek hladkých, zrnitých tenkovrstvých nebo štukových stupně členitosti 5 vápenný</t>
  </si>
  <si>
    <t>-1238498507</t>
  </si>
  <si>
    <t>784</t>
  </si>
  <si>
    <t>Dokončovací práce - malby a tapety</t>
  </si>
  <si>
    <t>232</t>
  </si>
  <si>
    <t>784121003</t>
  </si>
  <si>
    <t>Oškrabání malby v místnostech výšky přes 3,80 do 5,00 m</t>
  </si>
  <si>
    <t>-315307170</t>
  </si>
  <si>
    <t xml:space="preserve">Poznámka k souboru cen:_x000D_
1. Cenami souboru cen se oceňuje jakýkoli počet současně škrabaných vrstev barvy._x000D_
</t>
  </si>
  <si>
    <t>OM_stěny_oprava*0,7</t>
  </si>
  <si>
    <t>OM_strop_oprava*0,7</t>
  </si>
  <si>
    <t>233</t>
  </si>
  <si>
    <t>784181003</t>
  </si>
  <si>
    <t>Pačokování jednonásobné v místnostech výšky přes 3,80 do 5,00 m</t>
  </si>
  <si>
    <t>1368993658</t>
  </si>
  <si>
    <t>234</t>
  </si>
  <si>
    <t>784312023</t>
  </si>
  <si>
    <t>Malby vápenné dvojnásobné, bílé v místnostech výšky přes 3,80 do 5,00 m</t>
  </si>
  <si>
    <t>-929768043</t>
  </si>
  <si>
    <t>789</t>
  </si>
  <si>
    <t>Povrchové úpravy ocelových konstrukcí a technologických zařízení</t>
  </si>
  <si>
    <t>235</t>
  </si>
  <si>
    <t>789224521</t>
  </si>
  <si>
    <t>Otryskání povrchů ocelových konstrukcí suché abrazivní tryskání abrazivem ze strusky třídy IV stupeň zrezivění B, stupeň přípravy Sa 3</t>
  </si>
  <si>
    <t>-23429130</t>
  </si>
  <si>
    <t>SO-02 - Rekonstrukce domovních páteřních rozvodů plynu, silno- a slaboproudu</t>
  </si>
  <si>
    <t>CZ-CPV:</t>
  </si>
  <si>
    <t>45211000-9</t>
  </si>
  <si>
    <t xml:space="preserve">    8 - Trubní vedení</t>
  </si>
  <si>
    <t xml:space="preserve">    723 - Zdravotechnika - vnitřní plynovod</t>
  </si>
  <si>
    <t xml:space="preserve">    741 - Elektroinstalace - silnoproud</t>
  </si>
  <si>
    <t xml:space="preserve">    742 - Elektroinstalace - slaboproud</t>
  </si>
  <si>
    <t xml:space="preserve">      742.1 - DoT</t>
  </si>
  <si>
    <t xml:space="preserve">      742.2 - Telefon</t>
  </si>
  <si>
    <t xml:space="preserve">      742.3 - STA</t>
  </si>
  <si>
    <t>M - Práce a dodávky M</t>
  </si>
  <si>
    <t xml:space="preserve">    23-M - Montáže potrubí</t>
  </si>
  <si>
    <t>HZS - Hodinové zúčtovací sazby</t>
  </si>
  <si>
    <t>Trubní vedení</t>
  </si>
  <si>
    <t>899721111</t>
  </si>
  <si>
    <t>Signalizační vodič na potrubí DN do 150 mm</t>
  </si>
  <si>
    <t>391468580</t>
  </si>
  <si>
    <t>8+22+15</t>
  </si>
  <si>
    <t>899722113</t>
  </si>
  <si>
    <t>Krytí potrubí z plastů výstražnou fólií z PVC šířky 34 cm</t>
  </si>
  <si>
    <t>1722364363</t>
  </si>
  <si>
    <t>723</t>
  </si>
  <si>
    <t>Zdravotechnika - vnitřní plynovod</t>
  </si>
  <si>
    <t>723120804</t>
  </si>
  <si>
    <t>Demontáž potrubí svařovaného z ocelových trubek závitových do DN 25</t>
  </si>
  <si>
    <t>-1578312970</t>
  </si>
  <si>
    <t>723120805</t>
  </si>
  <si>
    <t>Demontáž potrubí svařovaného z ocelových trubek závitových přes 25 do DN 50</t>
  </si>
  <si>
    <t>-1158290297</t>
  </si>
  <si>
    <t>723160804</t>
  </si>
  <si>
    <t>Demontáž přípojek k plynoměrům spojovaných na závit bez ochozu G 1</t>
  </si>
  <si>
    <t>pár</t>
  </si>
  <si>
    <t>-1991591950</t>
  </si>
  <si>
    <t xml:space="preserve">Poznámka k souboru cen:_x000D_
1. V cenách -0804 až -0825 není započteno zazátkování přívodního plynového potrubí; tyto práce se oceňují cenou 722 13-0901 Zazátkování vývodu, části C 02._x000D_
</t>
  </si>
  <si>
    <t>723160831</t>
  </si>
  <si>
    <t>Demontáž přípojek k plynoměrům rozpěrek G 1</t>
  </si>
  <si>
    <t>1030563373</t>
  </si>
  <si>
    <t>723190901</t>
  </si>
  <si>
    <t>Opravy plynovodního potrubí uzavření nebo otevření potrubí</t>
  </si>
  <si>
    <t>1369149763</t>
  </si>
  <si>
    <t xml:space="preserve">Poznámka k souboru cen:_x000D_
1. Cenami -0901 až -0909 se oceňuje jeden úsek, t.j. potrubí od hlavního uzávěru k plynoměru nebo od plynoměru po uzávěry před zařizovacím předmětem nebo výpustkou._x000D_
2. Při uzavírání nebo otevírání se za úsek považuje i potrubí od uzávěru stoupacího potrubí k plynoměru._x000D_
3. Pro oceňování účasti dodavatele stavebních prací při úředních tlakových zkouškách oprav a rekonstrukcí rozvodů plynu platí čl. 1311 Všeobecných podmínek části A 03._x000D_
</t>
  </si>
  <si>
    <t>723190907</t>
  </si>
  <si>
    <t>Opravy plynovodního potrubí odvzdušnění a napuštění potrubí</t>
  </si>
  <si>
    <t>-1491558747</t>
  </si>
  <si>
    <t>68+6+77</t>
  </si>
  <si>
    <t>723190917</t>
  </si>
  <si>
    <t>Opravy plynovodního potrubí navaření odbočky na potrubí DN 50</t>
  </si>
  <si>
    <t>-417683024</t>
  </si>
  <si>
    <t>723190909</t>
  </si>
  <si>
    <t>Opravy plynovodního potrubí neúřední zkouška těsnosti dosavadního potrubí</t>
  </si>
  <si>
    <t>-258526856</t>
  </si>
  <si>
    <t>HZS2213</t>
  </si>
  <si>
    <t xml:space="preserve">Hodinová zúčtovací - Kontrola stávajícího vedení plynovodu </t>
  </si>
  <si>
    <t>hod</t>
  </si>
  <si>
    <t>-386469023</t>
  </si>
  <si>
    <t>723111204</t>
  </si>
  <si>
    <t>Potrubí z ocelových trubek závitových černých spojovaných svařováním, bezešvých běžných DN 25</t>
  </si>
  <si>
    <t>-1722966428</t>
  </si>
  <si>
    <t>723111205</t>
  </si>
  <si>
    <t>Potrubí z ocelových trubek závitových černých spojovaných svařováním, bezešvých běžných DN 32</t>
  </si>
  <si>
    <t>1492368844</t>
  </si>
  <si>
    <t>723150312</t>
  </si>
  <si>
    <t>Potrubí z ocelových trubek hladkých černých spojovaných svařováním tvářených za tepla Ø 57/3,2</t>
  </si>
  <si>
    <t>1567175579</t>
  </si>
  <si>
    <t>723150366</t>
  </si>
  <si>
    <t>Potrubí z ocelových trubek hladkých chráničky Ø 44,5/2,6</t>
  </si>
  <si>
    <t>-870815185</t>
  </si>
  <si>
    <t>723150369</t>
  </si>
  <si>
    <t>Potrubí z ocelových trubek hladkých chráničky Ø 89/3,6</t>
  </si>
  <si>
    <t>-1350761195</t>
  </si>
  <si>
    <t>"prostup zdí"2</t>
  </si>
  <si>
    <t>"prostup stropem"13</t>
  </si>
  <si>
    <t>723160204</t>
  </si>
  <si>
    <t>Přípojky k plynoměrům spojované na závit bez ochozu G 1</t>
  </si>
  <si>
    <t>1369870594</t>
  </si>
  <si>
    <t xml:space="preserve">Poznámka k souboru cen:_x000D_
1. V cenách -0204 až -0315 je započten potřebný počet uzavíracích armatur, tvarovek, upevňovacího a těsnicího materiálu._x000D_
</t>
  </si>
  <si>
    <t>723160334</t>
  </si>
  <si>
    <t>Přípojky k plynoměrům rozpěrky přípojek G 1</t>
  </si>
  <si>
    <t>1489827749</t>
  </si>
  <si>
    <t>723190254</t>
  </si>
  <si>
    <t>Přípojky plynovodní ke strojům a zařízením z trubek vyvedení a upevnění plynovodních výpustek na potrubí přes 25 do DN 50</t>
  </si>
  <si>
    <t>567306223</t>
  </si>
  <si>
    <t xml:space="preserve">Poznámka k souboru cen:_x000D_
1. Cenami -0201 až -0207 se oceňují přípojky délky do 1,5 m. Přípojky délky přes 1,5 m se oceňují příslušnými cenami potrubí této části, jako rozvod._x000D_
2. Cenami -0251 až -0257 se oceňuje vyvedení a upevnění výpustek plynových zařizovacích předmětů a plynovodních výtokových armatur. Cenami nelze oceňovat přípojky ke strojům a zařízením._x000D_
3. Cenami -0201 až -0207 nelze oceňovat přípojky k zařizovacím předmětům části A05._x000D_
4. V cenách -0201 až -0207 je započteno i vyvedení a upevnění výpustek._x000D_
</t>
  </si>
  <si>
    <t>723239103</t>
  </si>
  <si>
    <t>Armatury se dvěma závity montáž armatur se dvěma závity ostatních typů G 1</t>
  </si>
  <si>
    <t>1527053925</t>
  </si>
  <si>
    <t xml:space="preserve">Poznámka k souboru cen:_x000D_
1. Cenami -9101 až -9108 nelze oceňovat montáž středotlakých regulátorů nebo jejich souprav._x000D_
2. V cenách -4351 a -4352 je upevňovací spojovací materiál součástí dodávky skříňky a soklu._x000D_
</t>
  </si>
  <si>
    <t>551344820R</t>
  </si>
  <si>
    <t xml:space="preserve">uzávěr kulový plyn FUTURGAS 80010 1"-provedení páčka                                   </t>
  </si>
  <si>
    <t>576128</t>
  </si>
  <si>
    <t>998723203</t>
  </si>
  <si>
    <t>Přesun hmot pro vnitřní plynovod stanovený procentní sazbou (%) z ceny vodorovná dopravní vzdálenost do 50 m v objektech výšky přes 12 do 24 m</t>
  </si>
  <si>
    <t>%</t>
  </si>
  <si>
    <t>1500430471</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</si>
  <si>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-3181 pro přesun prováděný bez použití mechanizace, tj. za ztížených podmínek, lze použít pouze pro hmotnost materiálu, která se tímto způsobem skutečně přemísťuje._x000D_
</t>
  </si>
  <si>
    <t>741</t>
  </si>
  <si>
    <t>Elektroinstalace - silnoproud</t>
  </si>
  <si>
    <t>741210190R</t>
  </si>
  <si>
    <t>Montáž rozváděčů</t>
  </si>
  <si>
    <t>1982814892</t>
  </si>
  <si>
    <t>357195000R</t>
  </si>
  <si>
    <t>Rozvaděč RD</t>
  </si>
  <si>
    <t>-186148440</t>
  </si>
  <si>
    <t>357196000R</t>
  </si>
  <si>
    <t>Rozvaděče NER 217</t>
  </si>
  <si>
    <t>1858872612</t>
  </si>
  <si>
    <t>741372025R</t>
  </si>
  <si>
    <t>Montáž svítidlo LED přisazené nástěnné 18,9W, min. IP40 na schodišti</t>
  </si>
  <si>
    <t>-1048028868</t>
  </si>
  <si>
    <t>348131110R</t>
  </si>
  <si>
    <t>svítidlo nástěnné LED 18,9W, min. IP40 na schodišti</t>
  </si>
  <si>
    <t>720085035</t>
  </si>
  <si>
    <t>741372026R</t>
  </si>
  <si>
    <t>Montáž svítidlo LED přisazené nástěnné 18,9W, min. IP43 v 1.PP a vstupu</t>
  </si>
  <si>
    <t>517657861</t>
  </si>
  <si>
    <t>348131120R</t>
  </si>
  <si>
    <t>nástěnné LED 18,9W, min. IP43 v 1.PP a vstupu</t>
  </si>
  <si>
    <t>262940186</t>
  </si>
  <si>
    <t>741372027R</t>
  </si>
  <si>
    <t>Montáž svítidlo LED venkovní 25W, min. IP43, senzorové</t>
  </si>
  <si>
    <t>126496026</t>
  </si>
  <si>
    <t>348131130R</t>
  </si>
  <si>
    <t>venkovní LED 25W, min. IP43, senzorové</t>
  </si>
  <si>
    <t>717656670</t>
  </si>
  <si>
    <t>741122011</t>
  </si>
  <si>
    <t>Montáž kabelů měděných bez ukončení uložených pod omítku plných kulatých (CYKY), počtu a průřezu žil 2x1,5 až 2,5 mm2</t>
  </si>
  <si>
    <t>-1504388350</t>
  </si>
  <si>
    <t>341110055R</t>
  </si>
  <si>
    <t>kabel silový s Cu jádrem CYKY 2Ox1,5 mm2</t>
  </si>
  <si>
    <t>2006179845</t>
  </si>
  <si>
    <t>312*1,2 'Přepočtené koeficientem množství</t>
  </si>
  <si>
    <t>741122015</t>
  </si>
  <si>
    <t>Montáž kabelů měděných bez ukončení uložených pod omítku plných kulatých (CYKY), počtu a průřezu žil 3x1,5 mm2</t>
  </si>
  <si>
    <t>294620622</t>
  </si>
  <si>
    <t>341110310R</t>
  </si>
  <si>
    <t>kabel silový s Cu jádrem CYKY 3Jx1,5 mm2</t>
  </si>
  <si>
    <t>-1908210457</t>
  </si>
  <si>
    <t>287*1,2 'Přepočtené koeficientem množství</t>
  </si>
  <si>
    <t>556381049</t>
  </si>
  <si>
    <t>341110320R</t>
  </si>
  <si>
    <t>kabel silový s Cu jádrem CYKY 3Ox1,5 mm2</t>
  </si>
  <si>
    <t>1519249527</t>
  </si>
  <si>
    <t>15*1,2 'Přepočtené koeficientem množství</t>
  </si>
  <si>
    <t>741122031</t>
  </si>
  <si>
    <t>Montáž kabelů měděných bez ukončení uložených pod omítku plných kulatých (CYKY), počtu a průřezu žil 5x1,5 až 2,5 mm2</t>
  </si>
  <si>
    <t>-601990750</t>
  </si>
  <si>
    <t>341110910R</t>
  </si>
  <si>
    <t>kabel silový s Cu jádrem CYKY 5Jx1,5 mm2</t>
  </si>
  <si>
    <t>-1404713461</t>
  </si>
  <si>
    <t>341*1,2 'Přepočtené koeficientem množství</t>
  </si>
  <si>
    <t>741122025</t>
  </si>
  <si>
    <t>Montáž kabelů měděných bez ukončení uložených pod omítku plných kulatých (CYKY), počtu a průřezu žil 4x16 až 25 mm2</t>
  </si>
  <si>
    <t>540236704</t>
  </si>
  <si>
    <t>341110810R</t>
  </si>
  <si>
    <t>kabel silový s Cu jádrem CYKY 4Jx16 mm2</t>
  </si>
  <si>
    <t>143294167</t>
  </si>
  <si>
    <t>52*1,2 'Přepočtené koeficientem množství</t>
  </si>
  <si>
    <t>741122016</t>
  </si>
  <si>
    <t>Montáž kabelů měděných bez ukončení uložených pod omítku plných kulatých (CYKY), počtu a průřezu žil 3x2,5 až 6 mm2</t>
  </si>
  <si>
    <t>720043680</t>
  </si>
  <si>
    <t>341110370R</t>
  </si>
  <si>
    <t>kabel silový s Cu jádrem CYKY 3Jx2,5 mm2</t>
  </si>
  <si>
    <t>546265771</t>
  </si>
  <si>
    <t>295*1,2 'Přepočtené koeficientem množství</t>
  </si>
  <si>
    <t>741122024</t>
  </si>
  <si>
    <t>Montáž kabelů měděných bez ukončení uložených pod omítku plných kulatých (CYKY), počtu a průřezu žil 4x10 mm2</t>
  </si>
  <si>
    <t>36846883</t>
  </si>
  <si>
    <t>341110770R</t>
  </si>
  <si>
    <t>kabel silový s Cu jádrem CYKY 4Jx10 mm2</t>
  </si>
  <si>
    <t>-515639761</t>
  </si>
  <si>
    <t>262*1,2 'Přepočtené koeficientem množství</t>
  </si>
  <si>
    <t>741120335R</t>
  </si>
  <si>
    <t>Montáž vodič Cu izolovaný plný a laněný s PVC pláštěm žíla 50-70 mm2 (CYA)</t>
  </si>
  <si>
    <t>-347428801</t>
  </si>
  <si>
    <t>341421630</t>
  </si>
  <si>
    <t>vodič silový s Cu jádrem CYA H07 V-K 70 mm2</t>
  </si>
  <si>
    <t>1402664110</t>
  </si>
  <si>
    <t>P</t>
  </si>
  <si>
    <t>Poznámka k položce:_x000D_
obsah kovu [kg/m], Cu =0,686, Al =0</t>
  </si>
  <si>
    <t>741120333R</t>
  </si>
  <si>
    <t>Montáž vodič Cu izolovaný plný a laněný s PVC pláštěm žíla 25-35 mm2 (CYA)</t>
  </si>
  <si>
    <t>-1853788414</t>
  </si>
  <si>
    <t>341421610</t>
  </si>
  <si>
    <t>vodič silový s Cu jádrem CYA H07 V-K 35 mm2</t>
  </si>
  <si>
    <t>2077891264</t>
  </si>
  <si>
    <t>Poznámka k položce:_x000D_
obsah kovu [kg/m], Cu =0,343, Al =0</t>
  </si>
  <si>
    <t>741122636R</t>
  </si>
  <si>
    <t>Montáž kabel Cu plný kulatý žíla 4x70 mm uložený pevně (CYKY)</t>
  </si>
  <si>
    <t>-546375993</t>
  </si>
  <si>
    <t>341110890R</t>
  </si>
  <si>
    <t>kabel silový s Cu jádrem CYKY 4Jx70 mm2</t>
  </si>
  <si>
    <t>842875730</t>
  </si>
  <si>
    <t>741120001</t>
  </si>
  <si>
    <t>Montáž vodičů izolovaných měděných bez ukončení uložených pod omítku plných a laněných (CY), průřezu žíly 0,35 až 6 mm2</t>
  </si>
  <si>
    <t>2147085724</t>
  </si>
  <si>
    <t>341408255R</t>
  </si>
  <si>
    <t>vodič silový s Cu jádrem CY 4 mm2</t>
  </si>
  <si>
    <t>-328623581</t>
  </si>
  <si>
    <t>741120003</t>
  </si>
  <si>
    <t>Montáž vodičů izolovaných měděných bez ukončení uložených pod omítku plných a laněných (CY), průřezu žíly 10 až 16 mm2</t>
  </si>
  <si>
    <t>1397908111</t>
  </si>
  <si>
    <t>341408280</t>
  </si>
  <si>
    <t>vodič silový s Cu jádrem CY H07 V-R 16 mm2</t>
  </si>
  <si>
    <t>-1140267130</t>
  </si>
  <si>
    <t>Poznámka k položce:_x000D_
obsah kovu [kg/m], Cu =0,157, Al =0</t>
  </si>
  <si>
    <t>741112083R</t>
  </si>
  <si>
    <t xml:space="preserve">Montáž krabice instalační a přístrojová </t>
  </si>
  <si>
    <t>1205765316</t>
  </si>
  <si>
    <t>345715200R</t>
  </si>
  <si>
    <t xml:space="preserve">krabice instalační a přístrojová </t>
  </si>
  <si>
    <t>1766025045</t>
  </si>
  <si>
    <t>741300001R</t>
  </si>
  <si>
    <t xml:space="preserve">Montáž vypínač 1-jednopólový </t>
  </si>
  <si>
    <t>-165457613</t>
  </si>
  <si>
    <t>345357800R</t>
  </si>
  <si>
    <t>Jednopólový vypínač 10 A / IP 20 se signálkou</t>
  </si>
  <si>
    <t>1339767886</t>
  </si>
  <si>
    <t>741310421R</t>
  </si>
  <si>
    <t xml:space="preserve">Montáž spínač tří/čtyřpólový nástěnný </t>
  </si>
  <si>
    <t>-1641833484</t>
  </si>
  <si>
    <t>345363850R</t>
  </si>
  <si>
    <t>Trojpólový vypínač se signálkou</t>
  </si>
  <si>
    <t>1520392662</t>
  </si>
  <si>
    <t>741110284R</t>
  </si>
  <si>
    <t>Montáž trubka ochranná plastová ohebná D přes 133 do 152 mm uložená pevně</t>
  </si>
  <si>
    <t>-859366777</t>
  </si>
  <si>
    <t>345713580</t>
  </si>
  <si>
    <t>trubka elektroinstalační ohebná Kopoflex, HDPE+LDPE KF 09160</t>
  </si>
  <si>
    <t>939264723</t>
  </si>
  <si>
    <t>Poznámka k položce:_x000D_
EAN 8595057698369</t>
  </si>
  <si>
    <t>741110283R</t>
  </si>
  <si>
    <t>Montáž trubka ochranná ohebná plastová D přes 90 do 133 mm uložená pevně</t>
  </si>
  <si>
    <t>177609990</t>
  </si>
  <si>
    <t>345713550</t>
  </si>
  <si>
    <t>trubka elektroinstalační ohebná Kopoflex, HDPE+LDPE KF 09110</t>
  </si>
  <si>
    <t>-295600882</t>
  </si>
  <si>
    <t>Poznámka k položce:_x000D_
EAN 8595057698260</t>
  </si>
  <si>
    <t>741310261R</t>
  </si>
  <si>
    <t>Montáž vypínač 10 A / IP 44</t>
  </si>
  <si>
    <t>1750295846</t>
  </si>
  <si>
    <t>345355155R</t>
  </si>
  <si>
    <t>vypínač 10 A / IP 44</t>
  </si>
  <si>
    <t>-1163896476</t>
  </si>
  <si>
    <t>741310262R</t>
  </si>
  <si>
    <t>Montáž tlačítkový ovladač 10 A / IP 20</t>
  </si>
  <si>
    <t>-266984387</t>
  </si>
  <si>
    <t>345355156R</t>
  </si>
  <si>
    <t>Tlačítkový ovladač 10 A / IP 20</t>
  </si>
  <si>
    <t>238116449</t>
  </si>
  <si>
    <t>741313021R</t>
  </si>
  <si>
    <t>Montáž zásuvka (polo)zapuštěná 10/16 A se zapojením vodičů</t>
  </si>
  <si>
    <t>-928534</t>
  </si>
  <si>
    <t>345551035R</t>
  </si>
  <si>
    <t>zásuvka 1násobná 16A IP 44</t>
  </si>
  <si>
    <t>1922012664</t>
  </si>
  <si>
    <t>741313023R</t>
  </si>
  <si>
    <t>Montáž zásuvka dvojnásobná 10/16 A</t>
  </si>
  <si>
    <t>263257743</t>
  </si>
  <si>
    <t>345551235R</t>
  </si>
  <si>
    <t>zásuvka 2násobná 16A IP 20</t>
  </si>
  <si>
    <t>-1603247227</t>
  </si>
  <si>
    <t>741110061</t>
  </si>
  <si>
    <t>Montáž trubek elektroinstalačních s nasunutím nebo našroubováním do krabic plastových ohebných, uložených pod omítku, vnější Ø přes 11 do 23 mm</t>
  </si>
  <si>
    <t>-1371082244</t>
  </si>
  <si>
    <t>345711530R</t>
  </si>
  <si>
    <t>trubka elektroinstalační ohebná  z PH 1420</t>
  </si>
  <si>
    <t>-1050825228</t>
  </si>
  <si>
    <t>741110062</t>
  </si>
  <si>
    <t>Montáž trubek elektroinstalačních s nasunutím nebo našroubováním do krabic plastových ohebných, uložených pod omítku, vnější Ø přes 23 do 35 mm</t>
  </si>
  <si>
    <t>-1432525503</t>
  </si>
  <si>
    <t>345711550R</t>
  </si>
  <si>
    <t>trubka elektroinstalační ohebná  z PH 1425</t>
  </si>
  <si>
    <t>-1540248074</t>
  </si>
  <si>
    <t>74142130R</t>
  </si>
  <si>
    <t xml:space="preserve">Montáž a dodávka svorek typ Bernard </t>
  </si>
  <si>
    <t>2106578610</t>
  </si>
  <si>
    <t>741112063</t>
  </si>
  <si>
    <t>Montáž krabic elektroinstalačních bez napojení na trubky a lišty, demontáže a montáže víčka a přístroje přístrojových zapuštěných plastových čtyřhranných</t>
  </si>
  <si>
    <t>1351662787</t>
  </si>
  <si>
    <t>345715240</t>
  </si>
  <si>
    <t>krabice přístrojová odbočná s víčkem z PH KO125</t>
  </si>
  <si>
    <t>1095102078</t>
  </si>
  <si>
    <t>Poznámka k položce:_x000D_
EAN 8595057600140</t>
  </si>
  <si>
    <t>741112061</t>
  </si>
  <si>
    <t>Montáž krabic elektroinstalačních bez napojení na trubky a lišty, demontáže a montáže víčka a přístroje přístrojových zapuštěných plastových kruhových</t>
  </si>
  <si>
    <t>-85509350</t>
  </si>
  <si>
    <t>345715590R</t>
  </si>
  <si>
    <t>krabice rozvodná  z PH KR 97</t>
  </si>
  <si>
    <t>-215266837</t>
  </si>
  <si>
    <t>741920035R</t>
  </si>
  <si>
    <t xml:space="preserve">Protipožární přepážky a prostupy stoupaček mezi podlažím </t>
  </si>
  <si>
    <t>624669140</t>
  </si>
  <si>
    <t>741920095R</t>
  </si>
  <si>
    <t>Protipožární nátěry rozvodných krabic na únikových cestách</t>
  </si>
  <si>
    <t>-1071654439</t>
  </si>
  <si>
    <t>741990081R</t>
  </si>
  <si>
    <t>kompletace a pomocný materiál</t>
  </si>
  <si>
    <t>-95958596</t>
  </si>
  <si>
    <t>741990082R</t>
  </si>
  <si>
    <t>koordinace s ostatními profesemi</t>
  </si>
  <si>
    <t>-1156267178</t>
  </si>
  <si>
    <t>741810007R</t>
  </si>
  <si>
    <t>revizní práce měření</t>
  </si>
  <si>
    <t>-2101086205</t>
  </si>
  <si>
    <t>741990093R</t>
  </si>
  <si>
    <t>podružný materiál</t>
  </si>
  <si>
    <t>158921457</t>
  </si>
  <si>
    <t>741280101R</t>
  </si>
  <si>
    <t>Montáž elektroměrových rozvaděčů a HDV nutno oznámit na PRE</t>
  </si>
  <si>
    <t>-513858316</t>
  </si>
  <si>
    <t>998741203</t>
  </si>
  <si>
    <t>Přesun hmot pro silnoproud stanovený procentní sazbou (%) z ceny vodorovná dopravní vzdálenost do 50 m v objektech výšky přes 12 do 24 m</t>
  </si>
  <si>
    <t>-464790789</t>
  </si>
  <si>
    <t>742</t>
  </si>
  <si>
    <t>Elektroinstalace - slaboproud</t>
  </si>
  <si>
    <t>742.1</t>
  </si>
  <si>
    <t>DoT</t>
  </si>
  <si>
    <t>742310002R</t>
  </si>
  <si>
    <t>Montáž a dodávka audio digitalizační panel, bez tlačítka, kovorová jednotka, nerez</t>
  </si>
  <si>
    <t>-779864750</t>
  </si>
  <si>
    <t>Poznámka k položce:_x000D_
ART. 4203-0</t>
  </si>
  <si>
    <t>742310007R</t>
  </si>
  <si>
    <t>Montáž a dodávka tlačítkový modul pro tablo, 5 tlačítek, nerez</t>
  </si>
  <si>
    <t>1505624619</t>
  </si>
  <si>
    <t>Poznámka k položce:_x000D_
ART. 4845</t>
  </si>
  <si>
    <t>742310008R</t>
  </si>
  <si>
    <t>Montáž a dodávka tlačítkový modul pro tablo, 4 tlačítka, nerez</t>
  </si>
  <si>
    <t>-34062032</t>
  </si>
  <si>
    <t>Poznámka k položce:_x000D_
ART. 4844</t>
  </si>
  <si>
    <t>742310009R</t>
  </si>
  <si>
    <t>Montáž a dodávka zaslepený modul, nerez</t>
  </si>
  <si>
    <t>21413362</t>
  </si>
  <si>
    <t>Poznámka k položce:_x000D_
ART. 4840</t>
  </si>
  <si>
    <t>742320042R</t>
  </si>
  <si>
    <t>Montáž a dodávka montážní krabička pod omítku + rámeček pro 3 moduly</t>
  </si>
  <si>
    <t>-1862369984</t>
  </si>
  <si>
    <t>Poznámka k položce:_x000D_
ART. 4853</t>
  </si>
  <si>
    <t>742320043R</t>
  </si>
  <si>
    <t>Montáž a dodávka napáječ zálohovaný pro systém s BUS sběrnicí</t>
  </si>
  <si>
    <t>-184379759</t>
  </si>
  <si>
    <t>Poznámka k položce:_x000D_
ART. 521B</t>
  </si>
  <si>
    <t>742310006R</t>
  </si>
  <si>
    <t>Montáž a dodávka digitální BUS2 audiotelefon s elektronickým vyzváněním (3 úrovně nastavení hlasitosti), možnost výběru vyzváněcí melodie (9), obsahuje tlačítko pro otevření dveří a druhé servisní tlačítko</t>
  </si>
  <si>
    <t>1397174670</t>
  </si>
  <si>
    <t>Poznámka k položce:_x000D_
ART. 3171/ P</t>
  </si>
  <si>
    <t>742320044R</t>
  </si>
  <si>
    <t>Montáž a dodávka ovládač tlačítkový pro zvonek, vč. krytky a rámečku</t>
  </si>
  <si>
    <t>-709688074</t>
  </si>
  <si>
    <t>742110501</t>
  </si>
  <si>
    <t>Montáž krabic elektroinstalačních s víčkem zapuštěných plastových včetně zasekání odbočných kruhových</t>
  </si>
  <si>
    <t>1451725876</t>
  </si>
  <si>
    <t>345715110</t>
  </si>
  <si>
    <t>krabice přístrojová instalační KP 68/2</t>
  </si>
  <si>
    <t>144437678</t>
  </si>
  <si>
    <t>Poznámka k položce:_x000D_
EAN 8595057600089</t>
  </si>
  <si>
    <t>742320036R</t>
  </si>
  <si>
    <t>Montáž a dodávka zpožďovací relé</t>
  </si>
  <si>
    <t>768864466</t>
  </si>
  <si>
    <t>742320015R</t>
  </si>
  <si>
    <t>Montáž a dodávka elektromechanický zámek, pro venkovní i vnitřní plné dveře, 12-24VDC</t>
  </si>
  <si>
    <t>1420104064</t>
  </si>
  <si>
    <t>Poznámka k položce:_x000D_
ABLOY EL 460</t>
  </si>
  <si>
    <t>742320037R</t>
  </si>
  <si>
    <t>Montáž a dodávka kabel s konektorem k elektromechanickému zámku, 6m</t>
  </si>
  <si>
    <t>916230304</t>
  </si>
  <si>
    <t>Poznámka k položce:_x000D_
EA219</t>
  </si>
  <si>
    <t>742320038R</t>
  </si>
  <si>
    <t>Montáž a dodávka kabelová průchodka do dveřního křídla pro elektromechanický zámek, 230mm</t>
  </si>
  <si>
    <t>-137224091</t>
  </si>
  <si>
    <t>Poznámka k položce:_x000D_
EA280</t>
  </si>
  <si>
    <t>742320039R</t>
  </si>
  <si>
    <t>Montáž a dodávka dělený čtyřhran pro elektromechanický zámek</t>
  </si>
  <si>
    <t>-1603620489</t>
  </si>
  <si>
    <t>742121001</t>
  </si>
  <si>
    <t>Montáž kabelů sdělovacích pro vnitřní rozvody počtu žil do 15</t>
  </si>
  <si>
    <t>-227820357</t>
  </si>
  <si>
    <t xml:space="preserve">Poznámka k souboru cen:_x000D_
1. Ceny lze použít i pro ocenění koaxiálních kabelů._x000D_
</t>
  </si>
  <si>
    <t>341210440</t>
  </si>
  <si>
    <t>kabel sdělovací s Cu jádrem SYKFY 2x2x0,5 mm</t>
  </si>
  <si>
    <t>437348900</t>
  </si>
  <si>
    <t>Poznámka k položce:_x000D_
obsah kovu [kg/m], Cu =0,01, Al =0</t>
  </si>
  <si>
    <t>180*1,2 'Přepočtené koeficientem množství</t>
  </si>
  <si>
    <t>1936274422</t>
  </si>
  <si>
    <t>341438010</t>
  </si>
  <si>
    <t>šňůra lehká s Cu jádrem CYSY  4x1 mm2</t>
  </si>
  <si>
    <t>-1529629195</t>
  </si>
  <si>
    <t>1972791341</t>
  </si>
  <si>
    <t>341212100R</t>
  </si>
  <si>
    <t>kabel sdělovací J-Y(st)Y 4x2x0,8</t>
  </si>
  <si>
    <t>-414622100</t>
  </si>
  <si>
    <t>200*1,2 'Přepočtené koeficientem množství</t>
  </si>
  <si>
    <t>742110001</t>
  </si>
  <si>
    <t>Montáž trubek elektroinstalačních plastových ohebných uložených pod omítku včetně zasekání</t>
  </si>
  <si>
    <t>672509792</t>
  </si>
  <si>
    <t>345711540</t>
  </si>
  <si>
    <t>trubka elektroinstalační ohebná  z PH 1423/1</t>
  </si>
  <si>
    <t>777045465</t>
  </si>
  <si>
    <t>Poznámka k položce:_x000D_
EAN 8595057600430</t>
  </si>
  <si>
    <t>350*1,05 "Přepočtené koeficientem množství</t>
  </si>
  <si>
    <t>367,5*1,05 'Přepočtené koeficientem množství</t>
  </si>
  <si>
    <t>742121050R</t>
  </si>
  <si>
    <t xml:space="preserve">Montáž a dodávka protahovací kabel AY 2,5 </t>
  </si>
  <si>
    <t>1091505970</t>
  </si>
  <si>
    <t>-491577305</t>
  </si>
  <si>
    <t>345715190</t>
  </si>
  <si>
    <t>krabice univerzální z PH KU 68/2-1902s víčkem KO68</t>
  </si>
  <si>
    <t>-648628351</t>
  </si>
  <si>
    <t>Poznámka k položce:_x000D_
EAN 8595057600195</t>
  </si>
  <si>
    <t>742232080R</t>
  </si>
  <si>
    <t>Montážní materiál (vruty, hmoždinky, stahovací pásky, sádra, protipožární ucpávky apod.)</t>
  </si>
  <si>
    <t>-1442901954</t>
  </si>
  <si>
    <t>742232810R</t>
  </si>
  <si>
    <t>náklady spojené s dopravou a s uskladněním materiálu potřebného na zakázku</t>
  </si>
  <si>
    <t>1268187413</t>
  </si>
  <si>
    <t>742.2</t>
  </si>
  <si>
    <t>Telefon</t>
  </si>
  <si>
    <t>-1846736129</t>
  </si>
  <si>
    <t>341300001R</t>
  </si>
  <si>
    <t>kabel datový U/UTP 4x2x0,5 CAT.5e</t>
  </si>
  <si>
    <t>-95616871</t>
  </si>
  <si>
    <t>500*1,2 'Přepočtené koeficientem množství</t>
  </si>
  <si>
    <t>1510839288</t>
  </si>
  <si>
    <t>-266284720</t>
  </si>
  <si>
    <t>742110502</t>
  </si>
  <si>
    <t>Montáž krabic elektroinstalačních s víčkem zapuštěných plastových včetně zasekání odbočných čtyřhranných</t>
  </si>
  <si>
    <t>2029439561</t>
  </si>
  <si>
    <t>-1468386705</t>
  </si>
  <si>
    <t>-378087400</t>
  </si>
  <si>
    <t>1455914752</t>
  </si>
  <si>
    <t>100*1,05 "Přepočtené koeficientem množství</t>
  </si>
  <si>
    <t>105*1,05 'Přepočtené koeficientem množství</t>
  </si>
  <si>
    <t>379129347</t>
  </si>
  <si>
    <t>345711580</t>
  </si>
  <si>
    <t>trubka elektroinstalační ohebná  z PH 1448/1</t>
  </si>
  <si>
    <t>452864009</t>
  </si>
  <si>
    <t>Poznámka k položce:_x000D_
EAN 8595057600461</t>
  </si>
  <si>
    <t>30*1,05 "Přepočtené koeficientem množství</t>
  </si>
  <si>
    <t>31,5*1,05 'Přepočtené koeficientem množství</t>
  </si>
  <si>
    <t>185613476</t>
  </si>
  <si>
    <t>742232082R</t>
  </si>
  <si>
    <t>-1028344025</t>
  </si>
  <si>
    <t>742232820R</t>
  </si>
  <si>
    <t>-1116579559</t>
  </si>
  <si>
    <t>742.3</t>
  </si>
  <si>
    <t>742420003R</t>
  </si>
  <si>
    <t>Montáž a dodávka venkovní anténa pro příjem VKV;možnost příjmu ze všech směrů, zisk 2,5 dB;materiál- hliník,v kombinaci s plast. prvky. Kovový pozink.třmen s možností upevnění na trubku; plast.krabice;symetrizační člen,možnost vložení předzesilovače</t>
  </si>
  <si>
    <t>-341083497</t>
  </si>
  <si>
    <t>Poznámka k položce:_x000D_
ANTVKV25</t>
  </si>
  <si>
    <t>742420004R</t>
  </si>
  <si>
    <t>Montáž a dodávka kompaktní DVB-T širokopásmová anténa vhodná pro příjem digitálního pozemního vysílání DVB-T; zisk 10-12 dB, horizontální i vertikální příjem</t>
  </si>
  <si>
    <t>-45711169</t>
  </si>
  <si>
    <t>Poznámka k položce:_x000D_
např.One For All SV9351</t>
  </si>
  <si>
    <t>742420021</t>
  </si>
  <si>
    <t>Montáž společné televizní antény antenního stožáru včetně upevňovacího materiálu</t>
  </si>
  <si>
    <t>976136370</t>
  </si>
  <si>
    <t>553100100R</t>
  </si>
  <si>
    <t>anténní stožár jednodílný o výšce 3000 mm a průměru 48 mm. Povrchově upraveno žárovým zinkem</t>
  </si>
  <si>
    <t>-1447624952</t>
  </si>
  <si>
    <t>553100102R</t>
  </si>
  <si>
    <t>Držák krovák levý pro upevnění stožárů o průměru 48mm. Povrchově upraveno galvanickým zinkem</t>
  </si>
  <si>
    <t>1119330528</t>
  </si>
  <si>
    <t>742420022R</t>
  </si>
  <si>
    <t>Montáž a dodávka neoprénová manžeta k utěsnění střešních krytů a stožárů proti zatékání vody</t>
  </si>
  <si>
    <t>1713595193</t>
  </si>
  <si>
    <t>742420023R</t>
  </si>
  <si>
    <t>Montáž a dodávka bleskojitka pro kabely od antén</t>
  </si>
  <si>
    <t>1094221204</t>
  </si>
  <si>
    <t>Poznámka k položce:_x000D_
KO-7/16-R (F/M)</t>
  </si>
  <si>
    <t>742420043R</t>
  </si>
  <si>
    <t>Montáž a dodávka širokopásmového zesilovače s regulací</t>
  </si>
  <si>
    <t>-1474949200</t>
  </si>
  <si>
    <t>Poznámka k položce:_x000D_
"Širokopásmový zesilovač s regulací, oddělené pásmové vstupy, zabudovaný napájecí zdroj, vstupy pro pásma: VHF I, VHF/FM, VHF III, UHF IV/V; zesílení: VHF I až UHF V: 30 dB; regulace výstupní úrovně:_x000D_
VHF/FM: 0 až -15 dB, TV: 0 až -10 dB; šumové číslo: VHF I/VHF III:  5-6 dB, VHF/FM/UHF IV-V: 7 dB; max. výstupní úroveň: EN 50083-5 / 66dB KMA: 114 dbµV, EN 50083-3 / 60dB IMA2: 114 dbµV; napájení: 230V~/50 Hz; výkonový odběr: max. 8 W"</t>
  </si>
  <si>
    <t>742420052R</t>
  </si>
  <si>
    <t>Montáž a dodávka anténního rozbočovače 1/3</t>
  </si>
  <si>
    <t>-1474680614</t>
  </si>
  <si>
    <t>742420053R</t>
  </si>
  <si>
    <t>Montáž a dodávka anténního rozbočovače 1/12</t>
  </si>
  <si>
    <t>1979970467</t>
  </si>
  <si>
    <t>742420111R</t>
  </si>
  <si>
    <t>Montáž a dodávka F konektoru kompresní</t>
  </si>
  <si>
    <t>2078495118</t>
  </si>
  <si>
    <t>742420121</t>
  </si>
  <si>
    <t>Montáž společné televizní antény televizní zásuvky koncové nebo průběžné</t>
  </si>
  <si>
    <t>1600577594</t>
  </si>
  <si>
    <t>374511270</t>
  </si>
  <si>
    <t>Kompletní účastnická zásuvka TV+R, vč. krytky a rámečku, Levit, bílá</t>
  </si>
  <si>
    <t>208289915</t>
  </si>
  <si>
    <t>1038113245</t>
  </si>
  <si>
    <t>345715195</t>
  </si>
  <si>
    <t>krabice přístrojová z PH KP 67/2</t>
  </si>
  <si>
    <t>-1854190079</t>
  </si>
  <si>
    <t>742420061R</t>
  </si>
  <si>
    <t>Montáž a dodávka rozvaděč s požární odolností 30 minut, 626x754x195</t>
  </si>
  <si>
    <t>-949609483</t>
  </si>
  <si>
    <t>742420123R</t>
  </si>
  <si>
    <t>Montáž a dodávka Dvojzásuvka vč.krabice na povrch (do rozvaděče)</t>
  </si>
  <si>
    <t>918084271</t>
  </si>
  <si>
    <t>742121011R</t>
  </si>
  <si>
    <t>Montáž a dodávka koaxiální kabel 75 ohm, vnitřní vodič: 1.13mm, měd', dielektrikum: 4,8mm, kapacita: 52 +/- 2,0 pF, útlum při 20°C (dB/100m): 860MHz 17,0 dB - 2150MHz 27,9 dB</t>
  </si>
  <si>
    <t>364124497</t>
  </si>
  <si>
    <t>1631545805</t>
  </si>
  <si>
    <t>1528380378</t>
  </si>
  <si>
    <t>-581251218</t>
  </si>
  <si>
    <t>1912676132</t>
  </si>
  <si>
    <t>-1456726778</t>
  </si>
  <si>
    <t>1557006210</t>
  </si>
  <si>
    <t>-1558466708</t>
  </si>
  <si>
    <t>-406802875</t>
  </si>
  <si>
    <t>40*1,05 "Přepočtené koeficientem množství</t>
  </si>
  <si>
    <t>42*1,05 'Přepočtené koeficientem množství</t>
  </si>
  <si>
    <t>-2055219828</t>
  </si>
  <si>
    <t>742110041</t>
  </si>
  <si>
    <t>Montáž lišt elektroinstalačních vkládacích</t>
  </si>
  <si>
    <t>-2105714003</t>
  </si>
  <si>
    <t>345718340</t>
  </si>
  <si>
    <t>lišta elektroinstalační vkládací LV 18 x 13</t>
  </si>
  <si>
    <t>1601418295</t>
  </si>
  <si>
    <t>270*1,05 'Přepočtené koeficientem množství</t>
  </si>
  <si>
    <t>742190005R</t>
  </si>
  <si>
    <t>1719065538</t>
  </si>
  <si>
    <t>742450001R</t>
  </si>
  <si>
    <t>-1141054640</t>
  </si>
  <si>
    <t>Práce a dodávky M</t>
  </si>
  <si>
    <t>23-M</t>
  </si>
  <si>
    <t>Montáže potrubí</t>
  </si>
  <si>
    <t>230205042</t>
  </si>
  <si>
    <t>Montáž potrubí plastového svařované na tupo nebo elektrospojkou, D 63 mm, tl. stěny 5,8 mm</t>
  </si>
  <si>
    <t>224609689</t>
  </si>
  <si>
    <t>286139240</t>
  </si>
  <si>
    <t>potrubí plynovodní z PE 100+, SDR 11, 63 x 5,8 mm</t>
  </si>
  <si>
    <t>231491255</t>
  </si>
  <si>
    <t>230205051</t>
  </si>
  <si>
    <t>Montáž potrubí plastového svařované na tupo nebo elektrospojkou, D 90 mm, tl. stěny 5,2 mm</t>
  </si>
  <si>
    <t>-874881786</t>
  </si>
  <si>
    <t>286139420</t>
  </si>
  <si>
    <t>potrubí plynovodní  z PE 100+, SDR 17, 90 x 5,4 mm</t>
  </si>
  <si>
    <t>-1657842889</t>
  </si>
  <si>
    <t>230205055</t>
  </si>
  <si>
    <t>Montáž potrubí plastového svařované na tupo nebo elektrospojkou, D 110 mm, tl. stěny 6,3 mm</t>
  </si>
  <si>
    <t>1016468740</t>
  </si>
  <si>
    <t>286139440</t>
  </si>
  <si>
    <t>potrubí plynovodní  z PE 100+, SDR 17, 110 x 6,6 mm</t>
  </si>
  <si>
    <t>914599287</t>
  </si>
  <si>
    <t>230202242R</t>
  </si>
  <si>
    <t>Montáž trubního dílu na PE D 63 mm, tl.stěny 5,7 mm</t>
  </si>
  <si>
    <t>2008324218</t>
  </si>
  <si>
    <t>28653353</t>
  </si>
  <si>
    <t xml:space="preserve">Přechod.el.PE-oc.D 63/2"plyn L200                 </t>
  </si>
  <si>
    <t>-799385947</t>
  </si>
  <si>
    <t>230202243R</t>
  </si>
  <si>
    <t>Montáž trubního dílu na PE D 110 mm, tl.stěny 6,3 mm</t>
  </si>
  <si>
    <t>134121479</t>
  </si>
  <si>
    <t>28653355</t>
  </si>
  <si>
    <t xml:space="preserve">Přechod el.PE-oc.D 110/4"plyn                              </t>
  </si>
  <si>
    <t>-2000378628</t>
  </si>
  <si>
    <t>230230001</t>
  </si>
  <si>
    <t>Předběžná tlaková zkouška vodou DN 50</t>
  </si>
  <si>
    <t>-1133746658</t>
  </si>
  <si>
    <t>230230002</t>
  </si>
  <si>
    <t>Předběžná tlaková zkouška vodou DN 80</t>
  </si>
  <si>
    <t>9611870</t>
  </si>
  <si>
    <t>230230003</t>
  </si>
  <si>
    <t>Předběžná tlaková zkouška vodou DN 100</t>
  </si>
  <si>
    <t>-659760233</t>
  </si>
  <si>
    <t>230230016</t>
  </si>
  <si>
    <t>Hlavní tlaková zkouška vzduchem 0,6 MPa DN 50</t>
  </si>
  <si>
    <t>-79223118</t>
  </si>
  <si>
    <t>230230017</t>
  </si>
  <si>
    <t>Hlavní tlaková zkouška vzduchem 0,6 MPa DN 80</t>
  </si>
  <si>
    <t>471524043</t>
  </si>
  <si>
    <t>230230018</t>
  </si>
  <si>
    <t>Hlavní tlaková zkouška vzduchem 0,6 MPa DN 100</t>
  </si>
  <si>
    <t>-1982724457</t>
  </si>
  <si>
    <t>HZS</t>
  </si>
  <si>
    <t>Hodinové zúčtovací sazby</t>
  </si>
  <si>
    <t>HZS2225</t>
  </si>
  <si>
    <t>Demontáž stávající elektroinstalace vč.likvidace</t>
  </si>
  <si>
    <t>512</t>
  </si>
  <si>
    <t>1875520818</t>
  </si>
  <si>
    <t>HZS2226</t>
  </si>
  <si>
    <t>Demontáž stávající systému a kabeláže pro slaboproud vč.likvidace</t>
  </si>
  <si>
    <t>-1673130162</t>
  </si>
  <si>
    <t>"DoT"15</t>
  </si>
  <si>
    <t>"telefon"14</t>
  </si>
  <si>
    <t>"STA"15</t>
  </si>
  <si>
    <t>HZS4212</t>
  </si>
  <si>
    <t>Hodinové zúčtovací sazby ostatních profesí revizní a kontrolní činnost revizní technik specialista</t>
  </si>
  <si>
    <t>-847531151</t>
  </si>
  <si>
    <t>SO-03 - Provizorní schodiště</t>
  </si>
  <si>
    <t>Pol1</t>
  </si>
  <si>
    <t>montáž provizorního odslužného schodiště ze systémového modulového lešení pro pohyb osob (nájemníku), šířka průchodu min. 1,3m, obslužné výšky +4,66, +9,03 a +13,23m. Konstrukce musí splňovat požadavky ČSN 73 8101:2005 a dále ustanovení čl. VII, NV č. 362/2005 Sb.</t>
  </si>
  <si>
    <t>montáž vč. dopravy</t>
  </si>
  <si>
    <t>13,23</t>
  </si>
  <si>
    <t>Pol2</t>
  </si>
  <si>
    <t>Nájem provizorního obslužného schodiště za každý další den použití lešení, ze systémového modulového lešení pro pohyb osob (nájemníku), šířka průchodu min. 1,3m, obslužné výšky +4,66, +9,03 a +13,23m. Konstrukce musí splňovat požadavky ČSN 73 8101:2005 a dále ustanovení čl. VII, NV č. 362/2005 Sb.</t>
  </si>
  <si>
    <t>pronájem za jeden den (předpoklad 120 dnů)</t>
  </si>
  <si>
    <t>13,23*120</t>
  </si>
  <si>
    <t>Pol3</t>
  </si>
  <si>
    <t>Demontáž provizorního obslužného schodiště ze systémového modulového lešení pro pohyb osob (nájemníku), šířka průchodu min. 1,3m, obslužné výšky +4,66, +9,03 a +13,23m. Konstrukce musí splňovat požadavky ČSN 73 8101:2005 a dále ustanovení čl. VII, NV č. 362/2005 Sb.</t>
  </si>
  <si>
    <t>demontáž vč. dopravy</t>
  </si>
  <si>
    <t>Pol4</t>
  </si>
  <si>
    <t>montáž provizorní obslužné konstrukce pavlače ze systémového modulového lešení pro pohyb osob (nájemníku), šířka průchodu min. 1,2m, obslužné výšky +4,66, +9,03 a +13,23m. Konstrukce musí splňovat požadavky ČSN 73 8101:2005 a dále ustanovení čl. VII, NV č. 362/2005 Sb.</t>
  </si>
  <si>
    <t>275</t>
  </si>
  <si>
    <t>Pol5</t>
  </si>
  <si>
    <t>Nájem provizorní obslužné konstrukce pavlače za každý další den použití lešení, ze systémového modulového lešení pro pohyb osob (nájemníku), šířka průchodu min. 1,2m, obslužné výšky +4,66, +9,03 a +13,23m. Konstrukce musí splňovat požadavky ČSN 73 8101:2005 a dále ustanovení čl. VII, NV č. 362/2005 Sb.</t>
  </si>
  <si>
    <t>275*120</t>
  </si>
  <si>
    <t>Pol6</t>
  </si>
  <si>
    <t>Demontáž provizorní obslužné konstrukce pavlače ze systémového modulového lešení pro pohyb osob (nájemníku), šířka průchodu min. 1,2m, obslužné výšky +4,66, +9,03 a +13,23m. Konstrukce musí splňovat požadavky ČSN 73 8101:2005 a dále ustanovení čl. VII, NV č. 362/2005 Sb.</t>
  </si>
  <si>
    <t>Pol7</t>
  </si>
  <si>
    <t xml:space="preserve">Dodávka a montáž provizorního osvětlení (světla IP 64 15ks, pohybová čidla, rozvody a napojení) </t>
  </si>
  <si>
    <t>1272860121</t>
  </si>
  <si>
    <t>VRN - Vedlejší rozpočtové náklady</t>
  </si>
  <si>
    <t xml:space="preserve">    VRN1 - Průzkumné, geodetické a projektové práce</t>
  </si>
  <si>
    <t xml:space="preserve">    VRN3 - Zařízení staveniště</t>
  </si>
  <si>
    <t xml:space="preserve">    VRN4 - Inženýrská činnost</t>
  </si>
  <si>
    <t xml:space="preserve">    VRN9 - Ostatní náklady</t>
  </si>
  <si>
    <t>VRN1</t>
  </si>
  <si>
    <t>Průzkumné, geodetické a projektové práce</t>
  </si>
  <si>
    <t>0124030R</t>
  </si>
  <si>
    <t>Vytyčení sítí při zemních pracích</t>
  </si>
  <si>
    <t>1024</t>
  </si>
  <si>
    <t>845292210</t>
  </si>
  <si>
    <t>013254000</t>
  </si>
  <si>
    <t>Dokumentace skutečného provedení stavby</t>
  </si>
  <si>
    <t>1445589279</t>
  </si>
  <si>
    <t>VRN3</t>
  </si>
  <si>
    <t>Zařízení staveniště</t>
  </si>
  <si>
    <t>032103000</t>
  </si>
  <si>
    <t>Náklady na stavební buňky a mobilní WC</t>
  </si>
  <si>
    <t>-291028774</t>
  </si>
  <si>
    <t>033103000</t>
  </si>
  <si>
    <t>Připojení energií</t>
  </si>
  <si>
    <t>1337430192</t>
  </si>
  <si>
    <t>033203000</t>
  </si>
  <si>
    <t>Energie pro zařízení staveniště</t>
  </si>
  <si>
    <t>2118895136</t>
  </si>
  <si>
    <t>034103000</t>
  </si>
  <si>
    <t>Oplocení staveniště</t>
  </si>
  <si>
    <t>-1364848897</t>
  </si>
  <si>
    <t>034203000</t>
  </si>
  <si>
    <t>Opatření na ochranu pozemků sousedních se staveništěm</t>
  </si>
  <si>
    <t>-301334375</t>
  </si>
  <si>
    <t>034303000</t>
  </si>
  <si>
    <t>Dopravní značení na staveništi</t>
  </si>
  <si>
    <t>1653583968</t>
  </si>
  <si>
    <t>035103001</t>
  </si>
  <si>
    <t>Pronájem ploch</t>
  </si>
  <si>
    <t>1773011925</t>
  </si>
  <si>
    <t>039103000</t>
  </si>
  <si>
    <t>Rozebrání, bourání a odvoz zařízení staveniště</t>
  </si>
  <si>
    <t>1430468317</t>
  </si>
  <si>
    <t>VRN4</t>
  </si>
  <si>
    <t>Inženýrská činnost</t>
  </si>
  <si>
    <t>042503000</t>
  </si>
  <si>
    <t>Plán BOZP na staveništi</t>
  </si>
  <si>
    <t>271015045</t>
  </si>
  <si>
    <t>0432031</t>
  </si>
  <si>
    <t>Fotodokumentace celkového průběhu výstavby, včetně zajištění fotodokumentace veškerých konstrukcí, které budou v průběhu výstavby skryty nebo zakryty. Zajištění fotodokumentace stávajícího stavu přístupových komunikací</t>
  </si>
  <si>
    <t>-1421744816</t>
  </si>
  <si>
    <t>VRN9</t>
  </si>
  <si>
    <t>Ostatní náklady</t>
  </si>
  <si>
    <t>091404000</t>
  </si>
  <si>
    <t>Práce na památkovém objektu</t>
  </si>
  <si>
    <t>-1036594155</t>
  </si>
  <si>
    <t>SEZNAM FIGUR</t>
  </si>
  <si>
    <t>Výměra</t>
  </si>
  <si>
    <t xml:space="preserve"> SO-01</t>
  </si>
  <si>
    <t>Použití figury:</t>
  </si>
  <si>
    <t>Otlučení (osekání) vnější vápenné nebo vápenocementové omítky stupně členitosti 1 a 2 do 100%</t>
  </si>
  <si>
    <t>Oprava vnější vápenné hladké omítky členitosti 1 stěn v rozsahu do 30%</t>
  </si>
  <si>
    <t>Penetrační vápenný nátěr hladkých nebo štukových omítek</t>
  </si>
  <si>
    <t>Krycí dvojnásobný vápenný nátěr omítek stupně členitosti 1 a 2</t>
  </si>
  <si>
    <t>Okartáčování omítek před provedením nátěru</t>
  </si>
  <si>
    <t>Omytí omítek před provedením nátěru</t>
  </si>
  <si>
    <t>Plentování jednostranné v do 200 mm válcovaných nosníků cihlami</t>
  </si>
  <si>
    <t>SDK podhled deska 1xH2 12,5 bez izolace dvouvrstvá spodní kce profil CD+UD</t>
  </si>
  <si>
    <t>SDK obklad kcí uzavřeného tvaru š do 0,8 m desky 1xH2 12,5</t>
  </si>
  <si>
    <t>Otlučení (osekání) vnější vápenné nebo vápenocementové omítky stupně členitosti 3 až 5 do 100%</t>
  </si>
  <si>
    <t>Penetrační vápenný nátěr omítek stupně členitosti 5</t>
  </si>
  <si>
    <t>Krycí dvojnásobný vápenný nátěr omítek stupně členitosti 5</t>
  </si>
  <si>
    <t>Oprava vnější vápenné omítky členitosti 4 v rozsahu do 20%</t>
  </si>
  <si>
    <t>Montáž lešení řadového modulového lehkého zatížení do 200 kg/m2 š do 0,9 m v do 25 m</t>
  </si>
  <si>
    <t>Příplatek k lešení řadovému modulovému lehkému š 0,9 m v do 40 m za první a ZKD den použití</t>
  </si>
  <si>
    <t>Demontáž lešení řadového modulového lehkého zatížení do 200 kg/m2 š do 0,9 m v do 25 m</t>
  </si>
  <si>
    <t>Montáž ochranné sítě z textilie z umělých vláken</t>
  </si>
  <si>
    <t>Příplatek k ochranné síti za první a ZKD den použití</t>
  </si>
  <si>
    <t>Demontáž ochranné sítě z textilie z umělých vláken</t>
  </si>
  <si>
    <t>Oprava vnitřní vápenné hladké omítky stěn v rozsahu plochy do 30%</t>
  </si>
  <si>
    <t>Oškrabání malby v mísnostech výšky do 5,00 m</t>
  </si>
  <si>
    <t>Jednonásobné pačokování v místnostech výšky do 5,00 m</t>
  </si>
  <si>
    <t>Dvojnásobné bílé vápenné malby v místnostech výšky do 5,00 m</t>
  </si>
  <si>
    <t>Otlučení (osekání) vnitřní vápenné nebo vápenocementové omítky stěn v rozsahu do 30 %</t>
  </si>
  <si>
    <t>Oprava vnitřní vápenné hladké omítky stropů v rozsahu plochy do 30%</t>
  </si>
  <si>
    <t>Otlučení (osekání) vnitřní vápenné nebo vápenocementové omítky stropů v rozsahu do 30 %</t>
  </si>
  <si>
    <t>Bourání podlah z dlaždic keramických nebo xylolitových tl do 10 mm plochy přes 1 m2</t>
  </si>
  <si>
    <t>Výztuž mazanin svařovanými sítěmi Kari</t>
  </si>
  <si>
    <t>Vyrovnávací cementový potěr tl do 40 mm ze suchých směsí provedený v ploše</t>
  </si>
  <si>
    <t>Odstranění izolace proti zemní vlhkosti vodorovné</t>
  </si>
  <si>
    <t>Provedení izolace proti zemní vlhkosti hydroizolační stěrkou vodorovné na betonu, 2 vrstvy</t>
  </si>
  <si>
    <t>Demontáž podbíjení obkladů stropů a střech sklonu do 60° z desek měkkých</t>
  </si>
  <si>
    <t>Montáž podlah keramických z dekorů lepených flexibilním lepidlem do 12 ks/m2</t>
  </si>
  <si>
    <t>Bourání podkladů pod dlažby nebo mazanin betonových nebo z litého asfaltu tl do 100 mm pl přes 4 m2</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</si>
  <si>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</si>
  <si>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</si>
  <si>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</si>
  <si>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</si>
  <si>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9"/>
        <rFont val="Trebuchet MS"/>
        <charset val="238"/>
      </rPr>
      <t xml:space="preserve">Rekapitulace stavby </t>
    </r>
    <r>
      <rPr>
        <sz val="9"/>
        <rFont val="Trebuchet MS"/>
        <charset val="238"/>
      </rPr>
      <t>obsahuje sestavu Rekapitulace stavby a Rekapitulace objektů stavby a soupisů prací.</t>
    </r>
  </si>
  <si>
    <r>
      <t xml:space="preserve">V sestavě </t>
    </r>
    <r>
      <rPr>
        <b/>
        <sz val="9"/>
        <rFont val="Trebuchet MS"/>
        <charset val="238"/>
      </rPr>
      <t>Rekapitulace stavby</t>
    </r>
    <r>
      <rPr>
        <sz val="9"/>
        <rFont val="Trebuchet MS"/>
        <charset val="238"/>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</si>
  <si>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</si>
  <si>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</si>
  <si>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b/>
        <sz val="9"/>
        <rFont val="Trebuchet MS"/>
        <charset val="238"/>
      </rPr>
      <t>Rekapitulace objektů stavby a soupisů prací</t>
    </r>
    <r>
      <rPr>
        <sz val="9"/>
        <rFont val="Trebuchet MS"/>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</si>
  <si>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</si>
  <si>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</si>
  <si>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</si>
  <si>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</si>
  <si>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</si>
  <si>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</si>
  <si>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</si>
  <si>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</si>
  <si>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</si>
  <si>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</si>
  <si>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</si>
  <si>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t>
  </si>
  <si>
    <t>Soupis prací pro daný typ objektu</t>
  </si>
  <si>
    <r>
      <rPr>
        <i/>
        <sz val="9"/>
        <rFont val="Trebuchet MS"/>
        <charset val="238"/>
      </rPr>
      <t xml:space="preserve">Soupis prací </t>
    </r>
    <r>
      <rPr>
        <sz val="9"/>
        <rFont val="Trebuchet MS"/>
        <charset val="238"/>
      </rPr>
      <t>pro jednotlivé objekty obsahuje sestavy Krycí list soupisu prací, Rekapitulace členění soupisu prací, Soupis prací. Za soupis prací může být považován</t>
    </r>
  </si>
  <si>
    <t>i objekt stavby v případě, že neobsahuje podřízenou zakázku.</t>
  </si>
  <si>
    <r>
      <rPr>
        <b/>
        <sz val="9"/>
        <rFont val="Trebuchet MS"/>
        <charset val="238"/>
      </rPr>
      <t>Krycí list soupisu</t>
    </r>
    <r>
      <rPr>
        <sz val="9"/>
        <rFont val="Trebuchet MS"/>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</si>
  <si>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</si>
  <si>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9"/>
        <rFont val="Trebuchet MS"/>
        <charset val="238"/>
      </rPr>
      <t>Rekapitulace členění soupisu prací</t>
    </r>
    <r>
      <rPr>
        <sz val="9"/>
        <rFont val="Trebuchet MS"/>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</si>
  <si>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</si>
  <si>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charset val="238"/>
      </rPr>
      <t xml:space="preserve">Soupis prací </t>
    </r>
    <r>
      <rPr>
        <sz val="9"/>
        <rFont val="Trebuchet MS"/>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</si>
  <si>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</si>
  <si>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</si>
  <si>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</si>
  <si>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</si>
  <si>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</si>
  <si>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</si>
  <si>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</si>
  <si>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</si>
  <si>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</si>
  <si>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</si>
  <si>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</si>
  <si>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</si>
  <si>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</si>
  <si>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</si>
  <si>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</si>
  <si>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</si>
  <si>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</si>
  <si>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</si>
  <si>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</si>
  <si>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</si>
  <si>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</si>
  <si>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</si>
  <si>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</si>
  <si>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</si>
  <si>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</si>
  <si>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</si>
  <si>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</si>
  <si>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</si>
  <si>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</si>
  <si>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</si>
  <si>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</si>
  <si>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</si>
  <si>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</si>
  <si>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</si>
  <si>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</si>
  <si>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</si>
  <si>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</si>
  <si>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</si>
  <si>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</si>
  <si>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</si>
  <si>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</si>
  <si>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</si>
  <si>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</si>
  <si>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</si>
  <si>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</si>
  <si>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</si>
  <si>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</si>
  <si>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</si>
  <si>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</si>
  <si>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</si>
  <si>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</si>
  <si>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</si>
  <si>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</si>
  <si>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</si>
  <si>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</si>
  <si>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</si>
  <si>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</si>
  <si>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</si>
  <si>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</si>
  <si>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</si>
  <si>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</si>
  <si>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</si>
  <si>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</si>
  <si>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</si>
  <si>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</si>
  <si>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</si>
  <si>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</si>
  <si>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</si>
  <si>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</si>
  <si>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</si>
  <si>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</si>
  <si>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</si>
  <si>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</si>
  <si>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</si>
  <si>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</si>
  <si>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</si>
  <si>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</si>
  <si>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</si>
  <si>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</si>
  <si>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</si>
  <si>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</si>
  <si>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</si>
  <si>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</si>
  <si>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</si>
  <si>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</si>
  <si>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</si>
  <si>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</si>
  <si>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</si>
  <si>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</si>
  <si>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</si>
  <si>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</si>
  <si>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</si>
  <si>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</si>
  <si>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</si>
  <si>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</si>
  <si>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</si>
  <si>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</si>
  <si>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</si>
  <si>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</si>
  <si>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</si>
  <si>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</si>
  <si>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</si>
  <si>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</si>
  <si>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</si>
  <si>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</si>
  <si>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</si>
  <si>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</si>
  <si>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</si>
  <si>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</si>
  <si>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</si>
  <si>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</si>
  <si>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</si>
  <si>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</si>
  <si>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</si>
  <si>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</si>
  <si>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</si>
  <si>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</si>
  <si>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</si>
  <si>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</si>
  <si>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</si>
  <si>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</si>
  <si>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</si>
  <si>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</si>
  <si>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</si>
  <si>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</si>
  <si>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</si>
  <si>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</si>
  <si>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</si>
  <si>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</si>
  <si>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</si>
  <si>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</si>
  <si>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</si>
  <si>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</si>
  <si>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</si>
  <si>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</si>
  <si>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</si>
  <si>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</si>
  <si>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</si>
  <si>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</si>
  <si>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</si>
  <si>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</si>
  <si>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</si>
  <si>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</si>
  <si>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</si>
  <si>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</si>
  <si>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</si>
  <si>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</si>
  <si>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</si>
  <si>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</si>
  <si>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</si>
  <si>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</si>
  <si>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</si>
  <si>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Položka typu HSV</t>
  </si>
  <si>
    <t>Položka typu PSV</t>
  </si>
  <si>
    <t>Položka typu M</t>
  </si>
  <si>
    <t>Položka typu 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</si>
</sst>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dd\.mm\.yyyy"/>
    <numFmt numFmtId="166" formatCode="#,##0.00000"/>
    <numFmt numFmtId="167" formatCode="#,##0.000"/>
  </numFmts>
  <fonts count="49">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0000"/>
      <name val="Arial CE"/>
    </font>
    <font>
      <sz val="8"/>
      <color rgb="FF800080"/>
      <name val="Arial CE"/>
    </font>
    <font>
      <sz val="8"/>
      <color rgb="FF0000A8"/>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8"/>
      <color rgb="FF000000"/>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7"/>
      <color rgb="FF969696"/>
      <name val="Arial CE"/>
    </font>
    <font>
      <i/>
      <sz val="9"/>
      <color rgb="FF0000FF"/>
      <name val="Arial CE"/>
    </font>
    <font>
      <i/>
      <sz val="8"/>
      <color rgb="FF0000FF"/>
      <name val="Arial CE"/>
    </font>
    <font>
      <b/>
      <sz val="9"/>
      <name val="Arial CE"/>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
      <i/>
      <sz val="9"/>
      <name val="Trebuchet MS"/>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47" fillId="0" borderId="0" applyNumberFormat="0" applyFill="0" applyBorder="0" applyAlignment="0" applyProtection="0"/>
  </cellStyleXfs>
  <cellXfs count="421">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4" fillId="0" borderId="0" xfId="0" applyFont="1" applyAlignment="1" applyProtection="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3" fillId="0" borderId="0" xfId="0" applyFont="1" applyAlignment="1" applyProtection="1">
      <alignment horizontal="left" vertical="top"/>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8" fillId="0" borderId="6" xfId="0" applyFont="1" applyBorder="1" applyAlignment="1" applyProtection="1">
      <alignment horizontal="left" vertical="center"/>
    </xf>
    <xf numFmtId="0" fontId="0" fillId="0" borderId="6" xfId="0" applyFont="1" applyBorder="1" applyAlignment="1" applyProtection="1">
      <alignment vertical="center"/>
    </xf>
    <xf numFmtId="0" fontId="0" fillId="0" borderId="4" xfId="0" applyFont="1" applyBorder="1" applyAlignment="1">
      <alignment vertical="center"/>
    </xf>
    <xf numFmtId="0" fontId="1" fillId="0" borderId="4" xfId="0" applyFont="1" applyBorder="1" applyAlignment="1" applyProtection="1">
      <alignment vertical="center"/>
    </xf>
    <xf numFmtId="0" fontId="1" fillId="0" borderId="0" xfId="0" applyFont="1" applyAlignment="1" applyProtection="1">
      <alignment vertical="center"/>
    </xf>
    <xf numFmtId="0" fontId="1" fillId="0" borderId="4" xfId="0" applyFont="1" applyBorder="1" applyAlignment="1">
      <alignmen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4" xfId="0" applyFont="1" applyBorder="1" applyAlignment="1">
      <alignment vertical="center"/>
    </xf>
    <xf numFmtId="0" fontId="18"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3" xfId="0" applyBorder="1" applyAlignment="1">
      <alignment vertical="center"/>
    </xf>
    <xf numFmtId="0" fontId="0" fillId="0" borderId="14" xfId="0" applyBorder="1" applyAlignment="1">
      <alignment vertical="center"/>
    </xf>
    <xf numFmtId="0" fontId="0" fillId="0" borderId="0" xfId="0" applyFont="1" applyBorder="1" applyAlignment="1">
      <alignment vertical="center"/>
    </xf>
    <xf numFmtId="0" fontId="0" fillId="0" borderId="16" xfId="0" applyFont="1" applyBorder="1" applyAlignment="1">
      <alignmen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0" fillId="4" borderId="8" xfId="0" applyFont="1" applyFill="1" applyBorder="1" applyAlignment="1" applyProtection="1">
      <alignment vertical="center"/>
    </xf>
    <xf numFmtId="0" fontId="22" fillId="4" borderId="9" xfId="0" applyFont="1" applyFill="1" applyBorder="1" applyAlignment="1" applyProtection="1">
      <alignment horizontal="center" vertical="center"/>
    </xf>
    <xf numFmtId="0" fontId="23" fillId="0" borderId="17" xfId="0" applyFont="1" applyBorder="1" applyAlignment="1" applyProtection="1">
      <alignment horizontal="center" vertical="center" wrapText="1"/>
    </xf>
    <xf numFmtId="0" fontId="23" fillId="0" borderId="18" xfId="0" applyFont="1" applyBorder="1" applyAlignment="1" applyProtection="1">
      <alignment horizontal="center" vertical="center" wrapText="1"/>
    </xf>
    <xf numFmtId="0" fontId="23"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4" fillId="0" borderId="0" xfId="0" applyFont="1" applyAlignment="1" applyProtection="1">
      <alignment horizontal="left" vertical="center"/>
    </xf>
    <xf numFmtId="0" fontId="24" fillId="0" borderId="0" xfId="0" applyFont="1" applyAlignment="1" applyProtection="1">
      <alignment vertical="center"/>
    </xf>
    <xf numFmtId="4" fontId="24"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20" fillId="0" borderId="15" xfId="0" applyNumberFormat="1" applyFont="1" applyBorder="1" applyAlignment="1" applyProtection="1">
      <alignment vertical="center"/>
    </xf>
    <xf numFmtId="4" fontId="20" fillId="0" borderId="0" xfId="0" applyNumberFormat="1" applyFont="1" applyBorder="1" applyAlignment="1" applyProtection="1">
      <alignment vertical="center"/>
    </xf>
    <xf numFmtId="166" fontId="20" fillId="0" borderId="0" xfId="0" applyNumberFormat="1" applyFont="1" applyBorder="1" applyAlignment="1" applyProtection="1">
      <alignment vertical="center"/>
    </xf>
    <xf numFmtId="4" fontId="20" fillId="0" borderId="16" xfId="0" applyNumberFormat="1" applyFont="1" applyBorder="1" applyAlignment="1" applyProtection="1">
      <alignment vertical="center"/>
    </xf>
    <xf numFmtId="0" fontId="4" fillId="0" borderId="0" xfId="0" applyFont="1" applyAlignment="1">
      <alignment horizontal="left" vertical="center"/>
    </xf>
    <xf numFmtId="0" fontId="25" fillId="0" borderId="0" xfId="0" applyFont="1" applyAlignment="1">
      <alignment horizontal="left" vertical="center"/>
    </xf>
    <xf numFmtId="0" fontId="26" fillId="0" borderId="0" xfId="1" applyFont="1" applyAlignment="1">
      <alignment horizontal="center" vertical="center"/>
    </xf>
    <xf numFmtId="0" fontId="5" fillId="0" borderId="4" xfId="0" applyFont="1" applyBorder="1" applyAlignment="1" applyProtection="1">
      <alignment vertical="center"/>
    </xf>
    <xf numFmtId="0" fontId="27" fillId="0" borderId="0" xfId="0" applyFont="1" applyAlignment="1" applyProtection="1">
      <alignment vertical="center"/>
    </xf>
    <xf numFmtId="0" fontId="28" fillId="0" borderId="0" xfId="0"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29" fillId="0" borderId="15" xfId="0" applyNumberFormat="1" applyFont="1" applyBorder="1" applyAlignment="1" applyProtection="1">
      <alignment vertical="center"/>
    </xf>
    <xf numFmtId="4" fontId="29" fillId="0" borderId="0" xfId="0" applyNumberFormat="1" applyFont="1" applyBorder="1" applyAlignment="1" applyProtection="1">
      <alignment vertical="center"/>
    </xf>
    <xf numFmtId="166" fontId="29" fillId="0" borderId="0" xfId="0" applyNumberFormat="1" applyFont="1" applyBorder="1" applyAlignment="1" applyProtection="1">
      <alignment vertical="center"/>
    </xf>
    <xf numFmtId="4" fontId="29" fillId="0" borderId="16" xfId="0" applyNumberFormat="1" applyFont="1" applyBorder="1" applyAlignment="1" applyProtection="1">
      <alignment vertical="center"/>
    </xf>
    <xf numFmtId="0" fontId="5" fillId="0" borderId="0" xfId="0" applyFont="1" applyAlignment="1">
      <alignment horizontal="left" vertical="center"/>
    </xf>
    <xf numFmtId="4" fontId="29" fillId="0" borderId="20" xfId="0" applyNumberFormat="1" applyFont="1" applyBorder="1" applyAlignment="1" applyProtection="1">
      <alignment vertical="center"/>
    </xf>
    <xf numFmtId="4" fontId="29" fillId="0" borderId="21" xfId="0" applyNumberFormat="1" applyFont="1" applyBorder="1" applyAlignment="1" applyProtection="1">
      <alignment vertical="center"/>
    </xf>
    <xf numFmtId="166" fontId="29" fillId="0" borderId="21" xfId="0" applyNumberFormat="1" applyFont="1" applyBorder="1" applyAlignment="1" applyProtection="1">
      <alignment vertical="center"/>
    </xf>
    <xf numFmtId="4" fontId="29" fillId="0" borderId="22" xfId="0" applyNumberFormat="1" applyFont="1" applyBorder="1" applyAlignment="1" applyProtection="1">
      <alignment vertical="center"/>
    </xf>
    <xf numFmtId="0" fontId="0" fillId="0" borderId="0" xfId="0" applyProtection="1">
      <protection locked="0"/>
    </xf>
    <xf numFmtId="0" fontId="30" fillId="0" borderId="0" xfId="0" applyFont="1" applyAlignment="1">
      <alignment horizontal="left" vertical="center"/>
    </xf>
    <xf numFmtId="0" fontId="0" fillId="0" borderId="2" xfId="0" applyBorder="1"/>
    <xf numFmtId="0" fontId="0" fillId="0" borderId="3" xfId="0" applyBorder="1"/>
    <xf numFmtId="0" fontId="0" fillId="0" borderId="3" xfId="0" applyBorder="1" applyProtection="1">
      <protection locked="0"/>
    </xf>
    <xf numFmtId="0" fontId="14" fillId="0" borderId="0" xfId="0" applyFont="1" applyAlignment="1">
      <alignment horizontal="left" vertical="center"/>
    </xf>
    <xf numFmtId="0" fontId="31" fillId="0" borderId="0" xfId="0" applyFont="1" applyAlignment="1">
      <alignment horizontal="left" vertical="center"/>
    </xf>
    <xf numFmtId="0" fontId="1" fillId="0" borderId="0" xfId="0" applyFont="1" applyAlignment="1">
      <alignment horizontal="left" vertical="center"/>
    </xf>
    <xf numFmtId="0" fontId="0" fillId="0" borderId="0" xfId="0" applyFont="1" applyAlignment="1" applyProtection="1">
      <alignment vertical="center"/>
      <protection locked="0"/>
    </xf>
    <xf numFmtId="0" fontId="0" fillId="0" borderId="4" xfId="0" applyBorder="1" applyAlignment="1">
      <alignment vertical="center"/>
    </xf>
    <xf numFmtId="0" fontId="2" fillId="0" borderId="0" xfId="0" applyFont="1" applyAlignment="1">
      <alignment horizontal="left" vertical="center"/>
    </xf>
    <xf numFmtId="0" fontId="1" fillId="0" borderId="0" xfId="0" applyFont="1" applyAlignment="1" applyProtection="1">
      <alignment horizontal="left" vertical="center"/>
      <protection locked="0"/>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0" fillId="0" borderId="0" xfId="0" applyFont="1" applyAlignment="1" applyProtection="1">
      <alignment vertical="center" wrapText="1"/>
      <protection locked="0"/>
    </xf>
    <xf numFmtId="0" fontId="0" fillId="0" borderId="4" xfId="0" applyBorder="1" applyAlignment="1">
      <alignment vertical="center" wrapText="1"/>
    </xf>
    <xf numFmtId="0" fontId="0" fillId="0" borderId="13" xfId="0" applyFont="1" applyBorder="1" applyAlignment="1">
      <alignment vertical="center"/>
    </xf>
    <xf numFmtId="0" fontId="0" fillId="0" borderId="13" xfId="0" applyFont="1" applyBorder="1" applyAlignment="1" applyProtection="1">
      <alignment vertical="center"/>
      <protection locked="0"/>
    </xf>
    <xf numFmtId="0" fontId="18" fillId="0" borderId="0" xfId="0" applyFont="1" applyAlignment="1">
      <alignment horizontal="left" vertical="center"/>
    </xf>
    <xf numFmtId="4" fontId="24" fillId="0" borderId="0" xfId="0" applyNumberFormat="1" applyFont="1" applyAlignment="1">
      <alignment vertical="center"/>
    </xf>
    <xf numFmtId="0" fontId="1" fillId="0" borderId="0" xfId="0" applyFont="1" applyAlignment="1">
      <alignment horizontal="right" vertical="center"/>
    </xf>
    <xf numFmtId="0" fontId="1" fillId="0" borderId="0" xfId="0" applyFont="1" applyAlignment="1" applyProtection="1">
      <alignment horizontal="right" vertical="center"/>
      <protection locked="0"/>
    </xf>
    <xf numFmtId="0" fontId="21"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pplyProtection="1">
      <alignment horizontal="right" vertical="center"/>
      <protection locked="0"/>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0" fontId="0" fillId="4" borderId="8" xfId="0" applyFont="1" applyFill="1" applyBorder="1" applyAlignment="1" applyProtection="1">
      <alignment vertical="center"/>
      <protection locked="0"/>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11" xfId="0" applyFont="1" applyBorder="1" applyAlignment="1" applyProtection="1">
      <alignment vertical="center"/>
      <protection locked="0"/>
    </xf>
    <xf numFmtId="0" fontId="0" fillId="0" borderId="2" xfId="0" applyFont="1" applyBorder="1" applyAlignment="1">
      <alignment vertical="center"/>
    </xf>
    <xf numFmtId="0" fontId="0" fillId="0" borderId="3" xfId="0" applyFont="1" applyBorder="1" applyAlignment="1">
      <alignment vertical="center"/>
    </xf>
    <xf numFmtId="0" fontId="0" fillId="0" borderId="3" xfId="0" applyFont="1" applyBorder="1" applyAlignment="1" applyProtection="1">
      <alignment vertical="center"/>
      <protection locked="0"/>
    </xf>
    <xf numFmtId="0" fontId="22" fillId="4" borderId="0" xfId="0" applyFont="1" applyFill="1" applyAlignment="1" applyProtection="1">
      <alignment horizontal="left" vertical="center"/>
    </xf>
    <xf numFmtId="0" fontId="0" fillId="4" borderId="0" xfId="0" applyFont="1" applyFill="1" applyAlignment="1" applyProtection="1">
      <alignment vertical="center"/>
    </xf>
    <xf numFmtId="0" fontId="0" fillId="4" borderId="0" xfId="0" applyFont="1" applyFill="1" applyAlignment="1" applyProtection="1">
      <alignment vertical="center"/>
      <protection locked="0"/>
    </xf>
    <xf numFmtId="0" fontId="22" fillId="4" borderId="0" xfId="0" applyFont="1" applyFill="1" applyAlignment="1" applyProtection="1">
      <alignment horizontal="right" vertical="center"/>
    </xf>
    <xf numFmtId="0" fontId="32"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0" fontId="6" fillId="0" borderId="21" xfId="0" applyFont="1" applyBorder="1" applyAlignment="1" applyProtection="1">
      <alignment vertical="center"/>
      <protection locked="0"/>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0" xfId="0" applyFont="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0" fontId="7" fillId="0" borderId="21" xfId="0" applyFont="1" applyBorder="1" applyAlignment="1" applyProtection="1">
      <alignment vertical="center"/>
      <protection locked="0"/>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2" fillId="4" borderId="17" xfId="0" applyFont="1" applyFill="1" applyBorder="1" applyAlignment="1" applyProtection="1">
      <alignment horizontal="center" vertical="center" wrapText="1"/>
    </xf>
    <xf numFmtId="0" fontId="22" fillId="4" borderId="18" xfId="0" applyFont="1" applyFill="1" applyBorder="1" applyAlignment="1" applyProtection="1">
      <alignment horizontal="center" vertical="center" wrapText="1"/>
    </xf>
    <xf numFmtId="0" fontId="22" fillId="4" borderId="18" xfId="0" applyFont="1" applyFill="1" applyBorder="1" applyAlignment="1" applyProtection="1">
      <alignment horizontal="center" vertical="center" wrapText="1"/>
      <protection locked="0"/>
    </xf>
    <xf numFmtId="0" fontId="22"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4" fillId="0" borderId="0" xfId="0" applyNumberFormat="1" applyFont="1" applyAlignment="1" applyProtection="1"/>
    <xf numFmtId="0" fontId="0" fillId="0" borderId="13" xfId="0" applyBorder="1" applyAlignment="1" applyProtection="1">
      <alignment vertical="center"/>
    </xf>
    <xf numFmtId="166" fontId="33" fillId="0" borderId="13" xfId="0" applyNumberFormat="1" applyFont="1" applyBorder="1" applyAlignment="1" applyProtection="1"/>
    <xf numFmtId="166" fontId="33" fillId="0" borderId="14" xfId="0" applyNumberFormat="1" applyFont="1" applyBorder="1" applyAlignment="1" applyProtection="1"/>
    <xf numFmtId="4" fontId="34"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2" fillId="0" borderId="23" xfId="0" applyFont="1" applyBorder="1" applyAlignment="1" applyProtection="1">
      <alignment horizontal="center" vertical="center"/>
    </xf>
    <xf numFmtId="49" fontId="22" fillId="0" borderId="23" xfId="0" applyNumberFormat="1" applyFont="1" applyBorder="1" applyAlignment="1" applyProtection="1">
      <alignment horizontal="left" vertical="center" wrapText="1"/>
    </xf>
    <xf numFmtId="0" fontId="22" fillId="0" borderId="23" xfId="0" applyFont="1" applyBorder="1" applyAlignment="1" applyProtection="1">
      <alignment horizontal="left" vertical="center" wrapText="1"/>
    </xf>
    <xf numFmtId="0" fontId="22" fillId="0" borderId="23" xfId="0" applyFont="1" applyBorder="1" applyAlignment="1" applyProtection="1">
      <alignment horizontal="center" vertical="center" wrapText="1"/>
    </xf>
    <xf numFmtId="167" fontId="22" fillId="0" borderId="23" xfId="0" applyNumberFormat="1" applyFont="1" applyBorder="1" applyAlignment="1" applyProtection="1">
      <alignment vertical="center"/>
    </xf>
    <xf numFmtId="4" fontId="22" fillId="2" borderId="23" xfId="0" applyNumberFormat="1" applyFont="1" applyFill="1" applyBorder="1" applyAlignment="1" applyProtection="1">
      <alignment vertical="center"/>
      <protection locked="0"/>
    </xf>
    <xf numFmtId="4" fontId="22" fillId="0" borderId="23" xfId="0" applyNumberFormat="1" applyFont="1" applyBorder="1" applyAlignment="1" applyProtection="1">
      <alignment vertical="center"/>
    </xf>
    <xf numFmtId="0" fontId="23" fillId="2" borderId="15" xfId="0" applyFont="1" applyFill="1" applyBorder="1" applyAlignment="1" applyProtection="1">
      <alignment horizontal="left" vertical="center"/>
      <protection locked="0"/>
    </xf>
    <xf numFmtId="0" fontId="23" fillId="0" borderId="0" xfId="0" applyFont="1" applyBorder="1" applyAlignment="1" applyProtection="1">
      <alignment horizontal="center" vertical="center"/>
    </xf>
    <xf numFmtId="166" fontId="23" fillId="0" borderId="0" xfId="0" applyNumberFormat="1" applyFont="1" applyBorder="1" applyAlignment="1" applyProtection="1">
      <alignment vertical="center"/>
    </xf>
    <xf numFmtId="166" fontId="23" fillId="0" borderId="16" xfId="0" applyNumberFormat="1" applyFont="1" applyBorder="1" applyAlignment="1" applyProtection="1">
      <alignment vertical="center"/>
    </xf>
    <xf numFmtId="0" fontId="22" fillId="0" borderId="0" xfId="0" applyFont="1" applyAlignment="1">
      <alignment horizontal="left" vertical="center"/>
    </xf>
    <xf numFmtId="4" fontId="0" fillId="0" borderId="0" xfId="0" applyNumberFormat="1" applyFont="1" applyAlignment="1">
      <alignment vertical="center"/>
    </xf>
    <xf numFmtId="0" fontId="35" fillId="0" borderId="0" xfId="0" applyFont="1" applyAlignment="1" applyProtection="1">
      <alignment horizontal="left" vertical="center"/>
    </xf>
    <xf numFmtId="0" fontId="36" fillId="0" borderId="0" xfId="0" applyFont="1" applyAlignment="1" applyProtection="1">
      <alignment vertical="center" wrapText="1"/>
    </xf>
    <xf numFmtId="0" fontId="0" fillId="0" borderId="15" xfId="0" applyFont="1" applyBorder="1" applyAlignment="1" applyProtection="1">
      <alignment vertical="center"/>
    </xf>
    <xf numFmtId="0" fontId="0" fillId="0" borderId="0" xfId="0" applyBorder="1" applyAlignment="1" applyProtection="1">
      <alignment vertical="center"/>
    </xf>
    <xf numFmtId="0" fontId="9" fillId="0" borderId="4"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15" xfId="0" applyFont="1" applyBorder="1" applyAlignment="1" applyProtection="1">
      <alignment vertical="center"/>
    </xf>
    <xf numFmtId="0" fontId="11" fillId="0" borderId="0" xfId="0" applyFont="1" applyBorder="1" applyAlignment="1" applyProtection="1">
      <alignment vertical="center"/>
    </xf>
    <xf numFmtId="0" fontId="11" fillId="0" borderId="16" xfId="0" applyFont="1" applyBorder="1" applyAlignment="1" applyProtection="1">
      <alignment vertical="center"/>
    </xf>
    <xf numFmtId="0" fontId="11" fillId="0" borderId="0" xfId="0" applyFont="1" applyAlignment="1">
      <alignment horizontal="left" vertical="center"/>
    </xf>
    <xf numFmtId="0" fontId="37" fillId="0" borderId="23" xfId="0" applyFont="1" applyBorder="1" applyAlignment="1" applyProtection="1">
      <alignment horizontal="center" vertical="center"/>
    </xf>
    <xf numFmtId="49" fontId="37" fillId="0" borderId="23" xfId="0" applyNumberFormat="1" applyFont="1" applyBorder="1" applyAlignment="1" applyProtection="1">
      <alignment horizontal="left" vertical="center" wrapText="1"/>
    </xf>
    <xf numFmtId="0" fontId="37" fillId="0" borderId="23" xfId="0" applyFont="1" applyBorder="1" applyAlignment="1" applyProtection="1">
      <alignment horizontal="left" vertical="center" wrapText="1"/>
    </xf>
    <xf numFmtId="0" fontId="37" fillId="0" borderId="23" xfId="0" applyFont="1" applyBorder="1" applyAlignment="1" applyProtection="1">
      <alignment horizontal="center" vertical="center" wrapText="1"/>
    </xf>
    <xf numFmtId="167" fontId="37" fillId="0" borderId="23" xfId="0" applyNumberFormat="1" applyFont="1" applyBorder="1" applyAlignment="1" applyProtection="1">
      <alignment vertical="center"/>
    </xf>
    <xf numFmtId="4" fontId="37" fillId="2" borderId="23" xfId="0" applyNumberFormat="1" applyFont="1" applyFill="1" applyBorder="1" applyAlignment="1" applyProtection="1">
      <alignment vertical="center"/>
      <protection locked="0"/>
    </xf>
    <xf numFmtId="4" fontId="37" fillId="0" borderId="23" xfId="0" applyNumberFormat="1" applyFont="1" applyBorder="1" applyAlignment="1" applyProtection="1">
      <alignment vertical="center"/>
    </xf>
    <xf numFmtId="0" fontId="38" fillId="0" borderId="4" xfId="0" applyFont="1" applyBorder="1" applyAlignment="1">
      <alignment vertical="center"/>
    </xf>
    <xf numFmtId="0" fontId="37" fillId="2" borderId="15" xfId="0" applyFont="1" applyFill="1" applyBorder="1" applyAlignment="1" applyProtection="1">
      <alignment horizontal="left" vertical="center"/>
      <protection locked="0"/>
    </xf>
    <xf numFmtId="0" fontId="37" fillId="0" borderId="0" xfId="0" applyFont="1" applyBorder="1" applyAlignment="1" applyProtection="1">
      <alignment horizontal="center" vertical="center"/>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15" xfId="0" applyFont="1" applyBorder="1" applyAlignment="1" applyProtection="1">
      <alignment vertical="center"/>
    </xf>
    <xf numFmtId="0" fontId="12" fillId="0" borderId="0" xfId="0" applyFont="1" applyBorder="1" applyAlignment="1" applyProtection="1">
      <alignment vertical="center"/>
    </xf>
    <xf numFmtId="0" fontId="12" fillId="0" borderId="16" xfId="0" applyFont="1" applyBorder="1" applyAlignment="1" applyProtection="1">
      <alignment vertical="center"/>
    </xf>
    <xf numFmtId="0" fontId="12" fillId="0" borderId="0" xfId="0" applyFont="1" applyAlignment="1">
      <alignment horizontal="left" vertical="center"/>
    </xf>
    <xf numFmtId="0" fontId="10" fillId="0" borderId="20" xfId="0" applyFont="1" applyBorder="1" applyAlignment="1" applyProtection="1">
      <alignment vertical="center"/>
    </xf>
    <xf numFmtId="0" fontId="10" fillId="0" borderId="21" xfId="0" applyFont="1" applyBorder="1" applyAlignment="1" applyProtection="1">
      <alignment vertical="center"/>
    </xf>
    <xf numFmtId="0" fontId="10" fillId="0" borderId="22" xfId="0" applyFont="1" applyBorder="1" applyAlignment="1" applyProtection="1">
      <alignment vertical="center"/>
    </xf>
    <xf numFmtId="0" fontId="1" fillId="0" borderId="0" xfId="0" applyFont="1" applyAlignment="1">
      <alignment horizontal="left" vertical="top"/>
    </xf>
    <xf numFmtId="0" fontId="2" fillId="0" borderId="0" xfId="0" applyFont="1" applyAlignment="1">
      <alignment horizontal="left" vertical="top"/>
    </xf>
    <xf numFmtId="167" fontId="22" fillId="2" borderId="23" xfId="0" applyNumberFormat="1" applyFont="1" applyFill="1" applyBorder="1" applyAlignment="1" applyProtection="1">
      <alignment vertical="center"/>
      <protection locked="0"/>
    </xf>
    <xf numFmtId="0" fontId="23" fillId="2" borderId="20" xfId="0" applyFont="1" applyFill="1" applyBorder="1" applyAlignment="1" applyProtection="1">
      <alignment horizontal="left" vertical="center"/>
      <protection locked="0"/>
    </xf>
    <xf numFmtId="0" fontId="23" fillId="0" borderId="21" xfId="0" applyFont="1" applyBorder="1" applyAlignment="1" applyProtection="1">
      <alignment horizontal="center" vertical="center"/>
    </xf>
    <xf numFmtId="0" fontId="0" fillId="0" borderId="21" xfId="0" applyFont="1" applyBorder="1" applyAlignment="1" applyProtection="1">
      <alignment vertical="center"/>
    </xf>
    <xf numFmtId="166" fontId="23" fillId="0" borderId="21" xfId="0" applyNumberFormat="1" applyFont="1" applyBorder="1" applyAlignment="1" applyProtection="1">
      <alignment vertical="center"/>
    </xf>
    <xf numFmtId="166" fontId="23" fillId="0" borderId="22" xfId="0" applyNumberFormat="1" applyFont="1" applyBorder="1" applyAlignment="1" applyProtection="1">
      <alignment vertical="center"/>
    </xf>
    <xf numFmtId="0" fontId="3" fillId="0" borderId="0" xfId="0" applyFont="1" applyAlignment="1">
      <alignment horizontal="left" vertical="top"/>
    </xf>
    <xf numFmtId="0" fontId="0" fillId="0" borderId="4" xfId="0" applyFont="1" applyBorder="1" applyAlignment="1">
      <alignment horizontal="center" vertical="center" wrapText="1"/>
    </xf>
    <xf numFmtId="0" fontId="22" fillId="4" borderId="17" xfId="0" applyFont="1" applyFill="1" applyBorder="1" applyAlignment="1">
      <alignment horizontal="center" vertical="center" wrapText="1"/>
    </xf>
    <xf numFmtId="0" fontId="22" fillId="4" borderId="18" xfId="0" applyFont="1" applyFill="1" applyBorder="1" applyAlignment="1">
      <alignment horizontal="center" vertical="center" wrapText="1"/>
    </xf>
    <xf numFmtId="0" fontId="22" fillId="4" borderId="19" xfId="0" applyFont="1" applyFill="1" applyBorder="1" applyAlignment="1">
      <alignment horizontal="center" vertical="center" wrapText="1"/>
    </xf>
    <xf numFmtId="0" fontId="4" fillId="0" borderId="0" xfId="0" applyFont="1" applyAlignment="1">
      <alignment horizontal="left" vertical="center" wrapText="1"/>
    </xf>
    <xf numFmtId="0" fontId="39" fillId="0" borderId="17" xfId="0" applyFont="1" applyBorder="1" applyAlignment="1">
      <alignment horizontal="left" vertical="center" wrapText="1"/>
    </xf>
    <xf numFmtId="0" fontId="39" fillId="0" borderId="23" xfId="0" applyFont="1" applyBorder="1" applyAlignment="1">
      <alignment horizontal="left" vertical="center" wrapText="1"/>
    </xf>
    <xf numFmtId="0" fontId="39" fillId="0" borderId="23" xfId="0" applyFont="1" applyBorder="1" applyAlignment="1">
      <alignment horizontal="left" vertical="center"/>
    </xf>
    <xf numFmtId="167" fontId="39" fillId="0" borderId="19" xfId="0" applyNumberFormat="1" applyFont="1" applyBorder="1" applyAlignment="1">
      <alignment vertical="center"/>
    </xf>
    <xf numFmtId="0" fontId="0" fillId="0" borderId="0" xfId="0" applyFont="1" applyAlignment="1">
      <alignment horizontal="left" vertical="center" wrapText="1"/>
    </xf>
    <xf numFmtId="167" fontId="0" fillId="0" borderId="0" xfId="0" applyNumberFormat="1" applyFont="1" applyAlignment="1">
      <alignment vertical="center"/>
    </xf>
    <xf numFmtId="0" fontId="34" fillId="0" borderId="0" xfId="0" applyFont="1" applyAlignment="1">
      <alignment horizontal="left" vertical="center"/>
    </xf>
    <xf numFmtId="0" fontId="0" fillId="0" borderId="0" xfId="0" applyAlignment="1">
      <alignment vertical="top"/>
    </xf>
    <xf numFmtId="0" fontId="40" fillId="0" borderId="24" xfId="0" applyFont="1" applyBorder="1" applyAlignment="1">
      <alignment vertical="center" wrapText="1"/>
    </xf>
    <xf numFmtId="0" fontId="40" fillId="0" borderId="25" xfId="0" applyFont="1" applyBorder="1" applyAlignment="1">
      <alignment vertical="center" wrapText="1"/>
    </xf>
    <xf numFmtId="0" fontId="40" fillId="0" borderId="26" xfId="0" applyFont="1" applyBorder="1" applyAlignment="1">
      <alignment vertical="center" wrapText="1"/>
    </xf>
    <xf numFmtId="0" fontId="40" fillId="0" borderId="27" xfId="0" applyFont="1" applyBorder="1" applyAlignment="1">
      <alignment horizontal="center" vertical="center" wrapText="1"/>
    </xf>
    <xf numFmtId="0" fontId="40" fillId="0" borderId="28" xfId="0" applyFont="1" applyBorder="1" applyAlignment="1">
      <alignment horizontal="center" vertical="center" wrapText="1"/>
    </xf>
    <xf numFmtId="0" fontId="40" fillId="0" borderId="27" xfId="0" applyFont="1" applyBorder="1" applyAlignment="1">
      <alignment vertical="center" wrapText="1"/>
    </xf>
    <xf numFmtId="0" fontId="40" fillId="0" borderId="28" xfId="0" applyFont="1" applyBorder="1" applyAlignment="1">
      <alignment vertical="center" wrapText="1"/>
    </xf>
    <xf numFmtId="0" fontId="42" fillId="0" borderId="1" xfId="0" applyFont="1" applyBorder="1" applyAlignment="1">
      <alignment horizontal="left" vertical="center" wrapText="1"/>
    </xf>
    <xf numFmtId="0" fontId="43" fillId="0" borderId="1" xfId="0" applyFont="1" applyBorder="1" applyAlignment="1">
      <alignment horizontal="left" vertical="center" wrapText="1"/>
    </xf>
    <xf numFmtId="0" fontId="43" fillId="0" borderId="27" xfId="0" applyFont="1" applyBorder="1" applyAlignment="1">
      <alignment vertical="center" wrapText="1"/>
    </xf>
    <xf numFmtId="0" fontId="43" fillId="0" borderId="1" xfId="0" applyFont="1" applyBorder="1" applyAlignment="1">
      <alignment vertical="center" wrapText="1"/>
    </xf>
    <xf numFmtId="0" fontId="43" fillId="0" borderId="1" xfId="0" applyFont="1" applyBorder="1" applyAlignment="1">
      <alignment horizontal="left" vertical="center"/>
    </xf>
    <xf numFmtId="0" fontId="43" fillId="0" borderId="1" xfId="0" applyFont="1" applyBorder="1" applyAlignment="1">
      <alignment vertical="center"/>
    </xf>
    <xf numFmtId="49" fontId="43" fillId="0" borderId="1" xfId="0" applyNumberFormat="1" applyFont="1" applyBorder="1" applyAlignment="1">
      <alignment vertical="center" wrapText="1"/>
    </xf>
    <xf numFmtId="0" fontId="40" fillId="0" borderId="30" xfId="0" applyFont="1" applyBorder="1" applyAlignment="1">
      <alignment vertical="center" wrapText="1"/>
    </xf>
    <xf numFmtId="0" fontId="44" fillId="0" borderId="29" xfId="0" applyFont="1" applyBorder="1" applyAlignment="1">
      <alignment vertical="center" wrapText="1"/>
    </xf>
    <xf numFmtId="0" fontId="40" fillId="0" borderId="31" xfId="0" applyFont="1" applyBorder="1" applyAlignment="1">
      <alignment vertical="center" wrapText="1"/>
    </xf>
    <xf numFmtId="0" fontId="40" fillId="0" borderId="1" xfId="0" applyFont="1" applyBorder="1" applyAlignment="1">
      <alignment vertical="top"/>
    </xf>
    <xf numFmtId="0" fontId="40" fillId="0" borderId="0" xfId="0" applyFont="1" applyAlignment="1">
      <alignment vertical="top"/>
    </xf>
    <xf numFmtId="0" fontId="40" fillId="0" borderId="24" xfId="0" applyFont="1" applyBorder="1" applyAlignment="1">
      <alignment horizontal="left" vertical="center"/>
    </xf>
    <xf numFmtId="0" fontId="40" fillId="0" borderId="25" xfId="0" applyFont="1" applyBorder="1" applyAlignment="1">
      <alignment horizontal="left" vertical="center"/>
    </xf>
    <xf numFmtId="0" fontId="40" fillId="0" borderId="26" xfId="0" applyFont="1" applyBorder="1" applyAlignment="1">
      <alignment horizontal="left" vertical="center"/>
    </xf>
    <xf numFmtId="0" fontId="40" fillId="0" borderId="27" xfId="0" applyFont="1" applyBorder="1" applyAlignment="1">
      <alignment horizontal="left" vertical="center"/>
    </xf>
    <xf numFmtId="0" fontId="40" fillId="0" borderId="28" xfId="0" applyFont="1" applyBorder="1" applyAlignment="1">
      <alignment horizontal="left" vertical="center"/>
    </xf>
    <xf numFmtId="0" fontId="42" fillId="0" borderId="1" xfId="0" applyFont="1" applyBorder="1" applyAlignment="1">
      <alignment horizontal="left" vertical="center"/>
    </xf>
    <xf numFmtId="0" fontId="45" fillId="0" borderId="0" xfId="0" applyFont="1" applyAlignment="1">
      <alignment horizontal="left" vertical="center"/>
    </xf>
    <xf numFmtId="0" fontId="42" fillId="0" borderId="29" xfId="0" applyFont="1" applyBorder="1" applyAlignment="1">
      <alignment horizontal="left" vertical="center"/>
    </xf>
    <xf numFmtId="0" fontId="42" fillId="0" borderId="29" xfId="0" applyFont="1" applyBorder="1" applyAlignment="1">
      <alignment horizontal="center" vertical="center"/>
    </xf>
    <xf numFmtId="0" fontId="45" fillId="0" borderId="29" xfId="0" applyFont="1" applyBorder="1" applyAlignment="1">
      <alignment horizontal="left" vertical="center"/>
    </xf>
    <xf numFmtId="0" fontId="46" fillId="0" borderId="1" xfId="0" applyFont="1" applyBorder="1" applyAlignment="1">
      <alignment horizontal="left" vertical="center"/>
    </xf>
    <xf numFmtId="0" fontId="43" fillId="0" borderId="0" xfId="0" applyFont="1" applyAlignment="1">
      <alignment horizontal="left" vertical="center"/>
    </xf>
    <xf numFmtId="0" fontId="43" fillId="0" borderId="1" xfId="0" applyFont="1" applyBorder="1" applyAlignment="1">
      <alignment horizontal="center" vertical="center"/>
    </xf>
    <xf numFmtId="0" fontId="43" fillId="0" borderId="27" xfId="0" applyFont="1" applyBorder="1" applyAlignment="1">
      <alignment horizontal="left" vertical="center"/>
    </xf>
    <xf numFmtId="0" fontId="43" fillId="0" borderId="1" xfId="0" applyFont="1" applyFill="1" applyBorder="1" applyAlignment="1">
      <alignment horizontal="left" vertical="center"/>
    </xf>
    <xf numFmtId="0" fontId="43" fillId="0" borderId="1" xfId="0" applyFont="1" applyFill="1" applyBorder="1" applyAlignment="1">
      <alignment horizontal="center" vertical="center"/>
    </xf>
    <xf numFmtId="0" fontId="40" fillId="0" borderId="30" xfId="0" applyFont="1" applyBorder="1" applyAlignment="1">
      <alignment horizontal="left" vertical="center"/>
    </xf>
    <xf numFmtId="0" fontId="44" fillId="0" borderId="29" xfId="0" applyFont="1" applyBorder="1" applyAlignment="1">
      <alignment horizontal="left" vertical="center"/>
    </xf>
    <xf numFmtId="0" fontId="40" fillId="0" borderId="31" xfId="0" applyFont="1" applyBorder="1" applyAlignment="1">
      <alignment horizontal="left" vertical="center"/>
    </xf>
    <xf numFmtId="0" fontId="40" fillId="0" borderId="1" xfId="0" applyFont="1" applyBorder="1" applyAlignment="1">
      <alignment horizontal="left" vertical="center"/>
    </xf>
    <xf numFmtId="0" fontId="44" fillId="0" borderId="1" xfId="0" applyFont="1" applyBorder="1" applyAlignment="1">
      <alignment horizontal="left" vertical="center"/>
    </xf>
    <xf numFmtId="0" fontId="45" fillId="0" borderId="1" xfId="0" applyFont="1" applyBorder="1" applyAlignment="1">
      <alignment horizontal="left" vertical="center"/>
    </xf>
    <xf numFmtId="0" fontId="43" fillId="0" borderId="29" xfId="0" applyFont="1" applyBorder="1" applyAlignment="1">
      <alignment horizontal="left" vertical="center"/>
    </xf>
    <xf numFmtId="0" fontId="40" fillId="0" borderId="1" xfId="0" applyFont="1" applyBorder="1" applyAlignment="1">
      <alignment horizontal="left" vertical="center" wrapText="1"/>
    </xf>
    <xf numFmtId="0" fontId="43" fillId="0" borderId="1" xfId="0" applyFont="1" applyBorder="1" applyAlignment="1">
      <alignment horizontal="center" vertical="center" wrapText="1"/>
    </xf>
    <xf numFmtId="0" fontId="40" fillId="0" borderId="24" xfId="0" applyFont="1" applyBorder="1" applyAlignment="1">
      <alignment horizontal="left" vertical="center" wrapText="1"/>
    </xf>
    <xf numFmtId="0" fontId="40" fillId="0" borderId="25" xfId="0" applyFont="1" applyBorder="1" applyAlignment="1">
      <alignment horizontal="left" vertical="center" wrapText="1"/>
    </xf>
    <xf numFmtId="0" fontId="40" fillId="0" borderId="26" xfId="0" applyFont="1" applyBorder="1" applyAlignment="1">
      <alignment horizontal="left" vertical="center" wrapText="1"/>
    </xf>
    <xf numFmtId="0" fontId="40" fillId="0" borderId="27" xfId="0" applyFont="1" applyBorder="1" applyAlignment="1">
      <alignment horizontal="left" vertical="center" wrapText="1"/>
    </xf>
    <xf numFmtId="0" fontId="40" fillId="0" borderId="28" xfId="0" applyFont="1" applyBorder="1" applyAlignment="1">
      <alignment horizontal="left" vertical="center" wrapText="1"/>
    </xf>
    <xf numFmtId="0" fontId="45" fillId="0" borderId="27" xfId="0" applyFont="1" applyBorder="1" applyAlignment="1">
      <alignment horizontal="left" vertical="center" wrapText="1"/>
    </xf>
    <xf numFmtId="0" fontId="45" fillId="0" borderId="28" xfId="0" applyFont="1" applyBorder="1" applyAlignment="1">
      <alignment horizontal="left" vertical="center" wrapText="1"/>
    </xf>
    <xf numFmtId="0" fontId="43" fillId="0" borderId="27" xfId="0" applyFont="1" applyBorder="1" applyAlignment="1">
      <alignment horizontal="left" vertical="center" wrapText="1"/>
    </xf>
    <xf numFmtId="0" fontId="43" fillId="0" borderId="28" xfId="0" applyFont="1" applyBorder="1" applyAlignment="1">
      <alignment horizontal="left" vertical="center" wrapText="1"/>
    </xf>
    <xf numFmtId="0" fontId="43" fillId="0" borderId="28" xfId="0" applyFont="1" applyBorder="1" applyAlignment="1">
      <alignment horizontal="left" vertical="center"/>
    </xf>
    <xf numFmtId="0" fontId="43" fillId="0" borderId="30" xfId="0" applyFont="1" applyBorder="1" applyAlignment="1">
      <alignment horizontal="left" vertical="center" wrapText="1"/>
    </xf>
    <xf numFmtId="0" fontId="43" fillId="0" borderId="29" xfId="0" applyFont="1" applyBorder="1" applyAlignment="1">
      <alignment horizontal="left" vertical="center" wrapText="1"/>
    </xf>
    <xf numFmtId="0" fontId="43" fillId="0" borderId="31" xfId="0" applyFont="1" applyBorder="1" applyAlignment="1">
      <alignment horizontal="left" vertical="center" wrapText="1"/>
    </xf>
    <xf numFmtId="0" fontId="43" fillId="0" borderId="1" xfId="0" applyFont="1" applyBorder="1" applyAlignment="1">
      <alignment horizontal="left" vertical="top"/>
    </xf>
    <xf numFmtId="0" fontId="43" fillId="0" borderId="1" xfId="0" applyFont="1" applyBorder="1" applyAlignment="1">
      <alignment horizontal="center" vertical="top"/>
    </xf>
    <xf numFmtId="0" fontId="43" fillId="0" borderId="30" xfId="0" applyFont="1" applyBorder="1" applyAlignment="1">
      <alignment horizontal="left" vertical="center"/>
    </xf>
    <xf numFmtId="0" fontId="43" fillId="0" borderId="31" xfId="0" applyFont="1" applyBorder="1" applyAlignment="1">
      <alignment horizontal="left" vertical="center"/>
    </xf>
    <xf numFmtId="0" fontId="45" fillId="0" borderId="0" xfId="0" applyFont="1" applyAlignment="1">
      <alignment vertical="center"/>
    </xf>
    <xf numFmtId="0" fontId="42" fillId="0" borderId="1" xfId="0" applyFont="1" applyBorder="1" applyAlignment="1">
      <alignment vertical="center"/>
    </xf>
    <xf numFmtId="0" fontId="45" fillId="0" borderId="29" xfId="0" applyFont="1" applyBorder="1" applyAlignment="1">
      <alignment vertical="center"/>
    </xf>
    <xf numFmtId="0" fontId="42" fillId="0" borderId="29" xfId="0" applyFont="1" applyBorder="1" applyAlignment="1">
      <alignment vertical="center"/>
    </xf>
    <xf numFmtId="0" fontId="0" fillId="0" borderId="1" xfId="0" applyBorder="1" applyAlignment="1">
      <alignment vertical="top"/>
    </xf>
    <xf numFmtId="49" fontId="43" fillId="0" borderId="1" xfId="0" applyNumberFormat="1" applyFont="1" applyBorder="1" applyAlignment="1">
      <alignment horizontal="left" vertical="center"/>
    </xf>
    <xf numFmtId="0" fontId="0" fillId="0" borderId="29" xfId="0" applyBorder="1" applyAlignment="1">
      <alignment vertical="top"/>
    </xf>
    <xf numFmtId="0" fontId="42" fillId="0" borderId="29" xfId="0" applyFont="1" applyBorder="1" applyAlignment="1">
      <alignment horizontal="left"/>
    </xf>
    <xf numFmtId="0" fontId="45" fillId="0" borderId="29" xfId="0" applyFont="1" applyBorder="1" applyAlignment="1"/>
    <xf numFmtId="0" fontId="40" fillId="0" borderId="27" xfId="0" applyFont="1" applyBorder="1" applyAlignment="1">
      <alignment vertical="top"/>
    </xf>
    <xf numFmtId="0" fontId="40" fillId="0" borderId="28" xfId="0" applyFont="1" applyBorder="1" applyAlignment="1">
      <alignment vertical="top"/>
    </xf>
    <xf numFmtId="0" fontId="40" fillId="0" borderId="1" xfId="0" applyFont="1" applyBorder="1" applyAlignment="1">
      <alignment horizontal="center" vertical="center"/>
    </xf>
    <xf numFmtId="0" fontId="40" fillId="0" borderId="1" xfId="0" applyFont="1" applyBorder="1" applyAlignment="1">
      <alignment horizontal="left" vertical="top"/>
    </xf>
    <xf numFmtId="0" fontId="40" fillId="0" borderId="30" xfId="0" applyFont="1" applyBorder="1" applyAlignment="1">
      <alignment vertical="top"/>
    </xf>
    <xf numFmtId="0" fontId="40" fillId="0" borderId="29" xfId="0" applyFont="1" applyBorder="1" applyAlignment="1">
      <alignment vertical="top"/>
    </xf>
    <xf numFmtId="0" fontId="40" fillId="0" borderId="31" xfId="0" applyFont="1" applyBorder="1" applyAlignment="1">
      <alignment vertical="top"/>
    </xf>
    <xf numFmtId="0" fontId="3" fillId="0" borderId="0" xfId="0" applyFont="1" applyAlignment="1" applyProtection="1">
      <alignment horizontal="left" vertical="center" wrapText="1"/>
    </xf>
    <xf numFmtId="0" fontId="3"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 fillId="0" borderId="0" xfId="0" applyFont="1" applyAlignment="1" applyProtection="1">
      <alignment vertical="center"/>
    </xf>
    <xf numFmtId="0" fontId="20" fillId="0" borderId="12" xfId="0" applyFont="1" applyBorder="1" applyAlignment="1">
      <alignment horizontal="center" vertical="center"/>
    </xf>
    <xf numFmtId="0" fontId="20" fillId="0" borderId="13" xfId="0" applyFont="1" applyBorder="1" applyAlignment="1">
      <alignment horizontal="left" vertical="center"/>
    </xf>
    <xf numFmtId="0" fontId="21" fillId="0" borderId="15" xfId="0" applyFont="1" applyBorder="1" applyAlignment="1">
      <alignment horizontal="left" vertical="center"/>
    </xf>
    <xf numFmtId="0" fontId="21" fillId="0" borderId="0" xfId="0" applyFont="1" applyBorder="1" applyAlignment="1">
      <alignment horizontal="left" vertical="center"/>
    </xf>
    <xf numFmtId="0" fontId="21" fillId="0" borderId="15" xfId="0" applyFont="1" applyBorder="1" applyAlignment="1" applyProtection="1">
      <alignment horizontal="left" vertical="center"/>
    </xf>
    <xf numFmtId="0" fontId="21" fillId="0" borderId="0" xfId="0" applyFont="1" applyBorder="1" applyAlignment="1" applyProtection="1">
      <alignment horizontal="left" vertical="center"/>
    </xf>
    <xf numFmtId="0" fontId="22" fillId="4" borderId="7" xfId="0" applyFont="1" applyFill="1" applyBorder="1" applyAlignment="1" applyProtection="1">
      <alignment horizontal="center" vertical="center"/>
    </xf>
    <xf numFmtId="0" fontId="22" fillId="4" borderId="8" xfId="0" applyFont="1" applyFill="1" applyBorder="1" applyAlignment="1" applyProtection="1">
      <alignment horizontal="left" vertical="center"/>
    </xf>
    <xf numFmtId="0" fontId="22" fillId="4" borderId="8" xfId="0" applyFont="1" applyFill="1" applyBorder="1" applyAlignment="1" applyProtection="1">
      <alignment horizontal="right" vertical="center"/>
    </xf>
    <xf numFmtId="0" fontId="22" fillId="4" borderId="8" xfId="0" applyFont="1" applyFill="1" applyBorder="1" applyAlignment="1" applyProtection="1">
      <alignment horizontal="center" vertical="center"/>
    </xf>
    <xf numFmtId="0" fontId="27" fillId="0" borderId="0" xfId="0" applyFont="1" applyAlignment="1" applyProtection="1">
      <alignment horizontal="left" vertical="center" wrapText="1"/>
    </xf>
    <xf numFmtId="4" fontId="28" fillId="0" borderId="0" xfId="0" applyNumberFormat="1" applyFont="1" applyAlignment="1" applyProtection="1">
      <alignment vertical="center"/>
    </xf>
    <xf numFmtId="0" fontId="28" fillId="0" borderId="0" xfId="0" applyFont="1" applyAlignment="1" applyProtection="1">
      <alignment vertical="center"/>
    </xf>
    <xf numFmtId="4" fontId="24" fillId="0" borderId="0" xfId="0" applyNumberFormat="1" applyFont="1" applyAlignment="1" applyProtection="1">
      <alignment horizontal="right" vertical="center"/>
    </xf>
    <xf numFmtId="4" fontId="24" fillId="0" borderId="0" xfId="0" applyNumberFormat="1" applyFont="1" applyAlignment="1" applyProtection="1">
      <alignment vertical="center"/>
    </xf>
    <xf numFmtId="0" fontId="17" fillId="0" borderId="0" xfId="0" applyFont="1" applyAlignment="1">
      <alignment horizontal="left" vertical="top" wrapText="1"/>
    </xf>
    <xf numFmtId="0" fontId="17" fillId="0" borderId="0" xfId="0" applyFont="1" applyAlignment="1">
      <alignment horizontal="left" vertical="center"/>
    </xf>
    <xf numFmtId="0" fontId="19" fillId="0" borderId="0" xfId="0" applyFont="1" applyAlignment="1">
      <alignment horizontal="left" vertical="center"/>
    </xf>
    <xf numFmtId="0" fontId="2" fillId="0" borderId="0" xfId="0" applyFont="1" applyAlignment="1" applyProtection="1">
      <alignment horizontal="left" vertical="center"/>
    </xf>
    <xf numFmtId="0" fontId="0" fillId="0" borderId="0" xfId="0" applyProtection="1"/>
    <xf numFmtId="0" fontId="3" fillId="0" borderId="0" xfId="0" applyFont="1" applyAlignment="1" applyProtection="1">
      <alignment horizontal="left" vertical="top" wrapText="1"/>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4" fontId="18" fillId="0" borderId="6" xfId="0" applyNumberFormat="1" applyFont="1" applyBorder="1" applyAlignment="1" applyProtection="1">
      <alignment vertical="center"/>
    </xf>
    <xf numFmtId="0" fontId="0" fillId="0" borderId="6" xfId="0" applyFont="1" applyBorder="1" applyAlignment="1" applyProtection="1">
      <alignment vertical="center"/>
    </xf>
    <xf numFmtId="0" fontId="1" fillId="0" borderId="0" xfId="0" applyFont="1" applyAlignment="1" applyProtection="1">
      <alignment horizontal="right" vertical="center"/>
    </xf>
    <xf numFmtId="4" fontId="19" fillId="0" borderId="0" xfId="0" applyNumberFormat="1" applyFont="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4" fillId="3" borderId="8"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3" borderId="9" xfId="0" applyFont="1" applyFill="1" applyBorder="1" applyAlignment="1" applyProtection="1">
      <alignment vertical="center"/>
    </xf>
    <xf numFmtId="0" fontId="4" fillId="3" borderId="8" xfId="0" applyFont="1" applyFill="1" applyBorder="1" applyAlignment="1" applyProtection="1">
      <alignment horizontal="left" vertical="center"/>
    </xf>
    <xf numFmtId="0" fontId="0" fillId="0" borderId="0" xfId="0"/>
    <xf numFmtId="0" fontId="1" fillId="0" borderId="0" xfId="0" applyFont="1" applyAlignment="1">
      <alignment horizontal="left" vertical="center" wrapText="1"/>
    </xf>
    <xf numFmtId="0" fontId="1" fillId="0" borderId="0" xfId="0" applyFont="1" applyAlignment="1">
      <alignment horizontal="left" vertical="center"/>
    </xf>
    <xf numFmtId="0" fontId="3" fillId="0" borderId="0" xfId="0" applyFont="1" applyAlignment="1">
      <alignment horizontal="left" vertical="center" wrapText="1"/>
    </xf>
    <xf numFmtId="0" fontId="0" fillId="0" borderId="0" xfId="0" applyFont="1" applyAlignment="1">
      <alignment vertical="center"/>
    </xf>
    <xf numFmtId="0" fontId="2" fillId="2" borderId="0" xfId="0" applyFont="1" applyFill="1" applyAlignment="1" applyProtection="1">
      <alignment horizontal="left" vertical="center"/>
      <protection locked="0"/>
    </xf>
    <xf numFmtId="0" fontId="2" fillId="0" borderId="0" xfId="0" applyFont="1" applyAlignment="1">
      <alignment horizontal="left" vertical="center"/>
    </xf>
    <xf numFmtId="0" fontId="2" fillId="0" borderId="0" xfId="0" applyFont="1" applyAlignment="1">
      <alignment horizontal="left" vertical="center" wrapText="1"/>
    </xf>
    <xf numFmtId="0" fontId="1" fillId="0" borderId="0" xfId="0" applyFont="1" applyAlignment="1" applyProtection="1">
      <alignment horizontal="left" vertical="center" wrapText="1"/>
    </xf>
    <xf numFmtId="0" fontId="1" fillId="0" borderId="0" xfId="0" applyFont="1" applyAlignment="1" applyProtection="1">
      <alignment horizontal="left" vertical="center"/>
    </xf>
    <xf numFmtId="0" fontId="0" fillId="0" borderId="0" xfId="0" applyFont="1" applyAlignment="1" applyProtection="1">
      <alignment vertical="center"/>
    </xf>
    <xf numFmtId="0" fontId="3" fillId="0" borderId="0" xfId="0" applyFont="1" applyAlignment="1">
      <alignment horizontal="left" vertical="top" wrapText="1"/>
    </xf>
    <xf numFmtId="0" fontId="41" fillId="0" borderId="1" xfId="0" applyFont="1" applyBorder="1" applyAlignment="1">
      <alignment horizontal="center" vertical="center"/>
    </xf>
    <xf numFmtId="0" fontId="41" fillId="0" borderId="1" xfId="0" applyFont="1" applyBorder="1" applyAlignment="1">
      <alignment horizontal="center" vertical="center" wrapText="1"/>
    </xf>
    <xf numFmtId="0" fontId="42" fillId="0" borderId="29" xfId="0" applyFont="1" applyBorder="1" applyAlignment="1">
      <alignment horizontal="left"/>
    </xf>
    <xf numFmtId="0" fontId="43" fillId="0" borderId="1" xfId="0" applyFont="1" applyBorder="1" applyAlignment="1">
      <alignment horizontal="left" vertical="center"/>
    </xf>
    <xf numFmtId="0" fontId="43" fillId="0" borderId="1" xfId="0" applyFont="1" applyBorder="1" applyAlignment="1">
      <alignment horizontal="left" vertical="top"/>
    </xf>
    <xf numFmtId="0" fontId="43" fillId="0" borderId="1" xfId="0" applyFont="1" applyBorder="1" applyAlignment="1">
      <alignment horizontal="left" vertical="center" wrapText="1"/>
    </xf>
    <xf numFmtId="0" fontId="42" fillId="0" borderId="29" xfId="0" applyFont="1" applyBorder="1" applyAlignment="1">
      <alignment horizontal="left" wrapText="1"/>
    </xf>
    <xf numFmtId="49" fontId="43" fillId="0" borderId="1" xfId="0" applyNumberFormat="1" applyFont="1" applyBorder="1" applyAlignment="1">
      <alignment horizontal="left" vertical="center" wrapText="1"/>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6385" cy="286385"/>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60"/>
  <sheetViews>
    <sheetView showGridLines="0" workbookViewId="0"/>
  </sheetViews>
  <sheetFormatPr defaultRowHeight="15"/>
  <cols>
    <col min="1" max="1" width="8.33203125" style="1" customWidth="1"/>
    <col min="2" max="2" width="1.6640625" style="1" customWidth="1"/>
    <col min="3" max="3" width="4.1640625" style="1" customWidth="1"/>
    <col min="4" max="33" width="2.6640625" style="1" customWidth="1"/>
    <col min="34" max="34" width="3.33203125" style="1" customWidth="1"/>
    <col min="35" max="35" width="31.6640625" style="1" customWidth="1"/>
    <col min="36" max="37" width="2.5" style="1" customWidth="1"/>
    <col min="38" max="38" width="8.33203125" style="1" customWidth="1"/>
    <col min="39" max="39" width="3.33203125" style="1" customWidth="1"/>
    <col min="40" max="40" width="13.33203125" style="1" customWidth="1"/>
    <col min="41" max="41" width="7.5" style="1" customWidth="1"/>
    <col min="42" max="42" width="4.1640625" style="1" customWidth="1"/>
    <col min="43" max="43" width="15.6640625" style="1" customWidth="1"/>
    <col min="44" max="44" width="13.6640625" style="1" customWidth="1"/>
    <col min="45" max="47" width="25.83203125" style="1" hidden="1" customWidth="1"/>
    <col min="48" max="49" width="21.6640625" style="1" hidden="1" customWidth="1"/>
    <col min="50" max="51" width="25" style="1" hidden="1" customWidth="1"/>
    <col min="52" max="52" width="21.6640625" style="1" hidden="1" customWidth="1"/>
    <col min="53" max="53" width="19.1640625" style="1" hidden="1" customWidth="1"/>
    <col min="54" max="54" width="25" style="1" hidden="1" customWidth="1"/>
    <col min="55" max="55" width="21.6640625" style="1" hidden="1" customWidth="1"/>
    <col min="56" max="56" width="19.1640625" style="1" hidden="1" customWidth="1"/>
    <col min="57" max="57" width="66.5" style="1" customWidth="1"/>
    <col min="71" max="91" width="9.33203125" style="1" hidden="1"/>
  </cols>
  <sheetData>
    <row r="1" spans="1:74" ht="11.25">
      <c r="A1" s="18" t="s">
        <v>0</v>
      </c>
      <c r="AZ1" s="18" t="s">
        <v>1</v>
      </c>
      <c r="BA1" s="18" t="s">
        <v>2</v>
      </c>
      <c r="BB1" s="18" t="s">
        <v>3</v>
      </c>
      <c r="BT1" s="18" t="s">
        <v>4</v>
      </c>
      <c r="BU1" s="18" t="s">
        <v>4</v>
      </c>
      <c r="BV1" s="18" t="s">
        <v>5</v>
      </c>
    </row>
    <row r="2" spans="1:74" s="1" customFormat="1" ht="36.950000000000003" customHeight="1">
      <c r="AR2" s="401"/>
      <c r="AS2" s="401"/>
      <c r="AT2" s="401"/>
      <c r="AU2" s="401"/>
      <c r="AV2" s="401"/>
      <c r="AW2" s="401"/>
      <c r="AX2" s="401"/>
      <c r="AY2" s="401"/>
      <c r="AZ2" s="401"/>
      <c r="BA2" s="401"/>
      <c r="BB2" s="401"/>
      <c r="BC2" s="401"/>
      <c r="BD2" s="401"/>
      <c r="BE2" s="401"/>
      <c r="BS2" s="19" t="s">
        <v>6</v>
      </c>
      <c r="BT2" s="19" t="s">
        <v>7</v>
      </c>
    </row>
    <row r="3" spans="1:74" s="1" customFormat="1" ht="6.95" customHeight="1">
      <c r="B3" s="20"/>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2"/>
      <c r="BS3" s="19" t="s">
        <v>6</v>
      </c>
      <c r="BT3" s="19" t="s">
        <v>8</v>
      </c>
    </row>
    <row r="4" spans="1:74" s="1" customFormat="1" ht="24.95" customHeight="1">
      <c r="B4" s="23"/>
      <c r="C4" s="24"/>
      <c r="D4" s="25" t="s">
        <v>9</v>
      </c>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2"/>
      <c r="AS4" s="26" t="s">
        <v>10</v>
      </c>
      <c r="BE4" s="27" t="s">
        <v>11</v>
      </c>
      <c r="BS4" s="19" t="s">
        <v>12</v>
      </c>
    </row>
    <row r="5" spans="1:74" s="1" customFormat="1" ht="12" customHeight="1">
      <c r="B5" s="23"/>
      <c r="C5" s="24"/>
      <c r="D5" s="28" t="s">
        <v>13</v>
      </c>
      <c r="E5" s="24"/>
      <c r="F5" s="24"/>
      <c r="G5" s="24"/>
      <c r="H5" s="24"/>
      <c r="I5" s="24"/>
      <c r="J5" s="24"/>
      <c r="K5" s="385" t="s">
        <v>14</v>
      </c>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24"/>
      <c r="AQ5" s="24"/>
      <c r="AR5" s="22"/>
      <c r="BE5" s="382" t="s">
        <v>15</v>
      </c>
      <c r="BS5" s="19" t="s">
        <v>6</v>
      </c>
    </row>
    <row r="6" spans="1:74" s="1" customFormat="1" ht="36.950000000000003" customHeight="1">
      <c r="B6" s="23"/>
      <c r="C6" s="24"/>
      <c r="D6" s="30" t="s">
        <v>16</v>
      </c>
      <c r="E6" s="24"/>
      <c r="F6" s="24"/>
      <c r="G6" s="24"/>
      <c r="H6" s="24"/>
      <c r="I6" s="24"/>
      <c r="J6" s="24"/>
      <c r="K6" s="387" t="s">
        <v>17</v>
      </c>
      <c r="L6" s="386"/>
      <c r="M6" s="386"/>
      <c r="N6" s="386"/>
      <c r="O6" s="386"/>
      <c r="P6" s="386"/>
      <c r="Q6" s="386"/>
      <c r="R6" s="386"/>
      <c r="S6" s="386"/>
      <c r="T6" s="386"/>
      <c r="U6" s="386"/>
      <c r="V6" s="386"/>
      <c r="W6" s="386"/>
      <c r="X6" s="386"/>
      <c r="Y6" s="386"/>
      <c r="Z6" s="386"/>
      <c r="AA6" s="386"/>
      <c r="AB6" s="386"/>
      <c r="AC6" s="386"/>
      <c r="AD6" s="386"/>
      <c r="AE6" s="386"/>
      <c r="AF6" s="386"/>
      <c r="AG6" s="386"/>
      <c r="AH6" s="386"/>
      <c r="AI6" s="386"/>
      <c r="AJ6" s="386"/>
      <c r="AK6" s="386"/>
      <c r="AL6" s="386"/>
      <c r="AM6" s="386"/>
      <c r="AN6" s="386"/>
      <c r="AO6" s="386"/>
      <c r="AP6" s="24"/>
      <c r="AQ6" s="24"/>
      <c r="AR6" s="22"/>
      <c r="BE6" s="383"/>
      <c r="BS6" s="19" t="s">
        <v>6</v>
      </c>
    </row>
    <row r="7" spans="1:74" s="1" customFormat="1" ht="12" customHeight="1">
      <c r="B7" s="23"/>
      <c r="C7" s="24"/>
      <c r="D7" s="31" t="s">
        <v>18</v>
      </c>
      <c r="E7" s="24"/>
      <c r="F7" s="24"/>
      <c r="G7" s="24"/>
      <c r="H7" s="24"/>
      <c r="I7" s="24"/>
      <c r="J7" s="24"/>
      <c r="K7" s="29" t="s">
        <v>19</v>
      </c>
      <c r="L7" s="24"/>
      <c r="M7" s="24"/>
      <c r="N7" s="24"/>
      <c r="O7" s="24"/>
      <c r="P7" s="24"/>
      <c r="Q7" s="24"/>
      <c r="R7" s="24"/>
      <c r="S7" s="24"/>
      <c r="T7" s="24"/>
      <c r="U7" s="24"/>
      <c r="V7" s="24"/>
      <c r="W7" s="24"/>
      <c r="X7" s="24"/>
      <c r="Y7" s="24"/>
      <c r="Z7" s="24"/>
      <c r="AA7" s="24"/>
      <c r="AB7" s="24"/>
      <c r="AC7" s="24"/>
      <c r="AD7" s="24"/>
      <c r="AE7" s="24"/>
      <c r="AF7" s="24"/>
      <c r="AG7" s="24"/>
      <c r="AH7" s="24"/>
      <c r="AI7" s="24"/>
      <c r="AJ7" s="24"/>
      <c r="AK7" s="31" t="s">
        <v>20</v>
      </c>
      <c r="AL7" s="24"/>
      <c r="AM7" s="24"/>
      <c r="AN7" s="29" t="s">
        <v>21</v>
      </c>
      <c r="AO7" s="24"/>
      <c r="AP7" s="24"/>
      <c r="AQ7" s="24"/>
      <c r="AR7" s="22"/>
      <c r="BE7" s="383"/>
      <c r="BS7" s="19" t="s">
        <v>6</v>
      </c>
    </row>
    <row r="8" spans="1:74" s="1" customFormat="1" ht="12" customHeight="1">
      <c r="B8" s="23"/>
      <c r="C8" s="24"/>
      <c r="D8" s="31" t="s">
        <v>22</v>
      </c>
      <c r="E8" s="24"/>
      <c r="F8" s="24"/>
      <c r="G8" s="24"/>
      <c r="H8" s="24"/>
      <c r="I8" s="24"/>
      <c r="J8" s="24"/>
      <c r="K8" s="29" t="s">
        <v>23</v>
      </c>
      <c r="L8" s="24"/>
      <c r="M8" s="24"/>
      <c r="N8" s="24"/>
      <c r="O8" s="24"/>
      <c r="P8" s="24"/>
      <c r="Q8" s="24"/>
      <c r="R8" s="24"/>
      <c r="S8" s="24"/>
      <c r="T8" s="24"/>
      <c r="U8" s="24"/>
      <c r="V8" s="24"/>
      <c r="W8" s="24"/>
      <c r="X8" s="24"/>
      <c r="Y8" s="24"/>
      <c r="Z8" s="24"/>
      <c r="AA8" s="24"/>
      <c r="AB8" s="24"/>
      <c r="AC8" s="24"/>
      <c r="AD8" s="24"/>
      <c r="AE8" s="24"/>
      <c r="AF8" s="24"/>
      <c r="AG8" s="24"/>
      <c r="AH8" s="24"/>
      <c r="AI8" s="24"/>
      <c r="AJ8" s="24"/>
      <c r="AK8" s="31" t="s">
        <v>24</v>
      </c>
      <c r="AL8" s="24"/>
      <c r="AM8" s="24"/>
      <c r="AN8" s="32" t="s">
        <v>25</v>
      </c>
      <c r="AO8" s="24"/>
      <c r="AP8" s="24"/>
      <c r="AQ8" s="24"/>
      <c r="AR8" s="22"/>
      <c r="BE8" s="383"/>
      <c r="BS8" s="19" t="s">
        <v>6</v>
      </c>
    </row>
    <row r="9" spans="1:74" s="1" customFormat="1" ht="14.45" customHeight="1">
      <c r="B9" s="23"/>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2"/>
      <c r="BE9" s="383"/>
      <c r="BS9" s="19" t="s">
        <v>6</v>
      </c>
    </row>
    <row r="10" spans="1:74" s="1" customFormat="1" ht="12" customHeight="1">
      <c r="B10" s="23"/>
      <c r="C10" s="24"/>
      <c r="D10" s="31" t="s">
        <v>26</v>
      </c>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31" t="s">
        <v>27</v>
      </c>
      <c r="AL10" s="24"/>
      <c r="AM10" s="24"/>
      <c r="AN10" s="29" t="s">
        <v>21</v>
      </c>
      <c r="AO10" s="24"/>
      <c r="AP10" s="24"/>
      <c r="AQ10" s="24"/>
      <c r="AR10" s="22"/>
      <c r="BE10" s="383"/>
      <c r="BS10" s="19" t="s">
        <v>6</v>
      </c>
    </row>
    <row r="11" spans="1:74" s="1" customFormat="1" ht="18.399999999999999" customHeight="1">
      <c r="B11" s="23"/>
      <c r="C11" s="24"/>
      <c r="D11" s="24"/>
      <c r="E11" s="29" t="s">
        <v>28</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31" t="s">
        <v>29</v>
      </c>
      <c r="AL11" s="24"/>
      <c r="AM11" s="24"/>
      <c r="AN11" s="29" t="s">
        <v>21</v>
      </c>
      <c r="AO11" s="24"/>
      <c r="AP11" s="24"/>
      <c r="AQ11" s="24"/>
      <c r="AR11" s="22"/>
      <c r="BE11" s="383"/>
      <c r="BS11" s="19" t="s">
        <v>6</v>
      </c>
    </row>
    <row r="12" spans="1:74" s="1" customFormat="1" ht="6.95" customHeight="1">
      <c r="B12" s="23"/>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2"/>
      <c r="BE12" s="383"/>
      <c r="BS12" s="19" t="s">
        <v>6</v>
      </c>
    </row>
    <row r="13" spans="1:74" s="1" customFormat="1" ht="12" customHeight="1">
      <c r="B13" s="23"/>
      <c r="C13" s="24"/>
      <c r="D13" s="31" t="s">
        <v>30</v>
      </c>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31" t="s">
        <v>27</v>
      </c>
      <c r="AL13" s="24"/>
      <c r="AM13" s="24"/>
      <c r="AN13" s="33" t="s">
        <v>31</v>
      </c>
      <c r="AO13" s="24"/>
      <c r="AP13" s="24"/>
      <c r="AQ13" s="24"/>
      <c r="AR13" s="22"/>
      <c r="BE13" s="383"/>
      <c r="BS13" s="19" t="s">
        <v>6</v>
      </c>
    </row>
    <row r="14" spans="1:74" ht="12.75">
      <c r="B14" s="23"/>
      <c r="C14" s="24"/>
      <c r="D14" s="24"/>
      <c r="E14" s="388" t="s">
        <v>31</v>
      </c>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c r="AD14" s="389"/>
      <c r="AE14" s="389"/>
      <c r="AF14" s="389"/>
      <c r="AG14" s="389"/>
      <c r="AH14" s="389"/>
      <c r="AI14" s="389"/>
      <c r="AJ14" s="389"/>
      <c r="AK14" s="31" t="s">
        <v>29</v>
      </c>
      <c r="AL14" s="24"/>
      <c r="AM14" s="24"/>
      <c r="AN14" s="33" t="s">
        <v>31</v>
      </c>
      <c r="AO14" s="24"/>
      <c r="AP14" s="24"/>
      <c r="AQ14" s="24"/>
      <c r="AR14" s="22"/>
      <c r="BE14" s="383"/>
      <c r="BS14" s="19" t="s">
        <v>6</v>
      </c>
    </row>
    <row r="15" spans="1:74" s="1" customFormat="1" ht="6.95" customHeight="1">
      <c r="B15" s="23"/>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2"/>
      <c r="BE15" s="383"/>
      <c r="BS15" s="19" t="s">
        <v>4</v>
      </c>
    </row>
    <row r="16" spans="1:74" s="1" customFormat="1" ht="12" customHeight="1">
      <c r="B16" s="23"/>
      <c r="C16" s="24"/>
      <c r="D16" s="31" t="s">
        <v>32</v>
      </c>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31" t="s">
        <v>27</v>
      </c>
      <c r="AL16" s="24"/>
      <c r="AM16" s="24"/>
      <c r="AN16" s="29" t="s">
        <v>21</v>
      </c>
      <c r="AO16" s="24"/>
      <c r="AP16" s="24"/>
      <c r="AQ16" s="24"/>
      <c r="AR16" s="22"/>
      <c r="BE16" s="383"/>
      <c r="BS16" s="19" t="s">
        <v>4</v>
      </c>
    </row>
    <row r="17" spans="1:71" s="1" customFormat="1" ht="18.399999999999999" customHeight="1">
      <c r="B17" s="23"/>
      <c r="C17" s="24"/>
      <c r="D17" s="24"/>
      <c r="E17" s="29" t="s">
        <v>33</v>
      </c>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31" t="s">
        <v>29</v>
      </c>
      <c r="AL17" s="24"/>
      <c r="AM17" s="24"/>
      <c r="AN17" s="29" t="s">
        <v>21</v>
      </c>
      <c r="AO17" s="24"/>
      <c r="AP17" s="24"/>
      <c r="AQ17" s="24"/>
      <c r="AR17" s="22"/>
      <c r="BE17" s="383"/>
      <c r="BS17" s="19" t="s">
        <v>34</v>
      </c>
    </row>
    <row r="18" spans="1:71" s="1" customFormat="1" ht="6.95" customHeight="1">
      <c r="B18" s="23"/>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2"/>
      <c r="BE18" s="383"/>
      <c r="BS18" s="19" t="s">
        <v>6</v>
      </c>
    </row>
    <row r="19" spans="1:71" s="1" customFormat="1" ht="12" customHeight="1">
      <c r="B19" s="23"/>
      <c r="C19" s="24"/>
      <c r="D19" s="31" t="s">
        <v>35</v>
      </c>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31" t="s">
        <v>27</v>
      </c>
      <c r="AL19" s="24"/>
      <c r="AM19" s="24"/>
      <c r="AN19" s="29" t="s">
        <v>21</v>
      </c>
      <c r="AO19" s="24"/>
      <c r="AP19" s="24"/>
      <c r="AQ19" s="24"/>
      <c r="AR19" s="22"/>
      <c r="BE19" s="383"/>
      <c r="BS19" s="19" t="s">
        <v>6</v>
      </c>
    </row>
    <row r="20" spans="1:71" s="1" customFormat="1" ht="18.399999999999999" customHeight="1">
      <c r="B20" s="23"/>
      <c r="C20" s="24"/>
      <c r="D20" s="24"/>
      <c r="E20" s="29" t="s">
        <v>36</v>
      </c>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31" t="s">
        <v>29</v>
      </c>
      <c r="AL20" s="24"/>
      <c r="AM20" s="24"/>
      <c r="AN20" s="29" t="s">
        <v>21</v>
      </c>
      <c r="AO20" s="24"/>
      <c r="AP20" s="24"/>
      <c r="AQ20" s="24"/>
      <c r="AR20" s="22"/>
      <c r="BE20" s="383"/>
      <c r="BS20" s="19" t="s">
        <v>4</v>
      </c>
    </row>
    <row r="21" spans="1:71" s="1" customFormat="1" ht="6.95" customHeight="1">
      <c r="B21" s="23"/>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2"/>
      <c r="BE21" s="383"/>
    </row>
    <row r="22" spans="1:71" s="1" customFormat="1" ht="12" customHeight="1">
      <c r="B22" s="23"/>
      <c r="C22" s="24"/>
      <c r="D22" s="31" t="s">
        <v>37</v>
      </c>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2"/>
      <c r="BE22" s="383"/>
    </row>
    <row r="23" spans="1:71" s="1" customFormat="1" ht="47.25" customHeight="1">
      <c r="B23" s="23"/>
      <c r="C23" s="24"/>
      <c r="D23" s="24"/>
      <c r="E23" s="390" t="s">
        <v>38</v>
      </c>
      <c r="F23" s="390"/>
      <c r="G23" s="390"/>
      <c r="H23" s="390"/>
      <c r="I23" s="390"/>
      <c r="J23" s="390"/>
      <c r="K23" s="390"/>
      <c r="L23" s="390"/>
      <c r="M23" s="390"/>
      <c r="N23" s="390"/>
      <c r="O23" s="390"/>
      <c r="P23" s="390"/>
      <c r="Q23" s="390"/>
      <c r="R23" s="390"/>
      <c r="S23" s="390"/>
      <c r="T23" s="390"/>
      <c r="U23" s="390"/>
      <c r="V23" s="390"/>
      <c r="W23" s="390"/>
      <c r="X23" s="390"/>
      <c r="Y23" s="390"/>
      <c r="Z23" s="390"/>
      <c r="AA23" s="390"/>
      <c r="AB23" s="390"/>
      <c r="AC23" s="390"/>
      <c r="AD23" s="390"/>
      <c r="AE23" s="390"/>
      <c r="AF23" s="390"/>
      <c r="AG23" s="390"/>
      <c r="AH23" s="390"/>
      <c r="AI23" s="390"/>
      <c r="AJ23" s="390"/>
      <c r="AK23" s="390"/>
      <c r="AL23" s="390"/>
      <c r="AM23" s="390"/>
      <c r="AN23" s="390"/>
      <c r="AO23" s="24"/>
      <c r="AP23" s="24"/>
      <c r="AQ23" s="24"/>
      <c r="AR23" s="22"/>
      <c r="BE23" s="383"/>
    </row>
    <row r="24" spans="1:71" s="1" customFormat="1" ht="6.95" customHeight="1">
      <c r="B24" s="23"/>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2"/>
      <c r="BE24" s="383"/>
    </row>
    <row r="25" spans="1:71" s="1" customFormat="1" ht="6.95" customHeight="1">
      <c r="B25" s="23"/>
      <c r="C25" s="24"/>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24"/>
      <c r="AQ25" s="24"/>
      <c r="AR25" s="22"/>
      <c r="BE25" s="383"/>
    </row>
    <row r="26" spans="1:71" s="2" customFormat="1" ht="25.9" customHeight="1">
      <c r="A26" s="36"/>
      <c r="B26" s="37"/>
      <c r="C26" s="38"/>
      <c r="D26" s="39" t="s">
        <v>39</v>
      </c>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391">
        <f>ROUND(AG54,2)</f>
        <v>0</v>
      </c>
      <c r="AL26" s="392"/>
      <c r="AM26" s="392"/>
      <c r="AN26" s="392"/>
      <c r="AO26" s="392"/>
      <c r="AP26" s="38"/>
      <c r="AQ26" s="38"/>
      <c r="AR26" s="41"/>
      <c r="BE26" s="383"/>
    </row>
    <row r="27" spans="1:71" s="2" customFormat="1" ht="6.95" customHeight="1">
      <c r="A27" s="36"/>
      <c r="B27" s="37"/>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41"/>
      <c r="BE27" s="383"/>
    </row>
    <row r="28" spans="1:71" s="2" customFormat="1" ht="12.75">
      <c r="A28" s="36"/>
      <c r="B28" s="37"/>
      <c r="C28" s="38"/>
      <c r="D28" s="38"/>
      <c r="E28" s="38"/>
      <c r="F28" s="38"/>
      <c r="G28" s="38"/>
      <c r="H28" s="38"/>
      <c r="I28" s="38"/>
      <c r="J28" s="38"/>
      <c r="K28" s="38"/>
      <c r="L28" s="393" t="s">
        <v>40</v>
      </c>
      <c r="M28" s="393"/>
      <c r="N28" s="393"/>
      <c r="O28" s="393"/>
      <c r="P28" s="393"/>
      <c r="Q28" s="38"/>
      <c r="R28" s="38"/>
      <c r="S28" s="38"/>
      <c r="T28" s="38"/>
      <c r="U28" s="38"/>
      <c r="V28" s="38"/>
      <c r="W28" s="393" t="s">
        <v>41</v>
      </c>
      <c r="X28" s="393"/>
      <c r="Y28" s="393"/>
      <c r="Z28" s="393"/>
      <c r="AA28" s="393"/>
      <c r="AB28" s="393"/>
      <c r="AC28" s="393"/>
      <c r="AD28" s="393"/>
      <c r="AE28" s="393"/>
      <c r="AF28" s="38"/>
      <c r="AG28" s="38"/>
      <c r="AH28" s="38"/>
      <c r="AI28" s="38"/>
      <c r="AJ28" s="38"/>
      <c r="AK28" s="393" t="s">
        <v>42</v>
      </c>
      <c r="AL28" s="393"/>
      <c r="AM28" s="393"/>
      <c r="AN28" s="393"/>
      <c r="AO28" s="393"/>
      <c r="AP28" s="38"/>
      <c r="AQ28" s="38"/>
      <c r="AR28" s="41"/>
      <c r="BE28" s="383"/>
    </row>
    <row r="29" spans="1:71" s="3" customFormat="1" ht="14.45" customHeight="1">
      <c r="B29" s="42"/>
      <c r="C29" s="43"/>
      <c r="D29" s="31" t="s">
        <v>43</v>
      </c>
      <c r="E29" s="43"/>
      <c r="F29" s="31" t="s">
        <v>44</v>
      </c>
      <c r="G29" s="43"/>
      <c r="H29" s="43"/>
      <c r="I29" s="43"/>
      <c r="J29" s="43"/>
      <c r="K29" s="43"/>
      <c r="L29" s="396">
        <v>0.21</v>
      </c>
      <c r="M29" s="395"/>
      <c r="N29" s="395"/>
      <c r="O29" s="395"/>
      <c r="P29" s="395"/>
      <c r="Q29" s="43"/>
      <c r="R29" s="43"/>
      <c r="S29" s="43"/>
      <c r="T29" s="43"/>
      <c r="U29" s="43"/>
      <c r="V29" s="43"/>
      <c r="W29" s="394">
        <f>ROUND(AZ54, 2)</f>
        <v>0</v>
      </c>
      <c r="X29" s="395"/>
      <c r="Y29" s="395"/>
      <c r="Z29" s="395"/>
      <c r="AA29" s="395"/>
      <c r="AB29" s="395"/>
      <c r="AC29" s="395"/>
      <c r="AD29" s="395"/>
      <c r="AE29" s="395"/>
      <c r="AF29" s="43"/>
      <c r="AG29" s="43"/>
      <c r="AH29" s="43"/>
      <c r="AI29" s="43"/>
      <c r="AJ29" s="43"/>
      <c r="AK29" s="394">
        <f>ROUND(AV54, 2)</f>
        <v>0</v>
      </c>
      <c r="AL29" s="395"/>
      <c r="AM29" s="395"/>
      <c r="AN29" s="395"/>
      <c r="AO29" s="395"/>
      <c r="AP29" s="43"/>
      <c r="AQ29" s="43"/>
      <c r="AR29" s="44"/>
      <c r="BE29" s="384"/>
    </row>
    <row r="30" spans="1:71" s="3" customFormat="1" ht="14.45" customHeight="1">
      <c r="B30" s="42"/>
      <c r="C30" s="43"/>
      <c r="D30" s="43"/>
      <c r="E30" s="43"/>
      <c r="F30" s="31" t="s">
        <v>45</v>
      </c>
      <c r="G30" s="43"/>
      <c r="H30" s="43"/>
      <c r="I30" s="43"/>
      <c r="J30" s="43"/>
      <c r="K30" s="43"/>
      <c r="L30" s="396">
        <v>0.15</v>
      </c>
      <c r="M30" s="395"/>
      <c r="N30" s="395"/>
      <c r="O30" s="395"/>
      <c r="P30" s="395"/>
      <c r="Q30" s="43"/>
      <c r="R30" s="43"/>
      <c r="S30" s="43"/>
      <c r="T30" s="43"/>
      <c r="U30" s="43"/>
      <c r="V30" s="43"/>
      <c r="W30" s="394">
        <f>ROUND(BA54, 2)</f>
        <v>0</v>
      </c>
      <c r="X30" s="395"/>
      <c r="Y30" s="395"/>
      <c r="Z30" s="395"/>
      <c r="AA30" s="395"/>
      <c r="AB30" s="395"/>
      <c r="AC30" s="395"/>
      <c r="AD30" s="395"/>
      <c r="AE30" s="395"/>
      <c r="AF30" s="43"/>
      <c r="AG30" s="43"/>
      <c r="AH30" s="43"/>
      <c r="AI30" s="43"/>
      <c r="AJ30" s="43"/>
      <c r="AK30" s="394">
        <f>ROUND(AW54, 2)</f>
        <v>0</v>
      </c>
      <c r="AL30" s="395"/>
      <c r="AM30" s="395"/>
      <c r="AN30" s="395"/>
      <c r="AO30" s="395"/>
      <c r="AP30" s="43"/>
      <c r="AQ30" s="43"/>
      <c r="AR30" s="44"/>
      <c r="BE30" s="384"/>
    </row>
    <row r="31" spans="1:71" s="3" customFormat="1" ht="14.45" hidden="1" customHeight="1">
      <c r="B31" s="42"/>
      <c r="C31" s="43"/>
      <c r="D31" s="43"/>
      <c r="E31" s="43"/>
      <c r="F31" s="31" t="s">
        <v>46</v>
      </c>
      <c r="G31" s="43"/>
      <c r="H31" s="43"/>
      <c r="I31" s="43"/>
      <c r="J31" s="43"/>
      <c r="K31" s="43"/>
      <c r="L31" s="396">
        <v>0.21</v>
      </c>
      <c r="M31" s="395"/>
      <c r="N31" s="395"/>
      <c r="O31" s="395"/>
      <c r="P31" s="395"/>
      <c r="Q31" s="43"/>
      <c r="R31" s="43"/>
      <c r="S31" s="43"/>
      <c r="T31" s="43"/>
      <c r="U31" s="43"/>
      <c r="V31" s="43"/>
      <c r="W31" s="394">
        <f>ROUND(BB54, 2)</f>
        <v>0</v>
      </c>
      <c r="X31" s="395"/>
      <c r="Y31" s="395"/>
      <c r="Z31" s="395"/>
      <c r="AA31" s="395"/>
      <c r="AB31" s="395"/>
      <c r="AC31" s="395"/>
      <c r="AD31" s="395"/>
      <c r="AE31" s="395"/>
      <c r="AF31" s="43"/>
      <c r="AG31" s="43"/>
      <c r="AH31" s="43"/>
      <c r="AI31" s="43"/>
      <c r="AJ31" s="43"/>
      <c r="AK31" s="394">
        <v>0</v>
      </c>
      <c r="AL31" s="395"/>
      <c r="AM31" s="395"/>
      <c r="AN31" s="395"/>
      <c r="AO31" s="395"/>
      <c r="AP31" s="43"/>
      <c r="AQ31" s="43"/>
      <c r="AR31" s="44"/>
      <c r="BE31" s="384"/>
    </row>
    <row r="32" spans="1:71" s="3" customFormat="1" ht="14.45" hidden="1" customHeight="1">
      <c r="B32" s="42"/>
      <c r="C32" s="43"/>
      <c r="D32" s="43"/>
      <c r="E32" s="43"/>
      <c r="F32" s="31" t="s">
        <v>47</v>
      </c>
      <c r="G32" s="43"/>
      <c r="H32" s="43"/>
      <c r="I32" s="43"/>
      <c r="J32" s="43"/>
      <c r="K32" s="43"/>
      <c r="L32" s="396">
        <v>0.15</v>
      </c>
      <c r="M32" s="395"/>
      <c r="N32" s="395"/>
      <c r="O32" s="395"/>
      <c r="P32" s="395"/>
      <c r="Q32" s="43"/>
      <c r="R32" s="43"/>
      <c r="S32" s="43"/>
      <c r="T32" s="43"/>
      <c r="U32" s="43"/>
      <c r="V32" s="43"/>
      <c r="W32" s="394">
        <f>ROUND(BC54, 2)</f>
        <v>0</v>
      </c>
      <c r="X32" s="395"/>
      <c r="Y32" s="395"/>
      <c r="Z32" s="395"/>
      <c r="AA32" s="395"/>
      <c r="AB32" s="395"/>
      <c r="AC32" s="395"/>
      <c r="AD32" s="395"/>
      <c r="AE32" s="395"/>
      <c r="AF32" s="43"/>
      <c r="AG32" s="43"/>
      <c r="AH32" s="43"/>
      <c r="AI32" s="43"/>
      <c r="AJ32" s="43"/>
      <c r="AK32" s="394">
        <v>0</v>
      </c>
      <c r="AL32" s="395"/>
      <c r="AM32" s="395"/>
      <c r="AN32" s="395"/>
      <c r="AO32" s="395"/>
      <c r="AP32" s="43"/>
      <c r="AQ32" s="43"/>
      <c r="AR32" s="44"/>
      <c r="BE32" s="384"/>
    </row>
    <row r="33" spans="1:57" s="3" customFormat="1" ht="14.45" hidden="1" customHeight="1">
      <c r="B33" s="42"/>
      <c r="C33" s="43"/>
      <c r="D33" s="43"/>
      <c r="E33" s="43"/>
      <c r="F33" s="31" t="s">
        <v>48</v>
      </c>
      <c r="G33" s="43"/>
      <c r="H33" s="43"/>
      <c r="I33" s="43"/>
      <c r="J33" s="43"/>
      <c r="K33" s="43"/>
      <c r="L33" s="396">
        <v>0</v>
      </c>
      <c r="M33" s="395"/>
      <c r="N33" s="395"/>
      <c r="O33" s="395"/>
      <c r="P33" s="395"/>
      <c r="Q33" s="43"/>
      <c r="R33" s="43"/>
      <c r="S33" s="43"/>
      <c r="T33" s="43"/>
      <c r="U33" s="43"/>
      <c r="V33" s="43"/>
      <c r="W33" s="394">
        <f>ROUND(BD54, 2)</f>
        <v>0</v>
      </c>
      <c r="X33" s="395"/>
      <c r="Y33" s="395"/>
      <c r="Z33" s="395"/>
      <c r="AA33" s="395"/>
      <c r="AB33" s="395"/>
      <c r="AC33" s="395"/>
      <c r="AD33" s="395"/>
      <c r="AE33" s="395"/>
      <c r="AF33" s="43"/>
      <c r="AG33" s="43"/>
      <c r="AH33" s="43"/>
      <c r="AI33" s="43"/>
      <c r="AJ33" s="43"/>
      <c r="AK33" s="394">
        <v>0</v>
      </c>
      <c r="AL33" s="395"/>
      <c r="AM33" s="395"/>
      <c r="AN33" s="395"/>
      <c r="AO33" s="395"/>
      <c r="AP33" s="43"/>
      <c r="AQ33" s="43"/>
      <c r="AR33" s="44"/>
    </row>
    <row r="34" spans="1:57" s="2" customFormat="1" ht="6.95" customHeight="1">
      <c r="A34" s="36"/>
      <c r="B34" s="37"/>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41"/>
      <c r="BE34" s="36"/>
    </row>
    <row r="35" spans="1:57" s="2" customFormat="1" ht="25.9" customHeight="1">
      <c r="A35" s="36"/>
      <c r="B35" s="37"/>
      <c r="C35" s="45"/>
      <c r="D35" s="46" t="s">
        <v>49</v>
      </c>
      <c r="E35" s="47"/>
      <c r="F35" s="47"/>
      <c r="G35" s="47"/>
      <c r="H35" s="47"/>
      <c r="I35" s="47"/>
      <c r="J35" s="47"/>
      <c r="K35" s="47"/>
      <c r="L35" s="47"/>
      <c r="M35" s="47"/>
      <c r="N35" s="47"/>
      <c r="O35" s="47"/>
      <c r="P35" s="47"/>
      <c r="Q35" s="47"/>
      <c r="R35" s="47"/>
      <c r="S35" s="47"/>
      <c r="T35" s="48" t="s">
        <v>50</v>
      </c>
      <c r="U35" s="47"/>
      <c r="V35" s="47"/>
      <c r="W35" s="47"/>
      <c r="X35" s="400" t="s">
        <v>51</v>
      </c>
      <c r="Y35" s="398"/>
      <c r="Z35" s="398"/>
      <c r="AA35" s="398"/>
      <c r="AB35" s="398"/>
      <c r="AC35" s="47"/>
      <c r="AD35" s="47"/>
      <c r="AE35" s="47"/>
      <c r="AF35" s="47"/>
      <c r="AG35" s="47"/>
      <c r="AH35" s="47"/>
      <c r="AI35" s="47"/>
      <c r="AJ35" s="47"/>
      <c r="AK35" s="397">
        <f>SUM(AK26:AK33)</f>
        <v>0</v>
      </c>
      <c r="AL35" s="398"/>
      <c r="AM35" s="398"/>
      <c r="AN35" s="398"/>
      <c r="AO35" s="399"/>
      <c r="AP35" s="45"/>
      <c r="AQ35" s="45"/>
      <c r="AR35" s="41"/>
      <c r="BE35" s="36"/>
    </row>
    <row r="36" spans="1:57" s="2" customFormat="1" ht="6.95" customHeight="1">
      <c r="A36" s="36"/>
      <c r="B36" s="37"/>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41"/>
      <c r="BE36" s="36"/>
    </row>
    <row r="37" spans="1:57" s="2" customFormat="1" ht="6.95" customHeight="1">
      <c r="A37" s="36"/>
      <c r="B37" s="49"/>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41"/>
      <c r="BE37" s="36"/>
    </row>
    <row r="41" spans="1:57" s="2" customFormat="1" ht="6.95" customHeight="1">
      <c r="A41" s="36"/>
      <c r="B41" s="51"/>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41"/>
      <c r="BE41" s="36"/>
    </row>
    <row r="42" spans="1:57" s="2" customFormat="1" ht="24.95" customHeight="1">
      <c r="A42" s="36"/>
      <c r="B42" s="37"/>
      <c r="C42" s="25" t="s">
        <v>52</v>
      </c>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41"/>
      <c r="BE42" s="36"/>
    </row>
    <row r="43" spans="1:57" s="2" customFormat="1" ht="6.95" customHeight="1">
      <c r="A43" s="36"/>
      <c r="B43" s="37"/>
      <c r="C43" s="38"/>
      <c r="D43" s="38"/>
      <c r="E43" s="38"/>
      <c r="F43" s="38"/>
      <c r="G43" s="38"/>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41"/>
      <c r="BE43" s="36"/>
    </row>
    <row r="44" spans="1:57" s="4" customFormat="1" ht="12" customHeight="1">
      <c r="B44" s="53"/>
      <c r="C44" s="31" t="s">
        <v>13</v>
      </c>
      <c r="D44" s="54"/>
      <c r="E44" s="54"/>
      <c r="F44" s="54"/>
      <c r="G44" s="54"/>
      <c r="H44" s="54"/>
      <c r="I44" s="54"/>
      <c r="J44" s="54"/>
      <c r="K44" s="54"/>
      <c r="L44" s="54" t="str">
        <f>K5</f>
        <v>202019</v>
      </c>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5"/>
    </row>
    <row r="45" spans="1:57" s="5" customFormat="1" ht="36.950000000000003" customHeight="1">
      <c r="B45" s="56"/>
      <c r="C45" s="57" t="s">
        <v>16</v>
      </c>
      <c r="D45" s="58"/>
      <c r="E45" s="58"/>
      <c r="F45" s="58"/>
      <c r="G45" s="58"/>
      <c r="H45" s="58"/>
      <c r="I45" s="58"/>
      <c r="J45" s="58"/>
      <c r="K45" s="58"/>
      <c r="L45" s="362" t="str">
        <f>K6</f>
        <v>Celková rekonstrukce činžovního domu</v>
      </c>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3"/>
      <c r="AL45" s="363"/>
      <c r="AM45" s="363"/>
      <c r="AN45" s="363"/>
      <c r="AO45" s="363"/>
      <c r="AP45" s="58"/>
      <c r="AQ45" s="58"/>
      <c r="AR45" s="59"/>
    </row>
    <row r="46" spans="1:57" s="2" customFormat="1" ht="6.95" customHeight="1">
      <c r="A46" s="36"/>
      <c r="B46" s="37"/>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41"/>
      <c r="BE46" s="36"/>
    </row>
    <row r="47" spans="1:57" s="2" customFormat="1" ht="12" customHeight="1">
      <c r="A47" s="36"/>
      <c r="B47" s="37"/>
      <c r="C47" s="31" t="s">
        <v>22</v>
      </c>
      <c r="D47" s="38"/>
      <c r="E47" s="38"/>
      <c r="F47" s="38"/>
      <c r="G47" s="38"/>
      <c r="H47" s="38"/>
      <c r="I47" s="38"/>
      <c r="J47" s="38"/>
      <c r="K47" s="38"/>
      <c r="L47" s="60" t="str">
        <f>IF(K8="","",K8)</f>
        <v>Ulice Vítězná 531/13, Praha 5</v>
      </c>
      <c r="M47" s="38"/>
      <c r="N47" s="38"/>
      <c r="O47" s="38"/>
      <c r="P47" s="38"/>
      <c r="Q47" s="38"/>
      <c r="R47" s="38"/>
      <c r="S47" s="38"/>
      <c r="T47" s="38"/>
      <c r="U47" s="38"/>
      <c r="V47" s="38"/>
      <c r="W47" s="38"/>
      <c r="X47" s="38"/>
      <c r="Y47" s="38"/>
      <c r="Z47" s="38"/>
      <c r="AA47" s="38"/>
      <c r="AB47" s="38"/>
      <c r="AC47" s="38"/>
      <c r="AD47" s="38"/>
      <c r="AE47" s="38"/>
      <c r="AF47" s="38"/>
      <c r="AG47" s="38"/>
      <c r="AH47" s="38"/>
      <c r="AI47" s="31" t="s">
        <v>24</v>
      </c>
      <c r="AJ47" s="38"/>
      <c r="AK47" s="38"/>
      <c r="AL47" s="38"/>
      <c r="AM47" s="364" t="str">
        <f>IF(AN8= "","",AN8)</f>
        <v>21. 5. 2020</v>
      </c>
      <c r="AN47" s="364"/>
      <c r="AO47" s="38"/>
      <c r="AP47" s="38"/>
      <c r="AQ47" s="38"/>
      <c r="AR47" s="41"/>
      <c r="BE47" s="36"/>
    </row>
    <row r="48" spans="1:57" s="2" customFormat="1" ht="6.95" customHeight="1">
      <c r="A48" s="36"/>
      <c r="B48" s="37"/>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41"/>
      <c r="BE48" s="36"/>
    </row>
    <row r="49" spans="1:91" s="2" customFormat="1" ht="15.2" customHeight="1">
      <c r="A49" s="36"/>
      <c r="B49" s="37"/>
      <c r="C49" s="31" t="s">
        <v>26</v>
      </c>
      <c r="D49" s="38"/>
      <c r="E49" s="38"/>
      <c r="F49" s="38"/>
      <c r="G49" s="38"/>
      <c r="H49" s="38"/>
      <c r="I49" s="38"/>
      <c r="J49" s="38"/>
      <c r="K49" s="38"/>
      <c r="L49" s="54" t="str">
        <f>IF(E11= "","",E11)</f>
        <v>Městská část Praha 5</v>
      </c>
      <c r="M49" s="38"/>
      <c r="N49" s="38"/>
      <c r="O49" s="38"/>
      <c r="P49" s="38"/>
      <c r="Q49" s="38"/>
      <c r="R49" s="38"/>
      <c r="S49" s="38"/>
      <c r="T49" s="38"/>
      <c r="U49" s="38"/>
      <c r="V49" s="38"/>
      <c r="W49" s="38"/>
      <c r="X49" s="38"/>
      <c r="Y49" s="38"/>
      <c r="Z49" s="38"/>
      <c r="AA49" s="38"/>
      <c r="AB49" s="38"/>
      <c r="AC49" s="38"/>
      <c r="AD49" s="38"/>
      <c r="AE49" s="38"/>
      <c r="AF49" s="38"/>
      <c r="AG49" s="38"/>
      <c r="AH49" s="38"/>
      <c r="AI49" s="31" t="s">
        <v>32</v>
      </c>
      <c r="AJ49" s="38"/>
      <c r="AK49" s="38"/>
      <c r="AL49" s="38"/>
      <c r="AM49" s="365" t="str">
        <f>IF(E17="","",E17)</f>
        <v>ing.arch. Vojtěch Vecán</v>
      </c>
      <c r="AN49" s="366"/>
      <c r="AO49" s="366"/>
      <c r="AP49" s="366"/>
      <c r="AQ49" s="38"/>
      <c r="AR49" s="41"/>
      <c r="AS49" s="367" t="s">
        <v>53</v>
      </c>
      <c r="AT49" s="368"/>
      <c r="AU49" s="62"/>
      <c r="AV49" s="62"/>
      <c r="AW49" s="62"/>
      <c r="AX49" s="62"/>
      <c r="AY49" s="62"/>
      <c r="AZ49" s="62"/>
      <c r="BA49" s="62"/>
      <c r="BB49" s="62"/>
      <c r="BC49" s="62"/>
      <c r="BD49" s="63"/>
      <c r="BE49" s="36"/>
    </row>
    <row r="50" spans="1:91" s="2" customFormat="1" ht="15.2" customHeight="1">
      <c r="A50" s="36"/>
      <c r="B50" s="37"/>
      <c r="C50" s="31" t="s">
        <v>30</v>
      </c>
      <c r="D50" s="38"/>
      <c r="E50" s="38"/>
      <c r="F50" s="38"/>
      <c r="G50" s="38"/>
      <c r="H50" s="38"/>
      <c r="I50" s="38"/>
      <c r="J50" s="38"/>
      <c r="K50" s="38"/>
      <c r="L50" s="54" t="str">
        <f>IF(E14= "Vyplň údaj","",E14)</f>
        <v/>
      </c>
      <c r="M50" s="38"/>
      <c r="N50" s="38"/>
      <c r="O50" s="38"/>
      <c r="P50" s="38"/>
      <c r="Q50" s="38"/>
      <c r="R50" s="38"/>
      <c r="S50" s="38"/>
      <c r="T50" s="38"/>
      <c r="U50" s="38"/>
      <c r="V50" s="38"/>
      <c r="W50" s="38"/>
      <c r="X50" s="38"/>
      <c r="Y50" s="38"/>
      <c r="Z50" s="38"/>
      <c r="AA50" s="38"/>
      <c r="AB50" s="38"/>
      <c r="AC50" s="38"/>
      <c r="AD50" s="38"/>
      <c r="AE50" s="38"/>
      <c r="AF50" s="38"/>
      <c r="AG50" s="38"/>
      <c r="AH50" s="38"/>
      <c r="AI50" s="31" t="s">
        <v>35</v>
      </c>
      <c r="AJ50" s="38"/>
      <c r="AK50" s="38"/>
      <c r="AL50" s="38"/>
      <c r="AM50" s="365" t="str">
        <f>IF(E20="","",E20)</f>
        <v>Toman Martin</v>
      </c>
      <c r="AN50" s="366"/>
      <c r="AO50" s="366"/>
      <c r="AP50" s="366"/>
      <c r="AQ50" s="38"/>
      <c r="AR50" s="41"/>
      <c r="AS50" s="369"/>
      <c r="AT50" s="370"/>
      <c r="AU50" s="64"/>
      <c r="AV50" s="64"/>
      <c r="AW50" s="64"/>
      <c r="AX50" s="64"/>
      <c r="AY50" s="64"/>
      <c r="AZ50" s="64"/>
      <c r="BA50" s="64"/>
      <c r="BB50" s="64"/>
      <c r="BC50" s="64"/>
      <c r="BD50" s="65"/>
      <c r="BE50" s="36"/>
    </row>
    <row r="51" spans="1:91" s="2" customFormat="1" ht="10.9" customHeight="1">
      <c r="A51" s="36"/>
      <c r="B51" s="37"/>
      <c r="C51" s="38"/>
      <c r="D51" s="38"/>
      <c r="E51" s="38"/>
      <c r="F51" s="38"/>
      <c r="G51" s="38"/>
      <c r="H51" s="38"/>
      <c r="I51" s="38"/>
      <c r="J51" s="38"/>
      <c r="K51" s="38"/>
      <c r="L51" s="38"/>
      <c r="M51" s="38"/>
      <c r="N51" s="38"/>
      <c r="O51" s="38"/>
      <c r="P51" s="38"/>
      <c r="Q51" s="38"/>
      <c r="R51" s="38"/>
      <c r="S51" s="38"/>
      <c r="T51" s="38"/>
      <c r="U51" s="38"/>
      <c r="V51" s="38"/>
      <c r="W51" s="38"/>
      <c r="X51" s="38"/>
      <c r="Y51" s="38"/>
      <c r="Z51" s="38"/>
      <c r="AA51" s="38"/>
      <c r="AB51" s="38"/>
      <c r="AC51" s="38"/>
      <c r="AD51" s="38"/>
      <c r="AE51" s="38"/>
      <c r="AF51" s="38"/>
      <c r="AG51" s="38"/>
      <c r="AH51" s="38"/>
      <c r="AI51" s="38"/>
      <c r="AJ51" s="38"/>
      <c r="AK51" s="38"/>
      <c r="AL51" s="38"/>
      <c r="AM51" s="38"/>
      <c r="AN51" s="38"/>
      <c r="AO51" s="38"/>
      <c r="AP51" s="38"/>
      <c r="AQ51" s="38"/>
      <c r="AR51" s="41"/>
      <c r="AS51" s="371"/>
      <c r="AT51" s="372"/>
      <c r="AU51" s="66"/>
      <c r="AV51" s="66"/>
      <c r="AW51" s="66"/>
      <c r="AX51" s="66"/>
      <c r="AY51" s="66"/>
      <c r="AZ51" s="66"/>
      <c r="BA51" s="66"/>
      <c r="BB51" s="66"/>
      <c r="BC51" s="66"/>
      <c r="BD51" s="67"/>
      <c r="BE51" s="36"/>
    </row>
    <row r="52" spans="1:91" s="2" customFormat="1" ht="29.25" customHeight="1">
      <c r="A52" s="36"/>
      <c r="B52" s="37"/>
      <c r="C52" s="373" t="s">
        <v>54</v>
      </c>
      <c r="D52" s="374"/>
      <c r="E52" s="374"/>
      <c r="F52" s="374"/>
      <c r="G52" s="374"/>
      <c r="H52" s="68"/>
      <c r="I52" s="376" t="s">
        <v>55</v>
      </c>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5" t="s">
        <v>56</v>
      </c>
      <c r="AH52" s="374"/>
      <c r="AI52" s="374"/>
      <c r="AJ52" s="374"/>
      <c r="AK52" s="374"/>
      <c r="AL52" s="374"/>
      <c r="AM52" s="374"/>
      <c r="AN52" s="376" t="s">
        <v>57</v>
      </c>
      <c r="AO52" s="374"/>
      <c r="AP52" s="374"/>
      <c r="AQ52" s="69" t="s">
        <v>58</v>
      </c>
      <c r="AR52" s="41"/>
      <c r="AS52" s="70" t="s">
        <v>59</v>
      </c>
      <c r="AT52" s="71" t="s">
        <v>60</v>
      </c>
      <c r="AU52" s="71" t="s">
        <v>61</v>
      </c>
      <c r="AV52" s="71" t="s">
        <v>62</v>
      </c>
      <c r="AW52" s="71" t="s">
        <v>63</v>
      </c>
      <c r="AX52" s="71" t="s">
        <v>64</v>
      </c>
      <c r="AY52" s="71" t="s">
        <v>65</v>
      </c>
      <c r="AZ52" s="71" t="s">
        <v>66</v>
      </c>
      <c r="BA52" s="71" t="s">
        <v>67</v>
      </c>
      <c r="BB52" s="71" t="s">
        <v>68</v>
      </c>
      <c r="BC52" s="71" t="s">
        <v>69</v>
      </c>
      <c r="BD52" s="72" t="s">
        <v>70</v>
      </c>
      <c r="BE52" s="36"/>
    </row>
    <row r="53" spans="1:91" s="2" customFormat="1" ht="10.9" customHeight="1">
      <c r="A53" s="36"/>
      <c r="B53" s="37"/>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41"/>
      <c r="AS53" s="73"/>
      <c r="AT53" s="74"/>
      <c r="AU53" s="74"/>
      <c r="AV53" s="74"/>
      <c r="AW53" s="74"/>
      <c r="AX53" s="74"/>
      <c r="AY53" s="74"/>
      <c r="AZ53" s="74"/>
      <c r="BA53" s="74"/>
      <c r="BB53" s="74"/>
      <c r="BC53" s="74"/>
      <c r="BD53" s="75"/>
      <c r="BE53" s="36"/>
    </row>
    <row r="54" spans="1:91" s="6" customFormat="1" ht="32.450000000000003" customHeight="1">
      <c r="B54" s="76"/>
      <c r="C54" s="77" t="s">
        <v>71</v>
      </c>
      <c r="D54" s="78"/>
      <c r="E54" s="78"/>
      <c r="F54" s="78"/>
      <c r="G54" s="78"/>
      <c r="H54" s="78"/>
      <c r="I54" s="78"/>
      <c r="J54" s="78"/>
      <c r="K54" s="78"/>
      <c r="L54" s="78"/>
      <c r="M54" s="78"/>
      <c r="N54" s="78"/>
      <c r="O54" s="78"/>
      <c r="P54" s="78"/>
      <c r="Q54" s="78"/>
      <c r="R54" s="78"/>
      <c r="S54" s="78"/>
      <c r="T54" s="78"/>
      <c r="U54" s="78"/>
      <c r="V54" s="78"/>
      <c r="W54" s="78"/>
      <c r="X54" s="78"/>
      <c r="Y54" s="78"/>
      <c r="Z54" s="78"/>
      <c r="AA54" s="78"/>
      <c r="AB54" s="78"/>
      <c r="AC54" s="78"/>
      <c r="AD54" s="78"/>
      <c r="AE54" s="78"/>
      <c r="AF54" s="78"/>
      <c r="AG54" s="380">
        <f>ROUND(SUM(AG55:AG58),2)</f>
        <v>0</v>
      </c>
      <c r="AH54" s="380"/>
      <c r="AI54" s="380"/>
      <c r="AJ54" s="380"/>
      <c r="AK54" s="380"/>
      <c r="AL54" s="380"/>
      <c r="AM54" s="380"/>
      <c r="AN54" s="381">
        <f>SUM(AG54,AT54)</f>
        <v>0</v>
      </c>
      <c r="AO54" s="381"/>
      <c r="AP54" s="381"/>
      <c r="AQ54" s="80" t="s">
        <v>21</v>
      </c>
      <c r="AR54" s="81"/>
      <c r="AS54" s="82">
        <f>ROUND(SUM(AS55:AS58),2)</f>
        <v>0</v>
      </c>
      <c r="AT54" s="83">
        <f>ROUND(SUM(AV54:AW54),2)</f>
        <v>0</v>
      </c>
      <c r="AU54" s="84">
        <f>ROUND(SUM(AU55:AU58),5)</f>
        <v>0</v>
      </c>
      <c r="AV54" s="83">
        <f>ROUND(AZ54*L29,2)</f>
        <v>0</v>
      </c>
      <c r="AW54" s="83">
        <f>ROUND(BA54*L30,2)</f>
        <v>0</v>
      </c>
      <c r="AX54" s="83">
        <f>ROUND(BB54*L29,2)</f>
        <v>0</v>
      </c>
      <c r="AY54" s="83">
        <f>ROUND(BC54*L30,2)</f>
        <v>0</v>
      </c>
      <c r="AZ54" s="83">
        <f>ROUND(SUM(AZ55:AZ58),2)</f>
        <v>0</v>
      </c>
      <c r="BA54" s="83">
        <f>ROUND(SUM(BA55:BA58),2)</f>
        <v>0</v>
      </c>
      <c r="BB54" s="83">
        <f>ROUND(SUM(BB55:BB58),2)</f>
        <v>0</v>
      </c>
      <c r="BC54" s="83">
        <f>ROUND(SUM(BC55:BC58),2)</f>
        <v>0</v>
      </c>
      <c r="BD54" s="85">
        <f>ROUND(SUM(BD55:BD58),2)</f>
        <v>0</v>
      </c>
      <c r="BS54" s="86" t="s">
        <v>72</v>
      </c>
      <c r="BT54" s="86" t="s">
        <v>73</v>
      </c>
      <c r="BU54" s="87" t="s">
        <v>74</v>
      </c>
      <c r="BV54" s="86" t="s">
        <v>75</v>
      </c>
      <c r="BW54" s="86" t="s">
        <v>5</v>
      </c>
      <c r="BX54" s="86" t="s">
        <v>76</v>
      </c>
      <c r="CL54" s="86" t="s">
        <v>19</v>
      </c>
    </row>
    <row r="55" spans="1:91" s="7" customFormat="1" ht="16.5" customHeight="1">
      <c r="A55" s="88" t="s">
        <v>77</v>
      </c>
      <c r="B55" s="89"/>
      <c r="C55" s="90"/>
      <c r="D55" s="377" t="s">
        <v>78</v>
      </c>
      <c r="E55" s="377"/>
      <c r="F55" s="377"/>
      <c r="G55" s="377"/>
      <c r="H55" s="377"/>
      <c r="I55" s="91"/>
      <c r="J55" s="377" t="s">
        <v>79</v>
      </c>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8">
        <f>'SO-01 - Architektonicko s...'!J30</f>
        <v>0</v>
      </c>
      <c r="AH55" s="379"/>
      <c r="AI55" s="379"/>
      <c r="AJ55" s="379"/>
      <c r="AK55" s="379"/>
      <c r="AL55" s="379"/>
      <c r="AM55" s="379"/>
      <c r="AN55" s="378">
        <f>SUM(AG55,AT55)</f>
        <v>0</v>
      </c>
      <c r="AO55" s="379"/>
      <c r="AP55" s="379"/>
      <c r="AQ55" s="92" t="s">
        <v>80</v>
      </c>
      <c r="AR55" s="93"/>
      <c r="AS55" s="94">
        <v>0</v>
      </c>
      <c r="AT55" s="95">
        <f>ROUND(SUM(AV55:AW55),2)</f>
        <v>0</v>
      </c>
      <c r="AU55" s="96">
        <f>'SO-01 - Architektonicko s...'!P106</f>
        <v>0</v>
      </c>
      <c r="AV55" s="95">
        <f>'SO-01 - Architektonicko s...'!J33</f>
        <v>0</v>
      </c>
      <c r="AW55" s="95">
        <f>'SO-01 - Architektonicko s...'!J34</f>
        <v>0</v>
      </c>
      <c r="AX55" s="95">
        <f>'SO-01 - Architektonicko s...'!J35</f>
        <v>0</v>
      </c>
      <c r="AY55" s="95">
        <f>'SO-01 - Architektonicko s...'!J36</f>
        <v>0</v>
      </c>
      <c r="AZ55" s="95">
        <f>'SO-01 - Architektonicko s...'!F33</f>
        <v>0</v>
      </c>
      <c r="BA55" s="95">
        <f>'SO-01 - Architektonicko s...'!F34</f>
        <v>0</v>
      </c>
      <c r="BB55" s="95">
        <f>'SO-01 - Architektonicko s...'!F35</f>
        <v>0</v>
      </c>
      <c r="BC55" s="95">
        <f>'SO-01 - Architektonicko s...'!F36</f>
        <v>0</v>
      </c>
      <c r="BD55" s="97">
        <f>'SO-01 - Architektonicko s...'!F37</f>
        <v>0</v>
      </c>
      <c r="BT55" s="98" t="s">
        <v>81</v>
      </c>
      <c r="BV55" s="98" t="s">
        <v>75</v>
      </c>
      <c r="BW55" s="98" t="s">
        <v>82</v>
      </c>
      <c r="BX55" s="98" t="s">
        <v>5</v>
      </c>
      <c r="CL55" s="98" t="s">
        <v>19</v>
      </c>
      <c r="CM55" s="98" t="s">
        <v>81</v>
      </c>
    </row>
    <row r="56" spans="1:91" s="7" customFormat="1" ht="24.75" customHeight="1">
      <c r="A56" s="88" t="s">
        <v>77</v>
      </c>
      <c r="B56" s="89"/>
      <c r="C56" s="90"/>
      <c r="D56" s="377" t="s">
        <v>83</v>
      </c>
      <c r="E56" s="377"/>
      <c r="F56" s="377"/>
      <c r="G56" s="377"/>
      <c r="H56" s="377"/>
      <c r="I56" s="91"/>
      <c r="J56" s="377" t="s">
        <v>84</v>
      </c>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8">
        <f>'SO-02 - Rekonstrukce domo...'!J30</f>
        <v>0</v>
      </c>
      <c r="AH56" s="379"/>
      <c r="AI56" s="379"/>
      <c r="AJ56" s="379"/>
      <c r="AK56" s="379"/>
      <c r="AL56" s="379"/>
      <c r="AM56" s="379"/>
      <c r="AN56" s="378">
        <f>SUM(AG56,AT56)</f>
        <v>0</v>
      </c>
      <c r="AO56" s="379"/>
      <c r="AP56" s="379"/>
      <c r="AQ56" s="92" t="s">
        <v>80</v>
      </c>
      <c r="AR56" s="93"/>
      <c r="AS56" s="94">
        <v>0</v>
      </c>
      <c r="AT56" s="95">
        <f>ROUND(SUM(AV56:AW56),2)</f>
        <v>0</v>
      </c>
      <c r="AU56" s="96">
        <f>'SO-02 - Rekonstrukce domo...'!P91</f>
        <v>0</v>
      </c>
      <c r="AV56" s="95">
        <f>'SO-02 - Rekonstrukce domo...'!J33</f>
        <v>0</v>
      </c>
      <c r="AW56" s="95">
        <f>'SO-02 - Rekonstrukce domo...'!J34</f>
        <v>0</v>
      </c>
      <c r="AX56" s="95">
        <f>'SO-02 - Rekonstrukce domo...'!J35</f>
        <v>0</v>
      </c>
      <c r="AY56" s="95">
        <f>'SO-02 - Rekonstrukce domo...'!J36</f>
        <v>0</v>
      </c>
      <c r="AZ56" s="95">
        <f>'SO-02 - Rekonstrukce domo...'!F33</f>
        <v>0</v>
      </c>
      <c r="BA56" s="95">
        <f>'SO-02 - Rekonstrukce domo...'!F34</f>
        <v>0</v>
      </c>
      <c r="BB56" s="95">
        <f>'SO-02 - Rekonstrukce domo...'!F35</f>
        <v>0</v>
      </c>
      <c r="BC56" s="95">
        <f>'SO-02 - Rekonstrukce domo...'!F36</f>
        <v>0</v>
      </c>
      <c r="BD56" s="97">
        <f>'SO-02 - Rekonstrukce domo...'!F37</f>
        <v>0</v>
      </c>
      <c r="BT56" s="98" t="s">
        <v>81</v>
      </c>
      <c r="BV56" s="98" t="s">
        <v>75</v>
      </c>
      <c r="BW56" s="98" t="s">
        <v>85</v>
      </c>
      <c r="BX56" s="98" t="s">
        <v>5</v>
      </c>
      <c r="CL56" s="98" t="s">
        <v>86</v>
      </c>
      <c r="CM56" s="98" t="s">
        <v>81</v>
      </c>
    </row>
    <row r="57" spans="1:91" s="7" customFormat="1" ht="16.5" customHeight="1">
      <c r="A57" s="88" t="s">
        <v>77</v>
      </c>
      <c r="B57" s="89"/>
      <c r="C57" s="90"/>
      <c r="D57" s="377" t="s">
        <v>87</v>
      </c>
      <c r="E57" s="377"/>
      <c r="F57" s="377"/>
      <c r="G57" s="377"/>
      <c r="H57" s="377"/>
      <c r="I57" s="91"/>
      <c r="J57" s="377" t="s">
        <v>88</v>
      </c>
      <c r="K57" s="377"/>
      <c r="L57" s="377"/>
      <c r="M57" s="377"/>
      <c r="N57" s="377"/>
      <c r="O57" s="377"/>
      <c r="P57" s="377"/>
      <c r="Q57" s="377"/>
      <c r="R57" s="377"/>
      <c r="S57" s="377"/>
      <c r="T57" s="377"/>
      <c r="U57" s="377"/>
      <c r="V57" s="377"/>
      <c r="W57" s="377"/>
      <c r="X57" s="377"/>
      <c r="Y57" s="377"/>
      <c r="Z57" s="377"/>
      <c r="AA57" s="377"/>
      <c r="AB57" s="377"/>
      <c r="AC57" s="377"/>
      <c r="AD57" s="377"/>
      <c r="AE57" s="377"/>
      <c r="AF57" s="377"/>
      <c r="AG57" s="378">
        <f>'SO-03 - Provizorní schodiště'!J30</f>
        <v>0</v>
      </c>
      <c r="AH57" s="379"/>
      <c r="AI57" s="379"/>
      <c r="AJ57" s="379"/>
      <c r="AK57" s="379"/>
      <c r="AL57" s="379"/>
      <c r="AM57" s="379"/>
      <c r="AN57" s="378">
        <f>SUM(AG57,AT57)</f>
        <v>0</v>
      </c>
      <c r="AO57" s="379"/>
      <c r="AP57" s="379"/>
      <c r="AQ57" s="92" t="s">
        <v>80</v>
      </c>
      <c r="AR57" s="93"/>
      <c r="AS57" s="94">
        <v>0</v>
      </c>
      <c r="AT57" s="95">
        <f>ROUND(SUM(AV57:AW57),2)</f>
        <v>0</v>
      </c>
      <c r="AU57" s="96">
        <f>'SO-03 - Provizorní schodiště'!P79</f>
        <v>0</v>
      </c>
      <c r="AV57" s="95">
        <f>'SO-03 - Provizorní schodiště'!J33</f>
        <v>0</v>
      </c>
      <c r="AW57" s="95">
        <f>'SO-03 - Provizorní schodiště'!J34</f>
        <v>0</v>
      </c>
      <c r="AX57" s="95">
        <f>'SO-03 - Provizorní schodiště'!J35</f>
        <v>0</v>
      </c>
      <c r="AY57" s="95">
        <f>'SO-03 - Provizorní schodiště'!J36</f>
        <v>0</v>
      </c>
      <c r="AZ57" s="95">
        <f>'SO-03 - Provizorní schodiště'!F33</f>
        <v>0</v>
      </c>
      <c r="BA57" s="95">
        <f>'SO-03 - Provizorní schodiště'!F34</f>
        <v>0</v>
      </c>
      <c r="BB57" s="95">
        <f>'SO-03 - Provizorní schodiště'!F35</f>
        <v>0</v>
      </c>
      <c r="BC57" s="95">
        <f>'SO-03 - Provizorní schodiště'!F36</f>
        <v>0</v>
      </c>
      <c r="BD57" s="97">
        <f>'SO-03 - Provizorní schodiště'!F37</f>
        <v>0</v>
      </c>
      <c r="BT57" s="98" t="s">
        <v>81</v>
      </c>
      <c r="BV57" s="98" t="s">
        <v>75</v>
      </c>
      <c r="BW57" s="98" t="s">
        <v>89</v>
      </c>
      <c r="BX57" s="98" t="s">
        <v>5</v>
      </c>
      <c r="CL57" s="98" t="s">
        <v>21</v>
      </c>
      <c r="CM57" s="98" t="s">
        <v>81</v>
      </c>
    </row>
    <row r="58" spans="1:91" s="7" customFormat="1" ht="16.5" customHeight="1">
      <c r="A58" s="88" t="s">
        <v>77</v>
      </c>
      <c r="B58" s="89"/>
      <c r="C58" s="90"/>
      <c r="D58" s="377" t="s">
        <v>90</v>
      </c>
      <c r="E58" s="377"/>
      <c r="F58" s="377"/>
      <c r="G58" s="377"/>
      <c r="H58" s="377"/>
      <c r="I58" s="91"/>
      <c r="J58" s="377" t="s">
        <v>91</v>
      </c>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8">
        <f>'VRN - Vedlejší rozpočtové...'!J30</f>
        <v>0</v>
      </c>
      <c r="AH58" s="379"/>
      <c r="AI58" s="379"/>
      <c r="AJ58" s="379"/>
      <c r="AK58" s="379"/>
      <c r="AL58" s="379"/>
      <c r="AM58" s="379"/>
      <c r="AN58" s="378">
        <f>SUM(AG58,AT58)</f>
        <v>0</v>
      </c>
      <c r="AO58" s="379"/>
      <c r="AP58" s="379"/>
      <c r="AQ58" s="92" t="s">
        <v>80</v>
      </c>
      <c r="AR58" s="93"/>
      <c r="AS58" s="99">
        <v>0</v>
      </c>
      <c r="AT58" s="100">
        <f>ROUND(SUM(AV58:AW58),2)</f>
        <v>0</v>
      </c>
      <c r="AU58" s="101">
        <f>'VRN - Vedlejší rozpočtové...'!P84</f>
        <v>0</v>
      </c>
      <c r="AV58" s="100">
        <f>'VRN - Vedlejší rozpočtové...'!J33</f>
        <v>0</v>
      </c>
      <c r="AW58" s="100">
        <f>'VRN - Vedlejší rozpočtové...'!J34</f>
        <v>0</v>
      </c>
      <c r="AX58" s="100">
        <f>'VRN - Vedlejší rozpočtové...'!J35</f>
        <v>0</v>
      </c>
      <c r="AY58" s="100">
        <f>'VRN - Vedlejší rozpočtové...'!J36</f>
        <v>0</v>
      </c>
      <c r="AZ58" s="100">
        <f>'VRN - Vedlejší rozpočtové...'!F33</f>
        <v>0</v>
      </c>
      <c r="BA58" s="100">
        <f>'VRN - Vedlejší rozpočtové...'!F34</f>
        <v>0</v>
      </c>
      <c r="BB58" s="100">
        <f>'VRN - Vedlejší rozpočtové...'!F35</f>
        <v>0</v>
      </c>
      <c r="BC58" s="100">
        <f>'VRN - Vedlejší rozpočtové...'!F36</f>
        <v>0</v>
      </c>
      <c r="BD58" s="102">
        <f>'VRN - Vedlejší rozpočtové...'!F37</f>
        <v>0</v>
      </c>
      <c r="BT58" s="98" t="s">
        <v>81</v>
      </c>
      <c r="BV58" s="98" t="s">
        <v>75</v>
      </c>
      <c r="BW58" s="98" t="s">
        <v>92</v>
      </c>
      <c r="BX58" s="98" t="s">
        <v>5</v>
      </c>
      <c r="CL58" s="98" t="s">
        <v>86</v>
      </c>
      <c r="CM58" s="98" t="s">
        <v>81</v>
      </c>
    </row>
    <row r="59" spans="1:91" s="2" customFormat="1" ht="30" customHeight="1">
      <c r="A59" s="36"/>
      <c r="B59" s="37"/>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8"/>
      <c r="AL59" s="38"/>
      <c r="AM59" s="38"/>
      <c r="AN59" s="38"/>
      <c r="AO59" s="38"/>
      <c r="AP59" s="38"/>
      <c r="AQ59" s="38"/>
      <c r="AR59" s="41"/>
      <c r="AS59" s="36"/>
      <c r="AT59" s="36"/>
      <c r="AU59" s="36"/>
      <c r="AV59" s="36"/>
      <c r="AW59" s="36"/>
      <c r="AX59" s="36"/>
      <c r="AY59" s="36"/>
      <c r="AZ59" s="36"/>
      <c r="BA59" s="36"/>
      <c r="BB59" s="36"/>
      <c r="BC59" s="36"/>
      <c r="BD59" s="36"/>
      <c r="BE59" s="36"/>
    </row>
    <row r="60" spans="1:91" s="2" customFormat="1" ht="6.95" customHeight="1">
      <c r="A60" s="36"/>
      <c r="B60" s="49"/>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41"/>
      <c r="AS60" s="36"/>
      <c r="AT60" s="36"/>
      <c r="AU60" s="36"/>
      <c r="AV60" s="36"/>
      <c r="AW60" s="36"/>
      <c r="AX60" s="36"/>
      <c r="AY60" s="36"/>
      <c r="AZ60" s="36"/>
      <c r="BA60" s="36"/>
      <c r="BB60" s="36"/>
      <c r="BC60" s="36"/>
      <c r="BD60" s="36"/>
      <c r="BE60" s="36"/>
    </row>
  </sheetData>
  <sheetProtection algorithmName="SHA-512" hashValue="ro7mQYX8PYN2tJ5aHPwls1czIJ8bdibJV+rPXlZfiSG07T9g4tvI3Ad3dOaPmAmoBMByOZTC0nBEH+01XwKKaw==" saltValue="jjJffO4YpE+biMF2VCNFytjh4fSuTIaU22Hgv3ghLoQJTLpS4o0wDPSC6h9RxW4Eb9zAQL4fURwpKxoQ7/nOYw==" spinCount="100000" sheet="1" objects="1" scenarios="1" formatColumns="0" formatRows="0"/>
  <mergeCells count="54">
    <mergeCell ref="AR2:BE2"/>
    <mergeCell ref="AK33:AO33"/>
    <mergeCell ref="L33:P33"/>
    <mergeCell ref="W33:AE33"/>
    <mergeCell ref="AK35:AO35"/>
    <mergeCell ref="X35:AB35"/>
    <mergeCell ref="W31:AE31"/>
    <mergeCell ref="AK31:AO31"/>
    <mergeCell ref="AK32:AO32"/>
    <mergeCell ref="L32:P32"/>
    <mergeCell ref="W32:AE32"/>
    <mergeCell ref="BE5:BE32"/>
    <mergeCell ref="K5:AO5"/>
    <mergeCell ref="K6:AO6"/>
    <mergeCell ref="E14:AJ14"/>
    <mergeCell ref="E23:AN23"/>
    <mergeCell ref="AK26:AO26"/>
    <mergeCell ref="L28:P28"/>
    <mergeCell ref="W28:AE28"/>
    <mergeCell ref="AK28:AO28"/>
    <mergeCell ref="W29:AE29"/>
    <mergeCell ref="L29:P29"/>
    <mergeCell ref="AK29:AO29"/>
    <mergeCell ref="AK30:AO30"/>
    <mergeCell ref="L30:P30"/>
    <mergeCell ref="W30:AE30"/>
    <mergeCell ref="L31:P31"/>
    <mergeCell ref="AN58:AP58"/>
    <mergeCell ref="AG58:AM58"/>
    <mergeCell ref="D58:H58"/>
    <mergeCell ref="J58:AF58"/>
    <mergeCell ref="AG54:AM54"/>
    <mergeCell ref="AN54:AP54"/>
    <mergeCell ref="J56:AF56"/>
    <mergeCell ref="D56:H56"/>
    <mergeCell ref="AG56:AM56"/>
    <mergeCell ref="AN56:AP56"/>
    <mergeCell ref="AN57:AP57"/>
    <mergeCell ref="D57:H57"/>
    <mergeCell ref="J57:AF57"/>
    <mergeCell ref="AG57:AM57"/>
    <mergeCell ref="C52:G52"/>
    <mergeCell ref="AG52:AM52"/>
    <mergeCell ref="I52:AF52"/>
    <mergeCell ref="AN52:AP52"/>
    <mergeCell ref="D55:H55"/>
    <mergeCell ref="AG55:AM55"/>
    <mergeCell ref="J55:AF55"/>
    <mergeCell ref="AN55:AP55"/>
    <mergeCell ref="L45:AO45"/>
    <mergeCell ref="AM47:AN47"/>
    <mergeCell ref="AM49:AP49"/>
    <mergeCell ref="AS49:AT51"/>
    <mergeCell ref="AM50:AP50"/>
  </mergeCells>
  <hyperlinks>
    <hyperlink ref="A55" location="'SO-01 - Architektonicko s...'!C2" display="/" xr:uid="{00000000-0004-0000-0000-000000000000}"/>
    <hyperlink ref="A56" location="'SO-02 - Rekonstrukce domo...'!C2" display="/" xr:uid="{00000000-0004-0000-0000-000001000000}"/>
    <hyperlink ref="A57" location="'SO-03 - Provizorní schodiště'!C2" display="/" xr:uid="{00000000-0004-0000-0000-000002000000}"/>
    <hyperlink ref="A58" location="'VRN - Vedlejší rozpočtové...'!C2" display="/" xr:uid="{00000000-0004-0000-0000-000003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BM1390"/>
  <sheetViews>
    <sheetView showGridLines="0" workbookViewId="0"/>
  </sheetViews>
  <sheetFormatPr defaultRowHeight="1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03" customWidth="1"/>
    <col min="10"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56" s="1" customFormat="1" ht="36.950000000000003" customHeight="1">
      <c r="I2" s="103"/>
      <c r="L2" s="401"/>
      <c r="M2" s="401"/>
      <c r="N2" s="401"/>
      <c r="O2" s="401"/>
      <c r="P2" s="401"/>
      <c r="Q2" s="401"/>
      <c r="R2" s="401"/>
      <c r="S2" s="401"/>
      <c r="T2" s="401"/>
      <c r="U2" s="401"/>
      <c r="V2" s="401"/>
      <c r="AT2" s="19" t="s">
        <v>82</v>
      </c>
      <c r="AZ2" s="104" t="s">
        <v>93</v>
      </c>
      <c r="BA2" s="104" t="s">
        <v>94</v>
      </c>
      <c r="BB2" s="104" t="s">
        <v>21</v>
      </c>
      <c r="BC2" s="104" t="s">
        <v>95</v>
      </c>
      <c r="BD2" s="104" t="s">
        <v>96</v>
      </c>
    </row>
    <row r="3" spans="1:56" s="1" customFormat="1" ht="6.95" customHeight="1">
      <c r="B3" s="105"/>
      <c r="C3" s="106"/>
      <c r="D3" s="106"/>
      <c r="E3" s="106"/>
      <c r="F3" s="106"/>
      <c r="G3" s="106"/>
      <c r="H3" s="106"/>
      <c r="I3" s="107"/>
      <c r="J3" s="106"/>
      <c r="K3" s="106"/>
      <c r="L3" s="22"/>
      <c r="AT3" s="19" t="s">
        <v>81</v>
      </c>
      <c r="AZ3" s="104" t="s">
        <v>97</v>
      </c>
      <c r="BA3" s="104" t="s">
        <v>98</v>
      </c>
      <c r="BB3" s="104" t="s">
        <v>21</v>
      </c>
      <c r="BC3" s="104" t="s">
        <v>99</v>
      </c>
      <c r="BD3" s="104" t="s">
        <v>96</v>
      </c>
    </row>
    <row r="4" spans="1:56" s="1" customFormat="1" ht="24.95" customHeight="1">
      <c r="B4" s="22"/>
      <c r="D4" s="108" t="s">
        <v>100</v>
      </c>
      <c r="I4" s="103"/>
      <c r="L4" s="22"/>
      <c r="M4" s="109" t="s">
        <v>10</v>
      </c>
      <c r="AT4" s="19" t="s">
        <v>4</v>
      </c>
      <c r="AZ4" s="104" t="s">
        <v>101</v>
      </c>
      <c r="BA4" s="104" t="s">
        <v>102</v>
      </c>
      <c r="BB4" s="104" t="s">
        <v>21</v>
      </c>
      <c r="BC4" s="104" t="s">
        <v>103</v>
      </c>
      <c r="BD4" s="104" t="s">
        <v>96</v>
      </c>
    </row>
    <row r="5" spans="1:56" s="1" customFormat="1" ht="6.95" customHeight="1">
      <c r="B5" s="22"/>
      <c r="I5" s="103"/>
      <c r="L5" s="22"/>
      <c r="AZ5" s="104" t="s">
        <v>104</v>
      </c>
      <c r="BA5" s="104" t="s">
        <v>105</v>
      </c>
      <c r="BB5" s="104" t="s">
        <v>21</v>
      </c>
      <c r="BC5" s="104" t="s">
        <v>106</v>
      </c>
      <c r="BD5" s="104" t="s">
        <v>96</v>
      </c>
    </row>
    <row r="6" spans="1:56" s="1" customFormat="1" ht="12" customHeight="1">
      <c r="B6" s="22"/>
      <c r="D6" s="110" t="s">
        <v>16</v>
      </c>
      <c r="I6" s="103"/>
      <c r="L6" s="22"/>
      <c r="AZ6" s="104" t="s">
        <v>107</v>
      </c>
      <c r="BA6" s="104" t="s">
        <v>108</v>
      </c>
      <c r="BB6" s="104" t="s">
        <v>21</v>
      </c>
      <c r="BC6" s="104" t="s">
        <v>109</v>
      </c>
      <c r="BD6" s="104" t="s">
        <v>96</v>
      </c>
    </row>
    <row r="7" spans="1:56" s="1" customFormat="1" ht="16.5" customHeight="1">
      <c r="B7" s="22"/>
      <c r="E7" s="402" t="str">
        <f>'Rekapitulace stavby'!K6</f>
        <v>Celková rekonstrukce činžovního domu</v>
      </c>
      <c r="F7" s="403"/>
      <c r="G7" s="403"/>
      <c r="H7" s="403"/>
      <c r="I7" s="103"/>
      <c r="L7" s="22"/>
      <c r="AZ7" s="104" t="s">
        <v>110</v>
      </c>
      <c r="BA7" s="104" t="s">
        <v>111</v>
      </c>
      <c r="BB7" s="104" t="s">
        <v>21</v>
      </c>
      <c r="BC7" s="104" t="s">
        <v>112</v>
      </c>
      <c r="BD7" s="104" t="s">
        <v>96</v>
      </c>
    </row>
    <row r="8" spans="1:56" s="2" customFormat="1" ht="12" customHeight="1">
      <c r="A8" s="36"/>
      <c r="B8" s="41"/>
      <c r="C8" s="36"/>
      <c r="D8" s="110" t="s">
        <v>113</v>
      </c>
      <c r="E8" s="36"/>
      <c r="F8" s="36"/>
      <c r="G8" s="36"/>
      <c r="H8" s="36"/>
      <c r="I8" s="111"/>
      <c r="J8" s="36"/>
      <c r="K8" s="36"/>
      <c r="L8" s="112"/>
      <c r="S8" s="36"/>
      <c r="T8" s="36"/>
      <c r="U8" s="36"/>
      <c r="V8" s="36"/>
      <c r="W8" s="36"/>
      <c r="X8" s="36"/>
      <c r="Y8" s="36"/>
      <c r="Z8" s="36"/>
      <c r="AA8" s="36"/>
      <c r="AB8" s="36"/>
      <c r="AC8" s="36"/>
      <c r="AD8" s="36"/>
      <c r="AE8" s="36"/>
      <c r="AZ8" s="104" t="s">
        <v>114</v>
      </c>
      <c r="BA8" s="104" t="s">
        <v>115</v>
      </c>
      <c r="BB8" s="104" t="s">
        <v>21</v>
      </c>
      <c r="BC8" s="104" t="s">
        <v>116</v>
      </c>
      <c r="BD8" s="104" t="s">
        <v>96</v>
      </c>
    </row>
    <row r="9" spans="1:56" s="2" customFormat="1" ht="16.5" customHeight="1">
      <c r="A9" s="36"/>
      <c r="B9" s="41"/>
      <c r="C9" s="36"/>
      <c r="D9" s="36"/>
      <c r="E9" s="404" t="s">
        <v>117</v>
      </c>
      <c r="F9" s="405"/>
      <c r="G9" s="405"/>
      <c r="H9" s="405"/>
      <c r="I9" s="111"/>
      <c r="J9" s="36"/>
      <c r="K9" s="36"/>
      <c r="L9" s="112"/>
      <c r="S9" s="36"/>
      <c r="T9" s="36"/>
      <c r="U9" s="36"/>
      <c r="V9" s="36"/>
      <c r="W9" s="36"/>
      <c r="X9" s="36"/>
      <c r="Y9" s="36"/>
      <c r="Z9" s="36"/>
      <c r="AA9" s="36"/>
      <c r="AB9" s="36"/>
      <c r="AC9" s="36"/>
      <c r="AD9" s="36"/>
      <c r="AE9" s="36"/>
      <c r="AZ9" s="104" t="s">
        <v>118</v>
      </c>
      <c r="BA9" s="104" t="s">
        <v>119</v>
      </c>
      <c r="BB9" s="104" t="s">
        <v>21</v>
      </c>
      <c r="BC9" s="104" t="s">
        <v>120</v>
      </c>
      <c r="BD9" s="104" t="s">
        <v>96</v>
      </c>
    </row>
    <row r="10" spans="1:56" s="2" customFormat="1" ht="11.25">
      <c r="A10" s="36"/>
      <c r="B10" s="41"/>
      <c r="C10" s="36"/>
      <c r="D10" s="36"/>
      <c r="E10" s="36"/>
      <c r="F10" s="36"/>
      <c r="G10" s="36"/>
      <c r="H10" s="36"/>
      <c r="I10" s="111"/>
      <c r="J10" s="36"/>
      <c r="K10" s="36"/>
      <c r="L10" s="112"/>
      <c r="S10" s="36"/>
      <c r="T10" s="36"/>
      <c r="U10" s="36"/>
      <c r="V10" s="36"/>
      <c r="W10" s="36"/>
      <c r="X10" s="36"/>
      <c r="Y10" s="36"/>
      <c r="Z10" s="36"/>
      <c r="AA10" s="36"/>
      <c r="AB10" s="36"/>
      <c r="AC10" s="36"/>
      <c r="AD10" s="36"/>
      <c r="AE10" s="36"/>
      <c r="AZ10" s="104" t="s">
        <v>121</v>
      </c>
      <c r="BA10" s="104" t="s">
        <v>122</v>
      </c>
      <c r="BB10" s="104" t="s">
        <v>21</v>
      </c>
      <c r="BC10" s="104" t="s">
        <v>123</v>
      </c>
      <c r="BD10" s="104" t="s">
        <v>96</v>
      </c>
    </row>
    <row r="11" spans="1:56" s="2" customFormat="1" ht="12" customHeight="1">
      <c r="A11" s="36"/>
      <c r="B11" s="41"/>
      <c r="C11" s="36"/>
      <c r="D11" s="110" t="s">
        <v>18</v>
      </c>
      <c r="E11" s="36"/>
      <c r="F11" s="113" t="s">
        <v>19</v>
      </c>
      <c r="G11" s="36"/>
      <c r="H11" s="36"/>
      <c r="I11" s="114" t="s">
        <v>20</v>
      </c>
      <c r="J11" s="113" t="s">
        <v>21</v>
      </c>
      <c r="K11" s="36"/>
      <c r="L11" s="112"/>
      <c r="S11" s="36"/>
      <c r="T11" s="36"/>
      <c r="U11" s="36"/>
      <c r="V11" s="36"/>
      <c r="W11" s="36"/>
      <c r="X11" s="36"/>
      <c r="Y11" s="36"/>
      <c r="Z11" s="36"/>
      <c r="AA11" s="36"/>
      <c r="AB11" s="36"/>
      <c r="AC11" s="36"/>
      <c r="AD11" s="36"/>
      <c r="AE11" s="36"/>
      <c r="AZ11" s="104" t="s">
        <v>124</v>
      </c>
      <c r="BA11" s="104" t="s">
        <v>125</v>
      </c>
      <c r="BB11" s="104" t="s">
        <v>21</v>
      </c>
      <c r="BC11" s="104" t="s">
        <v>126</v>
      </c>
      <c r="BD11" s="104" t="s">
        <v>96</v>
      </c>
    </row>
    <row r="12" spans="1:56" s="2" customFormat="1" ht="12" customHeight="1">
      <c r="A12" s="36"/>
      <c r="B12" s="41"/>
      <c r="C12" s="36"/>
      <c r="D12" s="110" t="s">
        <v>22</v>
      </c>
      <c r="E12" s="36"/>
      <c r="F12" s="113" t="s">
        <v>23</v>
      </c>
      <c r="G12" s="36"/>
      <c r="H12" s="36"/>
      <c r="I12" s="114" t="s">
        <v>24</v>
      </c>
      <c r="J12" s="115" t="str">
        <f>'Rekapitulace stavby'!AN8</f>
        <v>21. 5. 2020</v>
      </c>
      <c r="K12" s="36"/>
      <c r="L12" s="112"/>
      <c r="S12" s="36"/>
      <c r="T12" s="36"/>
      <c r="U12" s="36"/>
      <c r="V12" s="36"/>
      <c r="W12" s="36"/>
      <c r="X12" s="36"/>
      <c r="Y12" s="36"/>
      <c r="Z12" s="36"/>
      <c r="AA12" s="36"/>
      <c r="AB12" s="36"/>
      <c r="AC12" s="36"/>
      <c r="AD12" s="36"/>
      <c r="AE12" s="36"/>
      <c r="AZ12" s="104" t="s">
        <v>127</v>
      </c>
      <c r="BA12" s="104" t="s">
        <v>128</v>
      </c>
      <c r="BB12" s="104" t="s">
        <v>21</v>
      </c>
      <c r="BC12" s="104" t="s">
        <v>129</v>
      </c>
      <c r="BD12" s="104" t="s">
        <v>96</v>
      </c>
    </row>
    <row r="13" spans="1:56" s="2" customFormat="1" ht="10.9" customHeight="1">
      <c r="A13" s="36"/>
      <c r="B13" s="41"/>
      <c r="C13" s="36"/>
      <c r="D13" s="36"/>
      <c r="E13" s="36"/>
      <c r="F13" s="36"/>
      <c r="G13" s="36"/>
      <c r="H13" s="36"/>
      <c r="I13" s="111"/>
      <c r="J13" s="36"/>
      <c r="K13" s="36"/>
      <c r="L13" s="112"/>
      <c r="S13" s="36"/>
      <c r="T13" s="36"/>
      <c r="U13" s="36"/>
      <c r="V13" s="36"/>
      <c r="W13" s="36"/>
      <c r="X13" s="36"/>
      <c r="Y13" s="36"/>
      <c r="Z13" s="36"/>
      <c r="AA13" s="36"/>
      <c r="AB13" s="36"/>
      <c r="AC13" s="36"/>
      <c r="AD13" s="36"/>
      <c r="AE13" s="36"/>
    </row>
    <row r="14" spans="1:56" s="2" customFormat="1" ht="12" customHeight="1">
      <c r="A14" s="36"/>
      <c r="B14" s="41"/>
      <c r="C14" s="36"/>
      <c r="D14" s="110" t="s">
        <v>26</v>
      </c>
      <c r="E14" s="36"/>
      <c r="F14" s="36"/>
      <c r="G14" s="36"/>
      <c r="H14" s="36"/>
      <c r="I14" s="114" t="s">
        <v>27</v>
      </c>
      <c r="J14" s="113" t="s">
        <v>21</v>
      </c>
      <c r="K14" s="36"/>
      <c r="L14" s="112"/>
      <c r="S14" s="36"/>
      <c r="T14" s="36"/>
      <c r="U14" s="36"/>
      <c r="V14" s="36"/>
      <c r="W14" s="36"/>
      <c r="X14" s="36"/>
      <c r="Y14" s="36"/>
      <c r="Z14" s="36"/>
      <c r="AA14" s="36"/>
      <c r="AB14" s="36"/>
      <c r="AC14" s="36"/>
      <c r="AD14" s="36"/>
      <c r="AE14" s="36"/>
    </row>
    <row r="15" spans="1:56" s="2" customFormat="1" ht="18" customHeight="1">
      <c r="A15" s="36"/>
      <c r="B15" s="41"/>
      <c r="C15" s="36"/>
      <c r="D15" s="36"/>
      <c r="E15" s="113" t="s">
        <v>28</v>
      </c>
      <c r="F15" s="36"/>
      <c r="G15" s="36"/>
      <c r="H15" s="36"/>
      <c r="I15" s="114" t="s">
        <v>29</v>
      </c>
      <c r="J15" s="113" t="s">
        <v>21</v>
      </c>
      <c r="K15" s="36"/>
      <c r="L15" s="112"/>
      <c r="S15" s="36"/>
      <c r="T15" s="36"/>
      <c r="U15" s="36"/>
      <c r="V15" s="36"/>
      <c r="W15" s="36"/>
      <c r="X15" s="36"/>
      <c r="Y15" s="36"/>
      <c r="Z15" s="36"/>
      <c r="AA15" s="36"/>
      <c r="AB15" s="36"/>
      <c r="AC15" s="36"/>
      <c r="AD15" s="36"/>
      <c r="AE15" s="36"/>
    </row>
    <row r="16" spans="1:56" s="2" customFormat="1" ht="6.95" customHeight="1">
      <c r="A16" s="36"/>
      <c r="B16" s="41"/>
      <c r="C16" s="36"/>
      <c r="D16" s="36"/>
      <c r="E16" s="36"/>
      <c r="F16" s="36"/>
      <c r="G16" s="36"/>
      <c r="H16" s="36"/>
      <c r="I16" s="111"/>
      <c r="J16" s="36"/>
      <c r="K16" s="36"/>
      <c r="L16" s="112"/>
      <c r="S16" s="36"/>
      <c r="T16" s="36"/>
      <c r="U16" s="36"/>
      <c r="V16" s="36"/>
      <c r="W16" s="36"/>
      <c r="X16" s="36"/>
      <c r="Y16" s="36"/>
      <c r="Z16" s="36"/>
      <c r="AA16" s="36"/>
      <c r="AB16" s="36"/>
      <c r="AC16" s="36"/>
      <c r="AD16" s="36"/>
      <c r="AE16" s="36"/>
    </row>
    <row r="17" spans="1:31" s="2" customFormat="1" ht="12" customHeight="1">
      <c r="A17" s="36"/>
      <c r="B17" s="41"/>
      <c r="C17" s="36"/>
      <c r="D17" s="110" t="s">
        <v>30</v>
      </c>
      <c r="E17" s="36"/>
      <c r="F17" s="36"/>
      <c r="G17" s="36"/>
      <c r="H17" s="36"/>
      <c r="I17" s="114" t="s">
        <v>27</v>
      </c>
      <c r="J17" s="32" t="str">
        <f>'Rekapitulace stavby'!AN13</f>
        <v>Vyplň údaj</v>
      </c>
      <c r="K17" s="36"/>
      <c r="L17" s="112"/>
      <c r="S17" s="36"/>
      <c r="T17" s="36"/>
      <c r="U17" s="36"/>
      <c r="V17" s="36"/>
      <c r="W17" s="36"/>
      <c r="X17" s="36"/>
      <c r="Y17" s="36"/>
      <c r="Z17" s="36"/>
      <c r="AA17" s="36"/>
      <c r="AB17" s="36"/>
      <c r="AC17" s="36"/>
      <c r="AD17" s="36"/>
      <c r="AE17" s="36"/>
    </row>
    <row r="18" spans="1:31" s="2" customFormat="1" ht="18" customHeight="1">
      <c r="A18" s="36"/>
      <c r="B18" s="41"/>
      <c r="C18" s="36"/>
      <c r="D18" s="36"/>
      <c r="E18" s="406" t="str">
        <f>'Rekapitulace stavby'!E14</f>
        <v>Vyplň údaj</v>
      </c>
      <c r="F18" s="407"/>
      <c r="G18" s="407"/>
      <c r="H18" s="407"/>
      <c r="I18" s="114" t="s">
        <v>29</v>
      </c>
      <c r="J18" s="32" t="str">
        <f>'Rekapitulace stavby'!AN14</f>
        <v>Vyplň údaj</v>
      </c>
      <c r="K18" s="36"/>
      <c r="L18" s="112"/>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111"/>
      <c r="J19" s="36"/>
      <c r="K19" s="36"/>
      <c r="L19" s="112"/>
      <c r="S19" s="36"/>
      <c r="T19" s="36"/>
      <c r="U19" s="36"/>
      <c r="V19" s="36"/>
      <c r="W19" s="36"/>
      <c r="X19" s="36"/>
      <c r="Y19" s="36"/>
      <c r="Z19" s="36"/>
      <c r="AA19" s="36"/>
      <c r="AB19" s="36"/>
      <c r="AC19" s="36"/>
      <c r="AD19" s="36"/>
      <c r="AE19" s="36"/>
    </row>
    <row r="20" spans="1:31" s="2" customFormat="1" ht="12" customHeight="1">
      <c r="A20" s="36"/>
      <c r="B20" s="41"/>
      <c r="C20" s="36"/>
      <c r="D20" s="110" t="s">
        <v>32</v>
      </c>
      <c r="E20" s="36"/>
      <c r="F20" s="36"/>
      <c r="G20" s="36"/>
      <c r="H20" s="36"/>
      <c r="I20" s="114" t="s">
        <v>27</v>
      </c>
      <c r="J20" s="113" t="s">
        <v>21</v>
      </c>
      <c r="K20" s="36"/>
      <c r="L20" s="112"/>
      <c r="S20" s="36"/>
      <c r="T20" s="36"/>
      <c r="U20" s="36"/>
      <c r="V20" s="36"/>
      <c r="W20" s="36"/>
      <c r="X20" s="36"/>
      <c r="Y20" s="36"/>
      <c r="Z20" s="36"/>
      <c r="AA20" s="36"/>
      <c r="AB20" s="36"/>
      <c r="AC20" s="36"/>
      <c r="AD20" s="36"/>
      <c r="AE20" s="36"/>
    </row>
    <row r="21" spans="1:31" s="2" customFormat="1" ht="18" customHeight="1">
      <c r="A21" s="36"/>
      <c r="B21" s="41"/>
      <c r="C21" s="36"/>
      <c r="D21" s="36"/>
      <c r="E21" s="113" t="s">
        <v>33</v>
      </c>
      <c r="F21" s="36"/>
      <c r="G21" s="36"/>
      <c r="H21" s="36"/>
      <c r="I21" s="114" t="s">
        <v>29</v>
      </c>
      <c r="J21" s="113" t="s">
        <v>21</v>
      </c>
      <c r="K21" s="36"/>
      <c r="L21" s="112"/>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111"/>
      <c r="J22" s="36"/>
      <c r="K22" s="36"/>
      <c r="L22" s="112"/>
      <c r="S22" s="36"/>
      <c r="T22" s="36"/>
      <c r="U22" s="36"/>
      <c r="V22" s="36"/>
      <c r="W22" s="36"/>
      <c r="X22" s="36"/>
      <c r="Y22" s="36"/>
      <c r="Z22" s="36"/>
      <c r="AA22" s="36"/>
      <c r="AB22" s="36"/>
      <c r="AC22" s="36"/>
      <c r="AD22" s="36"/>
      <c r="AE22" s="36"/>
    </row>
    <row r="23" spans="1:31" s="2" customFormat="1" ht="12" customHeight="1">
      <c r="A23" s="36"/>
      <c r="B23" s="41"/>
      <c r="C23" s="36"/>
      <c r="D23" s="110" t="s">
        <v>35</v>
      </c>
      <c r="E23" s="36"/>
      <c r="F23" s="36"/>
      <c r="G23" s="36"/>
      <c r="H23" s="36"/>
      <c r="I23" s="114" t="s">
        <v>27</v>
      </c>
      <c r="J23" s="113" t="s">
        <v>21</v>
      </c>
      <c r="K23" s="36"/>
      <c r="L23" s="112"/>
      <c r="S23" s="36"/>
      <c r="T23" s="36"/>
      <c r="U23" s="36"/>
      <c r="V23" s="36"/>
      <c r="W23" s="36"/>
      <c r="X23" s="36"/>
      <c r="Y23" s="36"/>
      <c r="Z23" s="36"/>
      <c r="AA23" s="36"/>
      <c r="AB23" s="36"/>
      <c r="AC23" s="36"/>
      <c r="AD23" s="36"/>
      <c r="AE23" s="36"/>
    </row>
    <row r="24" spans="1:31" s="2" customFormat="1" ht="18" customHeight="1">
      <c r="A24" s="36"/>
      <c r="B24" s="41"/>
      <c r="C24" s="36"/>
      <c r="D24" s="36"/>
      <c r="E24" s="113" t="s">
        <v>36</v>
      </c>
      <c r="F24" s="36"/>
      <c r="G24" s="36"/>
      <c r="H24" s="36"/>
      <c r="I24" s="114" t="s">
        <v>29</v>
      </c>
      <c r="J24" s="113" t="s">
        <v>21</v>
      </c>
      <c r="K24" s="36"/>
      <c r="L24" s="112"/>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111"/>
      <c r="J25" s="36"/>
      <c r="K25" s="36"/>
      <c r="L25" s="112"/>
      <c r="S25" s="36"/>
      <c r="T25" s="36"/>
      <c r="U25" s="36"/>
      <c r="V25" s="36"/>
      <c r="W25" s="36"/>
      <c r="X25" s="36"/>
      <c r="Y25" s="36"/>
      <c r="Z25" s="36"/>
      <c r="AA25" s="36"/>
      <c r="AB25" s="36"/>
      <c r="AC25" s="36"/>
      <c r="AD25" s="36"/>
      <c r="AE25" s="36"/>
    </row>
    <row r="26" spans="1:31" s="2" customFormat="1" ht="12" customHeight="1">
      <c r="A26" s="36"/>
      <c r="B26" s="41"/>
      <c r="C26" s="36"/>
      <c r="D26" s="110" t="s">
        <v>37</v>
      </c>
      <c r="E26" s="36"/>
      <c r="F26" s="36"/>
      <c r="G26" s="36"/>
      <c r="H26" s="36"/>
      <c r="I26" s="111"/>
      <c r="J26" s="36"/>
      <c r="K26" s="36"/>
      <c r="L26" s="112"/>
      <c r="S26" s="36"/>
      <c r="T26" s="36"/>
      <c r="U26" s="36"/>
      <c r="V26" s="36"/>
      <c r="W26" s="36"/>
      <c r="X26" s="36"/>
      <c r="Y26" s="36"/>
      <c r="Z26" s="36"/>
      <c r="AA26" s="36"/>
      <c r="AB26" s="36"/>
      <c r="AC26" s="36"/>
      <c r="AD26" s="36"/>
      <c r="AE26" s="36"/>
    </row>
    <row r="27" spans="1:31" s="8" customFormat="1" ht="83.25" customHeight="1">
      <c r="A27" s="116"/>
      <c r="B27" s="117"/>
      <c r="C27" s="116"/>
      <c r="D27" s="116"/>
      <c r="E27" s="408" t="s">
        <v>38</v>
      </c>
      <c r="F27" s="408"/>
      <c r="G27" s="408"/>
      <c r="H27" s="408"/>
      <c r="I27" s="118"/>
      <c r="J27" s="116"/>
      <c r="K27" s="116"/>
      <c r="L27" s="119"/>
      <c r="S27" s="116"/>
      <c r="T27" s="116"/>
      <c r="U27" s="116"/>
      <c r="V27" s="116"/>
      <c r="W27" s="116"/>
      <c r="X27" s="116"/>
      <c r="Y27" s="116"/>
      <c r="Z27" s="116"/>
      <c r="AA27" s="116"/>
      <c r="AB27" s="116"/>
      <c r="AC27" s="116"/>
      <c r="AD27" s="116"/>
      <c r="AE27" s="116"/>
    </row>
    <row r="28" spans="1:31" s="2" customFormat="1" ht="6.95" customHeight="1">
      <c r="A28" s="36"/>
      <c r="B28" s="41"/>
      <c r="C28" s="36"/>
      <c r="D28" s="36"/>
      <c r="E28" s="36"/>
      <c r="F28" s="36"/>
      <c r="G28" s="36"/>
      <c r="H28" s="36"/>
      <c r="I28" s="111"/>
      <c r="J28" s="36"/>
      <c r="K28" s="36"/>
      <c r="L28" s="112"/>
      <c r="S28" s="36"/>
      <c r="T28" s="36"/>
      <c r="U28" s="36"/>
      <c r="V28" s="36"/>
      <c r="W28" s="36"/>
      <c r="X28" s="36"/>
      <c r="Y28" s="36"/>
      <c r="Z28" s="36"/>
      <c r="AA28" s="36"/>
      <c r="AB28" s="36"/>
      <c r="AC28" s="36"/>
      <c r="AD28" s="36"/>
      <c r="AE28" s="36"/>
    </row>
    <row r="29" spans="1:31" s="2" customFormat="1" ht="6.95" customHeight="1">
      <c r="A29" s="36"/>
      <c r="B29" s="41"/>
      <c r="C29" s="36"/>
      <c r="D29" s="120"/>
      <c r="E29" s="120"/>
      <c r="F29" s="120"/>
      <c r="G29" s="120"/>
      <c r="H29" s="120"/>
      <c r="I29" s="121"/>
      <c r="J29" s="120"/>
      <c r="K29" s="120"/>
      <c r="L29" s="112"/>
      <c r="S29" s="36"/>
      <c r="T29" s="36"/>
      <c r="U29" s="36"/>
      <c r="V29" s="36"/>
      <c r="W29" s="36"/>
      <c r="X29" s="36"/>
      <c r="Y29" s="36"/>
      <c r="Z29" s="36"/>
      <c r="AA29" s="36"/>
      <c r="AB29" s="36"/>
      <c r="AC29" s="36"/>
      <c r="AD29" s="36"/>
      <c r="AE29" s="36"/>
    </row>
    <row r="30" spans="1:31" s="2" customFormat="1" ht="25.35" customHeight="1">
      <c r="A30" s="36"/>
      <c r="B30" s="41"/>
      <c r="C30" s="36"/>
      <c r="D30" s="122" t="s">
        <v>39</v>
      </c>
      <c r="E30" s="36"/>
      <c r="F30" s="36"/>
      <c r="G30" s="36"/>
      <c r="H30" s="36"/>
      <c r="I30" s="111"/>
      <c r="J30" s="123">
        <f>ROUND(J106, 2)</f>
        <v>0</v>
      </c>
      <c r="K30" s="36"/>
      <c r="L30" s="112"/>
      <c r="S30" s="36"/>
      <c r="T30" s="36"/>
      <c r="U30" s="36"/>
      <c r="V30" s="36"/>
      <c r="W30" s="36"/>
      <c r="X30" s="36"/>
      <c r="Y30" s="36"/>
      <c r="Z30" s="36"/>
      <c r="AA30" s="36"/>
      <c r="AB30" s="36"/>
      <c r="AC30" s="36"/>
      <c r="AD30" s="36"/>
      <c r="AE30" s="36"/>
    </row>
    <row r="31" spans="1:31" s="2" customFormat="1" ht="6.95" customHeight="1">
      <c r="A31" s="36"/>
      <c r="B31" s="41"/>
      <c r="C31" s="36"/>
      <c r="D31" s="120"/>
      <c r="E31" s="120"/>
      <c r="F31" s="120"/>
      <c r="G31" s="120"/>
      <c r="H31" s="120"/>
      <c r="I31" s="121"/>
      <c r="J31" s="120"/>
      <c r="K31" s="120"/>
      <c r="L31" s="112"/>
      <c r="S31" s="36"/>
      <c r="T31" s="36"/>
      <c r="U31" s="36"/>
      <c r="V31" s="36"/>
      <c r="W31" s="36"/>
      <c r="X31" s="36"/>
      <c r="Y31" s="36"/>
      <c r="Z31" s="36"/>
      <c r="AA31" s="36"/>
      <c r="AB31" s="36"/>
      <c r="AC31" s="36"/>
      <c r="AD31" s="36"/>
      <c r="AE31" s="36"/>
    </row>
    <row r="32" spans="1:31" s="2" customFormat="1" ht="14.45" customHeight="1">
      <c r="A32" s="36"/>
      <c r="B32" s="41"/>
      <c r="C32" s="36"/>
      <c r="D32" s="36"/>
      <c r="E32" s="36"/>
      <c r="F32" s="124" t="s">
        <v>41</v>
      </c>
      <c r="G32" s="36"/>
      <c r="H32" s="36"/>
      <c r="I32" s="125" t="s">
        <v>40</v>
      </c>
      <c r="J32" s="124" t="s">
        <v>42</v>
      </c>
      <c r="K32" s="36"/>
      <c r="L32" s="112"/>
      <c r="S32" s="36"/>
      <c r="T32" s="36"/>
      <c r="U32" s="36"/>
      <c r="V32" s="36"/>
      <c r="W32" s="36"/>
      <c r="X32" s="36"/>
      <c r="Y32" s="36"/>
      <c r="Z32" s="36"/>
      <c r="AA32" s="36"/>
      <c r="AB32" s="36"/>
      <c r="AC32" s="36"/>
      <c r="AD32" s="36"/>
      <c r="AE32" s="36"/>
    </row>
    <row r="33" spans="1:31" s="2" customFormat="1" ht="14.45" customHeight="1">
      <c r="A33" s="36"/>
      <c r="B33" s="41"/>
      <c r="C33" s="36"/>
      <c r="D33" s="126" t="s">
        <v>43</v>
      </c>
      <c r="E33" s="110" t="s">
        <v>44</v>
      </c>
      <c r="F33" s="127">
        <f>ROUND((SUM(BE106:BE1389)),  2)</f>
        <v>0</v>
      </c>
      <c r="G33" s="36"/>
      <c r="H33" s="36"/>
      <c r="I33" s="128">
        <v>0.21</v>
      </c>
      <c r="J33" s="127">
        <f>ROUND(((SUM(BE106:BE1389))*I33),  2)</f>
        <v>0</v>
      </c>
      <c r="K33" s="36"/>
      <c r="L33" s="112"/>
      <c r="S33" s="36"/>
      <c r="T33" s="36"/>
      <c r="U33" s="36"/>
      <c r="V33" s="36"/>
      <c r="W33" s="36"/>
      <c r="X33" s="36"/>
      <c r="Y33" s="36"/>
      <c r="Z33" s="36"/>
      <c r="AA33" s="36"/>
      <c r="AB33" s="36"/>
      <c r="AC33" s="36"/>
      <c r="AD33" s="36"/>
      <c r="AE33" s="36"/>
    </row>
    <row r="34" spans="1:31" s="2" customFormat="1" ht="14.45" customHeight="1">
      <c r="A34" s="36"/>
      <c r="B34" s="41"/>
      <c r="C34" s="36"/>
      <c r="D34" s="36"/>
      <c r="E34" s="110" t="s">
        <v>45</v>
      </c>
      <c r="F34" s="127">
        <f>ROUND((SUM(BF106:BF1389)),  2)</f>
        <v>0</v>
      </c>
      <c r="G34" s="36"/>
      <c r="H34" s="36"/>
      <c r="I34" s="128">
        <v>0.15</v>
      </c>
      <c r="J34" s="127">
        <f>ROUND(((SUM(BF106:BF1389))*I34),  2)</f>
        <v>0</v>
      </c>
      <c r="K34" s="36"/>
      <c r="L34" s="112"/>
      <c r="S34" s="36"/>
      <c r="T34" s="36"/>
      <c r="U34" s="36"/>
      <c r="V34" s="36"/>
      <c r="W34" s="36"/>
      <c r="X34" s="36"/>
      <c r="Y34" s="36"/>
      <c r="Z34" s="36"/>
      <c r="AA34" s="36"/>
      <c r="AB34" s="36"/>
      <c r="AC34" s="36"/>
      <c r="AD34" s="36"/>
      <c r="AE34" s="36"/>
    </row>
    <row r="35" spans="1:31" s="2" customFormat="1" ht="14.45" hidden="1" customHeight="1">
      <c r="A35" s="36"/>
      <c r="B35" s="41"/>
      <c r="C35" s="36"/>
      <c r="D35" s="36"/>
      <c r="E35" s="110" t="s">
        <v>46</v>
      </c>
      <c r="F35" s="127">
        <f>ROUND((SUM(BG106:BG1389)),  2)</f>
        <v>0</v>
      </c>
      <c r="G35" s="36"/>
      <c r="H35" s="36"/>
      <c r="I35" s="128">
        <v>0.21</v>
      </c>
      <c r="J35" s="127">
        <f>0</f>
        <v>0</v>
      </c>
      <c r="K35" s="36"/>
      <c r="L35" s="112"/>
      <c r="S35" s="36"/>
      <c r="T35" s="36"/>
      <c r="U35" s="36"/>
      <c r="V35" s="36"/>
      <c r="W35" s="36"/>
      <c r="X35" s="36"/>
      <c r="Y35" s="36"/>
      <c r="Z35" s="36"/>
      <c r="AA35" s="36"/>
      <c r="AB35" s="36"/>
      <c r="AC35" s="36"/>
      <c r="AD35" s="36"/>
      <c r="AE35" s="36"/>
    </row>
    <row r="36" spans="1:31" s="2" customFormat="1" ht="14.45" hidden="1" customHeight="1">
      <c r="A36" s="36"/>
      <c r="B36" s="41"/>
      <c r="C36" s="36"/>
      <c r="D36" s="36"/>
      <c r="E36" s="110" t="s">
        <v>47</v>
      </c>
      <c r="F36" s="127">
        <f>ROUND((SUM(BH106:BH1389)),  2)</f>
        <v>0</v>
      </c>
      <c r="G36" s="36"/>
      <c r="H36" s="36"/>
      <c r="I36" s="128">
        <v>0.15</v>
      </c>
      <c r="J36" s="127">
        <f>0</f>
        <v>0</v>
      </c>
      <c r="K36" s="36"/>
      <c r="L36" s="112"/>
      <c r="S36" s="36"/>
      <c r="T36" s="36"/>
      <c r="U36" s="36"/>
      <c r="V36" s="36"/>
      <c r="W36" s="36"/>
      <c r="X36" s="36"/>
      <c r="Y36" s="36"/>
      <c r="Z36" s="36"/>
      <c r="AA36" s="36"/>
      <c r="AB36" s="36"/>
      <c r="AC36" s="36"/>
      <c r="AD36" s="36"/>
      <c r="AE36" s="36"/>
    </row>
    <row r="37" spans="1:31" s="2" customFormat="1" ht="14.45" hidden="1" customHeight="1">
      <c r="A37" s="36"/>
      <c r="B37" s="41"/>
      <c r="C37" s="36"/>
      <c r="D37" s="36"/>
      <c r="E37" s="110" t="s">
        <v>48</v>
      </c>
      <c r="F37" s="127">
        <f>ROUND((SUM(BI106:BI1389)),  2)</f>
        <v>0</v>
      </c>
      <c r="G37" s="36"/>
      <c r="H37" s="36"/>
      <c r="I37" s="128">
        <v>0</v>
      </c>
      <c r="J37" s="127">
        <f>0</f>
        <v>0</v>
      </c>
      <c r="K37" s="36"/>
      <c r="L37" s="112"/>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111"/>
      <c r="J38" s="36"/>
      <c r="K38" s="36"/>
      <c r="L38" s="112"/>
      <c r="S38" s="36"/>
      <c r="T38" s="36"/>
      <c r="U38" s="36"/>
      <c r="V38" s="36"/>
      <c r="W38" s="36"/>
      <c r="X38" s="36"/>
      <c r="Y38" s="36"/>
      <c r="Z38" s="36"/>
      <c r="AA38" s="36"/>
      <c r="AB38" s="36"/>
      <c r="AC38" s="36"/>
      <c r="AD38" s="36"/>
      <c r="AE38" s="36"/>
    </row>
    <row r="39" spans="1:31" s="2" customFormat="1" ht="25.35" customHeight="1">
      <c r="A39" s="36"/>
      <c r="B39" s="41"/>
      <c r="C39" s="129"/>
      <c r="D39" s="130" t="s">
        <v>49</v>
      </c>
      <c r="E39" s="131"/>
      <c r="F39" s="131"/>
      <c r="G39" s="132" t="s">
        <v>50</v>
      </c>
      <c r="H39" s="133" t="s">
        <v>51</v>
      </c>
      <c r="I39" s="134"/>
      <c r="J39" s="135">
        <f>SUM(J30:J37)</f>
        <v>0</v>
      </c>
      <c r="K39" s="136"/>
      <c r="L39" s="112"/>
      <c r="S39" s="36"/>
      <c r="T39" s="36"/>
      <c r="U39" s="36"/>
      <c r="V39" s="36"/>
      <c r="W39" s="36"/>
      <c r="X39" s="36"/>
      <c r="Y39" s="36"/>
      <c r="Z39" s="36"/>
      <c r="AA39" s="36"/>
      <c r="AB39" s="36"/>
      <c r="AC39" s="36"/>
      <c r="AD39" s="36"/>
      <c r="AE39" s="36"/>
    </row>
    <row r="40" spans="1:31" s="2" customFormat="1" ht="14.45" customHeight="1">
      <c r="A40" s="36"/>
      <c r="B40" s="137"/>
      <c r="C40" s="138"/>
      <c r="D40" s="138"/>
      <c r="E40" s="138"/>
      <c r="F40" s="138"/>
      <c r="G40" s="138"/>
      <c r="H40" s="138"/>
      <c r="I40" s="139"/>
      <c r="J40" s="138"/>
      <c r="K40" s="138"/>
      <c r="L40" s="112"/>
      <c r="S40" s="36"/>
      <c r="T40" s="36"/>
      <c r="U40" s="36"/>
      <c r="V40" s="36"/>
      <c r="W40" s="36"/>
      <c r="X40" s="36"/>
      <c r="Y40" s="36"/>
      <c r="Z40" s="36"/>
      <c r="AA40" s="36"/>
      <c r="AB40" s="36"/>
      <c r="AC40" s="36"/>
      <c r="AD40" s="36"/>
      <c r="AE40" s="36"/>
    </row>
    <row r="44" spans="1:31" s="2" customFormat="1" ht="6.95" customHeight="1">
      <c r="A44" s="36"/>
      <c r="B44" s="140"/>
      <c r="C44" s="141"/>
      <c r="D44" s="141"/>
      <c r="E44" s="141"/>
      <c r="F44" s="141"/>
      <c r="G44" s="141"/>
      <c r="H44" s="141"/>
      <c r="I44" s="142"/>
      <c r="J44" s="141"/>
      <c r="K44" s="141"/>
      <c r="L44" s="112"/>
      <c r="S44" s="36"/>
      <c r="T44" s="36"/>
      <c r="U44" s="36"/>
      <c r="V44" s="36"/>
      <c r="W44" s="36"/>
      <c r="X44" s="36"/>
      <c r="Y44" s="36"/>
      <c r="Z44" s="36"/>
      <c r="AA44" s="36"/>
      <c r="AB44" s="36"/>
      <c r="AC44" s="36"/>
      <c r="AD44" s="36"/>
      <c r="AE44" s="36"/>
    </row>
    <row r="45" spans="1:31" s="2" customFormat="1" ht="24.95" customHeight="1">
      <c r="A45" s="36"/>
      <c r="B45" s="37"/>
      <c r="C45" s="25" t="s">
        <v>130</v>
      </c>
      <c r="D45" s="38"/>
      <c r="E45" s="38"/>
      <c r="F45" s="38"/>
      <c r="G45" s="38"/>
      <c r="H45" s="38"/>
      <c r="I45" s="111"/>
      <c r="J45" s="38"/>
      <c r="K45" s="38"/>
      <c r="L45" s="112"/>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111"/>
      <c r="J46" s="38"/>
      <c r="K46" s="38"/>
      <c r="L46" s="112"/>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111"/>
      <c r="J47" s="38"/>
      <c r="K47" s="38"/>
      <c r="L47" s="112"/>
      <c r="S47" s="36"/>
      <c r="T47" s="36"/>
      <c r="U47" s="36"/>
      <c r="V47" s="36"/>
      <c r="W47" s="36"/>
      <c r="X47" s="36"/>
      <c r="Y47" s="36"/>
      <c r="Z47" s="36"/>
      <c r="AA47" s="36"/>
      <c r="AB47" s="36"/>
      <c r="AC47" s="36"/>
      <c r="AD47" s="36"/>
      <c r="AE47" s="36"/>
    </row>
    <row r="48" spans="1:31" s="2" customFormat="1" ht="16.5" customHeight="1">
      <c r="A48" s="36"/>
      <c r="B48" s="37"/>
      <c r="C48" s="38"/>
      <c r="D48" s="38"/>
      <c r="E48" s="409" t="str">
        <f>E7</f>
        <v>Celková rekonstrukce činžovního domu</v>
      </c>
      <c r="F48" s="410"/>
      <c r="G48" s="410"/>
      <c r="H48" s="410"/>
      <c r="I48" s="111"/>
      <c r="J48" s="38"/>
      <c r="K48" s="38"/>
      <c r="L48" s="112"/>
      <c r="S48" s="36"/>
      <c r="T48" s="36"/>
      <c r="U48" s="36"/>
      <c r="V48" s="36"/>
      <c r="W48" s="36"/>
      <c r="X48" s="36"/>
      <c r="Y48" s="36"/>
      <c r="Z48" s="36"/>
      <c r="AA48" s="36"/>
      <c r="AB48" s="36"/>
      <c r="AC48" s="36"/>
      <c r="AD48" s="36"/>
      <c r="AE48" s="36"/>
    </row>
    <row r="49" spans="1:47" s="2" customFormat="1" ht="12" customHeight="1">
      <c r="A49" s="36"/>
      <c r="B49" s="37"/>
      <c r="C49" s="31" t="s">
        <v>113</v>
      </c>
      <c r="D49" s="38"/>
      <c r="E49" s="38"/>
      <c r="F49" s="38"/>
      <c r="G49" s="38"/>
      <c r="H49" s="38"/>
      <c r="I49" s="111"/>
      <c r="J49" s="38"/>
      <c r="K49" s="38"/>
      <c r="L49" s="112"/>
      <c r="S49" s="36"/>
      <c r="T49" s="36"/>
      <c r="U49" s="36"/>
      <c r="V49" s="36"/>
      <c r="W49" s="36"/>
      <c r="X49" s="36"/>
      <c r="Y49" s="36"/>
      <c r="Z49" s="36"/>
      <c r="AA49" s="36"/>
      <c r="AB49" s="36"/>
      <c r="AC49" s="36"/>
      <c r="AD49" s="36"/>
      <c r="AE49" s="36"/>
    </row>
    <row r="50" spans="1:47" s="2" customFormat="1" ht="16.5" customHeight="1">
      <c r="A50" s="36"/>
      <c r="B50" s="37"/>
      <c r="C50" s="38"/>
      <c r="D50" s="38"/>
      <c r="E50" s="362" t="str">
        <f>E9</f>
        <v>SO-01 - Architektonicko stavební řešení</v>
      </c>
      <c r="F50" s="411"/>
      <c r="G50" s="411"/>
      <c r="H50" s="411"/>
      <c r="I50" s="111"/>
      <c r="J50" s="38"/>
      <c r="K50" s="38"/>
      <c r="L50" s="112"/>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111"/>
      <c r="J51" s="38"/>
      <c r="K51" s="38"/>
      <c r="L51" s="112"/>
      <c r="S51" s="36"/>
      <c r="T51" s="36"/>
      <c r="U51" s="36"/>
      <c r="V51" s="36"/>
      <c r="W51" s="36"/>
      <c r="X51" s="36"/>
      <c r="Y51" s="36"/>
      <c r="Z51" s="36"/>
      <c r="AA51" s="36"/>
      <c r="AB51" s="36"/>
      <c r="AC51" s="36"/>
      <c r="AD51" s="36"/>
      <c r="AE51" s="36"/>
    </row>
    <row r="52" spans="1:47" s="2" customFormat="1" ht="12" customHeight="1">
      <c r="A52" s="36"/>
      <c r="B52" s="37"/>
      <c r="C52" s="31" t="s">
        <v>22</v>
      </c>
      <c r="D52" s="38"/>
      <c r="E52" s="38"/>
      <c r="F52" s="29" t="str">
        <f>F12</f>
        <v>Ulice Vítězná 531/13, Praha 5</v>
      </c>
      <c r="G52" s="38"/>
      <c r="H52" s="38"/>
      <c r="I52" s="114" t="s">
        <v>24</v>
      </c>
      <c r="J52" s="61" t="str">
        <f>IF(J12="","",J12)</f>
        <v>21. 5. 2020</v>
      </c>
      <c r="K52" s="38"/>
      <c r="L52" s="112"/>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111"/>
      <c r="J53" s="38"/>
      <c r="K53" s="38"/>
      <c r="L53" s="112"/>
      <c r="S53" s="36"/>
      <c r="T53" s="36"/>
      <c r="U53" s="36"/>
      <c r="V53" s="36"/>
      <c r="W53" s="36"/>
      <c r="X53" s="36"/>
      <c r="Y53" s="36"/>
      <c r="Z53" s="36"/>
      <c r="AA53" s="36"/>
      <c r="AB53" s="36"/>
      <c r="AC53" s="36"/>
      <c r="AD53" s="36"/>
      <c r="AE53" s="36"/>
    </row>
    <row r="54" spans="1:47" s="2" customFormat="1" ht="25.7" customHeight="1">
      <c r="A54" s="36"/>
      <c r="B54" s="37"/>
      <c r="C54" s="31" t="s">
        <v>26</v>
      </c>
      <c r="D54" s="38"/>
      <c r="E54" s="38"/>
      <c r="F54" s="29" t="str">
        <f>E15</f>
        <v>Městská část Praha 5</v>
      </c>
      <c r="G54" s="38"/>
      <c r="H54" s="38"/>
      <c r="I54" s="114" t="s">
        <v>32</v>
      </c>
      <c r="J54" s="34" t="str">
        <f>E21</f>
        <v>ing.arch. Vojtěch Vecán</v>
      </c>
      <c r="K54" s="38"/>
      <c r="L54" s="112"/>
      <c r="S54" s="36"/>
      <c r="T54" s="36"/>
      <c r="U54" s="36"/>
      <c r="V54" s="36"/>
      <c r="W54" s="36"/>
      <c r="X54" s="36"/>
      <c r="Y54" s="36"/>
      <c r="Z54" s="36"/>
      <c r="AA54" s="36"/>
      <c r="AB54" s="36"/>
      <c r="AC54" s="36"/>
      <c r="AD54" s="36"/>
      <c r="AE54" s="36"/>
    </row>
    <row r="55" spans="1:47" s="2" customFormat="1" ht="15.2" customHeight="1">
      <c r="A55" s="36"/>
      <c r="B55" s="37"/>
      <c r="C55" s="31" t="s">
        <v>30</v>
      </c>
      <c r="D55" s="38"/>
      <c r="E55" s="38"/>
      <c r="F55" s="29" t="str">
        <f>IF(E18="","",E18)</f>
        <v>Vyplň údaj</v>
      </c>
      <c r="G55" s="38"/>
      <c r="H55" s="38"/>
      <c r="I55" s="114" t="s">
        <v>35</v>
      </c>
      <c r="J55" s="34" t="str">
        <f>E24</f>
        <v>Toman Martin</v>
      </c>
      <c r="K55" s="38"/>
      <c r="L55" s="112"/>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111"/>
      <c r="J56" s="38"/>
      <c r="K56" s="38"/>
      <c r="L56" s="112"/>
      <c r="S56" s="36"/>
      <c r="T56" s="36"/>
      <c r="U56" s="36"/>
      <c r="V56" s="36"/>
      <c r="W56" s="36"/>
      <c r="X56" s="36"/>
      <c r="Y56" s="36"/>
      <c r="Z56" s="36"/>
      <c r="AA56" s="36"/>
      <c r="AB56" s="36"/>
      <c r="AC56" s="36"/>
      <c r="AD56" s="36"/>
      <c r="AE56" s="36"/>
    </row>
    <row r="57" spans="1:47" s="2" customFormat="1" ht="29.25" customHeight="1">
      <c r="A57" s="36"/>
      <c r="B57" s="37"/>
      <c r="C57" s="143" t="s">
        <v>131</v>
      </c>
      <c r="D57" s="144"/>
      <c r="E57" s="144"/>
      <c r="F57" s="144"/>
      <c r="G57" s="144"/>
      <c r="H57" s="144"/>
      <c r="I57" s="145"/>
      <c r="J57" s="146" t="s">
        <v>132</v>
      </c>
      <c r="K57" s="144"/>
      <c r="L57" s="112"/>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111"/>
      <c r="J58" s="38"/>
      <c r="K58" s="38"/>
      <c r="L58" s="112"/>
      <c r="S58" s="36"/>
      <c r="T58" s="36"/>
      <c r="U58" s="36"/>
      <c r="V58" s="36"/>
      <c r="W58" s="36"/>
      <c r="X58" s="36"/>
      <c r="Y58" s="36"/>
      <c r="Z58" s="36"/>
      <c r="AA58" s="36"/>
      <c r="AB58" s="36"/>
      <c r="AC58" s="36"/>
      <c r="AD58" s="36"/>
      <c r="AE58" s="36"/>
    </row>
    <row r="59" spans="1:47" s="2" customFormat="1" ht="22.9" customHeight="1">
      <c r="A59" s="36"/>
      <c r="B59" s="37"/>
      <c r="C59" s="147" t="s">
        <v>71</v>
      </c>
      <c r="D59" s="38"/>
      <c r="E59" s="38"/>
      <c r="F59" s="38"/>
      <c r="G59" s="38"/>
      <c r="H59" s="38"/>
      <c r="I59" s="111"/>
      <c r="J59" s="79">
        <f>J106</f>
        <v>0</v>
      </c>
      <c r="K59" s="38"/>
      <c r="L59" s="112"/>
      <c r="S59" s="36"/>
      <c r="T59" s="36"/>
      <c r="U59" s="36"/>
      <c r="V59" s="36"/>
      <c r="W59" s="36"/>
      <c r="X59" s="36"/>
      <c r="Y59" s="36"/>
      <c r="Z59" s="36"/>
      <c r="AA59" s="36"/>
      <c r="AB59" s="36"/>
      <c r="AC59" s="36"/>
      <c r="AD59" s="36"/>
      <c r="AE59" s="36"/>
      <c r="AU59" s="19" t="s">
        <v>133</v>
      </c>
    </row>
    <row r="60" spans="1:47" s="9" customFormat="1" ht="24.95" customHeight="1">
      <c r="B60" s="148"/>
      <c r="C60" s="149"/>
      <c r="D60" s="150" t="s">
        <v>134</v>
      </c>
      <c r="E60" s="151"/>
      <c r="F60" s="151"/>
      <c r="G60" s="151"/>
      <c r="H60" s="151"/>
      <c r="I60" s="152"/>
      <c r="J60" s="153">
        <f>J107</f>
        <v>0</v>
      </c>
      <c r="K60" s="149"/>
      <c r="L60" s="154"/>
    </row>
    <row r="61" spans="1:47" s="10" customFormat="1" ht="19.899999999999999" customHeight="1">
      <c r="B61" s="155"/>
      <c r="C61" s="156"/>
      <c r="D61" s="157" t="s">
        <v>135</v>
      </c>
      <c r="E61" s="158"/>
      <c r="F61" s="158"/>
      <c r="G61" s="158"/>
      <c r="H61" s="158"/>
      <c r="I61" s="159"/>
      <c r="J61" s="160">
        <f>J108</f>
        <v>0</v>
      </c>
      <c r="K61" s="156"/>
      <c r="L61" s="161"/>
    </row>
    <row r="62" spans="1:47" s="10" customFormat="1" ht="19.899999999999999" customHeight="1">
      <c r="B62" s="155"/>
      <c r="C62" s="156"/>
      <c r="D62" s="157" t="s">
        <v>136</v>
      </c>
      <c r="E62" s="158"/>
      <c r="F62" s="158"/>
      <c r="G62" s="158"/>
      <c r="H62" s="158"/>
      <c r="I62" s="159"/>
      <c r="J62" s="160">
        <f>J168</f>
        <v>0</v>
      </c>
      <c r="K62" s="156"/>
      <c r="L62" s="161"/>
    </row>
    <row r="63" spans="1:47" s="10" customFormat="1" ht="19.899999999999999" customHeight="1">
      <c r="B63" s="155"/>
      <c r="C63" s="156"/>
      <c r="D63" s="157" t="s">
        <v>137</v>
      </c>
      <c r="E63" s="158"/>
      <c r="F63" s="158"/>
      <c r="G63" s="158"/>
      <c r="H63" s="158"/>
      <c r="I63" s="159"/>
      <c r="J63" s="160">
        <f>J178</f>
        <v>0</v>
      </c>
      <c r="K63" s="156"/>
      <c r="L63" s="161"/>
    </row>
    <row r="64" spans="1:47" s="10" customFormat="1" ht="19.899999999999999" customHeight="1">
      <c r="B64" s="155"/>
      <c r="C64" s="156"/>
      <c r="D64" s="157" t="s">
        <v>138</v>
      </c>
      <c r="E64" s="158"/>
      <c r="F64" s="158"/>
      <c r="G64" s="158"/>
      <c r="H64" s="158"/>
      <c r="I64" s="159"/>
      <c r="J64" s="160">
        <f>J196</f>
        <v>0</v>
      </c>
      <c r="K64" s="156"/>
      <c r="L64" s="161"/>
    </row>
    <row r="65" spans="2:12" s="10" customFormat="1" ht="19.899999999999999" customHeight="1">
      <c r="B65" s="155"/>
      <c r="C65" s="156"/>
      <c r="D65" s="157" t="s">
        <v>139</v>
      </c>
      <c r="E65" s="158"/>
      <c r="F65" s="158"/>
      <c r="G65" s="158"/>
      <c r="H65" s="158"/>
      <c r="I65" s="159"/>
      <c r="J65" s="160">
        <f>J207</f>
        <v>0</v>
      </c>
      <c r="K65" s="156"/>
      <c r="L65" s="161"/>
    </row>
    <row r="66" spans="2:12" s="10" customFormat="1" ht="19.899999999999999" customHeight="1">
      <c r="B66" s="155"/>
      <c r="C66" s="156"/>
      <c r="D66" s="157" t="s">
        <v>140</v>
      </c>
      <c r="E66" s="158"/>
      <c r="F66" s="158"/>
      <c r="G66" s="158"/>
      <c r="H66" s="158"/>
      <c r="I66" s="159"/>
      <c r="J66" s="160">
        <f>J223</f>
        <v>0</v>
      </c>
      <c r="K66" s="156"/>
      <c r="L66" s="161"/>
    </row>
    <row r="67" spans="2:12" s="10" customFormat="1" ht="19.899999999999999" customHeight="1">
      <c r="B67" s="155"/>
      <c r="C67" s="156"/>
      <c r="D67" s="157" t="s">
        <v>141</v>
      </c>
      <c r="E67" s="158"/>
      <c r="F67" s="158"/>
      <c r="G67" s="158"/>
      <c r="H67" s="158"/>
      <c r="I67" s="159"/>
      <c r="J67" s="160">
        <f>J408</f>
        <v>0</v>
      </c>
      <c r="K67" s="156"/>
      <c r="L67" s="161"/>
    </row>
    <row r="68" spans="2:12" s="10" customFormat="1" ht="19.899999999999999" customHeight="1">
      <c r="B68" s="155"/>
      <c r="C68" s="156"/>
      <c r="D68" s="157" t="s">
        <v>142</v>
      </c>
      <c r="E68" s="158"/>
      <c r="F68" s="158"/>
      <c r="G68" s="158"/>
      <c r="H68" s="158"/>
      <c r="I68" s="159"/>
      <c r="J68" s="160">
        <f>J859</f>
        <v>0</v>
      </c>
      <c r="K68" s="156"/>
      <c r="L68" s="161"/>
    </row>
    <row r="69" spans="2:12" s="10" customFormat="1" ht="19.899999999999999" customHeight="1">
      <c r="B69" s="155"/>
      <c r="C69" s="156"/>
      <c r="D69" s="157" t="s">
        <v>143</v>
      </c>
      <c r="E69" s="158"/>
      <c r="F69" s="158"/>
      <c r="G69" s="158"/>
      <c r="H69" s="158"/>
      <c r="I69" s="159"/>
      <c r="J69" s="160">
        <f>J870</f>
        <v>0</v>
      </c>
      <c r="K69" s="156"/>
      <c r="L69" s="161"/>
    </row>
    <row r="70" spans="2:12" s="9" customFormat="1" ht="24.95" customHeight="1">
      <c r="B70" s="148"/>
      <c r="C70" s="149"/>
      <c r="D70" s="150" t="s">
        <v>144</v>
      </c>
      <c r="E70" s="151"/>
      <c r="F70" s="151"/>
      <c r="G70" s="151"/>
      <c r="H70" s="151"/>
      <c r="I70" s="152"/>
      <c r="J70" s="153">
        <f>J873</f>
        <v>0</v>
      </c>
      <c r="K70" s="149"/>
      <c r="L70" s="154"/>
    </row>
    <row r="71" spans="2:12" s="10" customFormat="1" ht="19.899999999999999" customHeight="1">
      <c r="B71" s="155"/>
      <c r="C71" s="156"/>
      <c r="D71" s="157" t="s">
        <v>145</v>
      </c>
      <c r="E71" s="158"/>
      <c r="F71" s="158"/>
      <c r="G71" s="158"/>
      <c r="H71" s="158"/>
      <c r="I71" s="159"/>
      <c r="J71" s="160">
        <f>J874</f>
        <v>0</v>
      </c>
      <c r="K71" s="156"/>
      <c r="L71" s="161"/>
    </row>
    <row r="72" spans="2:12" s="10" customFormat="1" ht="19.899999999999999" customHeight="1">
      <c r="B72" s="155"/>
      <c r="C72" s="156"/>
      <c r="D72" s="157" t="s">
        <v>146</v>
      </c>
      <c r="E72" s="158"/>
      <c r="F72" s="158"/>
      <c r="G72" s="158"/>
      <c r="H72" s="158"/>
      <c r="I72" s="159"/>
      <c r="J72" s="160">
        <f>J907</f>
        <v>0</v>
      </c>
      <c r="K72" s="156"/>
      <c r="L72" s="161"/>
    </row>
    <row r="73" spans="2:12" s="10" customFormat="1" ht="19.899999999999999" customHeight="1">
      <c r="B73" s="155"/>
      <c r="C73" s="156"/>
      <c r="D73" s="157" t="s">
        <v>147</v>
      </c>
      <c r="E73" s="158"/>
      <c r="F73" s="158"/>
      <c r="G73" s="158"/>
      <c r="H73" s="158"/>
      <c r="I73" s="159"/>
      <c r="J73" s="160">
        <f>J912</f>
        <v>0</v>
      </c>
      <c r="K73" s="156"/>
      <c r="L73" s="161"/>
    </row>
    <row r="74" spans="2:12" s="10" customFormat="1" ht="19.899999999999999" customHeight="1">
      <c r="B74" s="155"/>
      <c r="C74" s="156"/>
      <c r="D74" s="157" t="s">
        <v>148</v>
      </c>
      <c r="E74" s="158"/>
      <c r="F74" s="158"/>
      <c r="G74" s="158"/>
      <c r="H74" s="158"/>
      <c r="I74" s="159"/>
      <c r="J74" s="160">
        <f>J921</f>
        <v>0</v>
      </c>
      <c r="K74" s="156"/>
      <c r="L74" s="161"/>
    </row>
    <row r="75" spans="2:12" s="10" customFormat="1" ht="19.899999999999999" customHeight="1">
      <c r="B75" s="155"/>
      <c r="C75" s="156"/>
      <c r="D75" s="157" t="s">
        <v>149</v>
      </c>
      <c r="E75" s="158"/>
      <c r="F75" s="158"/>
      <c r="G75" s="158"/>
      <c r="H75" s="158"/>
      <c r="I75" s="159"/>
      <c r="J75" s="160">
        <f>J949</f>
        <v>0</v>
      </c>
      <c r="K75" s="156"/>
      <c r="L75" s="161"/>
    </row>
    <row r="76" spans="2:12" s="10" customFormat="1" ht="19.899999999999999" customHeight="1">
      <c r="B76" s="155"/>
      <c r="C76" s="156"/>
      <c r="D76" s="157" t="s">
        <v>150</v>
      </c>
      <c r="E76" s="158"/>
      <c r="F76" s="158"/>
      <c r="G76" s="158"/>
      <c r="H76" s="158"/>
      <c r="I76" s="159"/>
      <c r="J76" s="160">
        <f>J969</f>
        <v>0</v>
      </c>
      <c r="K76" s="156"/>
      <c r="L76" s="161"/>
    </row>
    <row r="77" spans="2:12" s="10" customFormat="1" ht="19.899999999999999" customHeight="1">
      <c r="B77" s="155"/>
      <c r="C77" s="156"/>
      <c r="D77" s="157" t="s">
        <v>151</v>
      </c>
      <c r="E77" s="158"/>
      <c r="F77" s="158"/>
      <c r="G77" s="158"/>
      <c r="H77" s="158"/>
      <c r="I77" s="159"/>
      <c r="J77" s="160">
        <f>J1028</f>
        <v>0</v>
      </c>
      <c r="K77" s="156"/>
      <c r="L77" s="161"/>
    </row>
    <row r="78" spans="2:12" s="10" customFormat="1" ht="19.899999999999999" customHeight="1">
      <c r="B78" s="155"/>
      <c r="C78" s="156"/>
      <c r="D78" s="157" t="s">
        <v>152</v>
      </c>
      <c r="E78" s="158"/>
      <c r="F78" s="158"/>
      <c r="G78" s="158"/>
      <c r="H78" s="158"/>
      <c r="I78" s="159"/>
      <c r="J78" s="160">
        <f>J1030</f>
        <v>0</v>
      </c>
      <c r="K78" s="156"/>
      <c r="L78" s="161"/>
    </row>
    <row r="79" spans="2:12" s="10" customFormat="1" ht="19.899999999999999" customHeight="1">
      <c r="B79" s="155"/>
      <c r="C79" s="156"/>
      <c r="D79" s="157" t="s">
        <v>153</v>
      </c>
      <c r="E79" s="158"/>
      <c r="F79" s="158"/>
      <c r="G79" s="158"/>
      <c r="H79" s="158"/>
      <c r="I79" s="159"/>
      <c r="J79" s="160">
        <f>J1176</f>
        <v>0</v>
      </c>
      <c r="K79" s="156"/>
      <c r="L79" s="161"/>
    </row>
    <row r="80" spans="2:12" s="10" customFormat="1" ht="19.899999999999999" customHeight="1">
      <c r="B80" s="155"/>
      <c r="C80" s="156"/>
      <c r="D80" s="157" t="s">
        <v>154</v>
      </c>
      <c r="E80" s="158"/>
      <c r="F80" s="158"/>
      <c r="G80" s="158"/>
      <c r="H80" s="158"/>
      <c r="I80" s="159"/>
      <c r="J80" s="160">
        <f>J1211</f>
        <v>0</v>
      </c>
      <c r="K80" s="156"/>
      <c r="L80" s="161"/>
    </row>
    <row r="81" spans="1:31" s="10" customFormat="1" ht="19.899999999999999" customHeight="1">
      <c r="B81" s="155"/>
      <c r="C81" s="156"/>
      <c r="D81" s="157" t="s">
        <v>155</v>
      </c>
      <c r="E81" s="158"/>
      <c r="F81" s="158"/>
      <c r="G81" s="158"/>
      <c r="H81" s="158"/>
      <c r="I81" s="159"/>
      <c r="J81" s="160">
        <f>J1248</f>
        <v>0</v>
      </c>
      <c r="K81" s="156"/>
      <c r="L81" s="161"/>
    </row>
    <row r="82" spans="1:31" s="10" customFormat="1" ht="19.899999999999999" customHeight="1">
      <c r="B82" s="155"/>
      <c r="C82" s="156"/>
      <c r="D82" s="157" t="s">
        <v>156</v>
      </c>
      <c r="E82" s="158"/>
      <c r="F82" s="158"/>
      <c r="G82" s="158"/>
      <c r="H82" s="158"/>
      <c r="I82" s="159"/>
      <c r="J82" s="160">
        <f>J1258</f>
        <v>0</v>
      </c>
      <c r="K82" s="156"/>
      <c r="L82" s="161"/>
    </row>
    <row r="83" spans="1:31" s="10" customFormat="1" ht="19.899999999999999" customHeight="1">
      <c r="B83" s="155"/>
      <c r="C83" s="156"/>
      <c r="D83" s="157" t="s">
        <v>157</v>
      </c>
      <c r="E83" s="158"/>
      <c r="F83" s="158"/>
      <c r="G83" s="158"/>
      <c r="H83" s="158"/>
      <c r="I83" s="159"/>
      <c r="J83" s="160">
        <f>J1267</f>
        <v>0</v>
      </c>
      <c r="K83" s="156"/>
      <c r="L83" s="161"/>
    </row>
    <row r="84" spans="1:31" s="10" customFormat="1" ht="19.899999999999999" customHeight="1">
      <c r="B84" s="155"/>
      <c r="C84" s="156"/>
      <c r="D84" s="157" t="s">
        <v>158</v>
      </c>
      <c r="E84" s="158"/>
      <c r="F84" s="158"/>
      <c r="G84" s="158"/>
      <c r="H84" s="158"/>
      <c r="I84" s="159"/>
      <c r="J84" s="160">
        <f>J1272</f>
        <v>0</v>
      </c>
      <c r="K84" s="156"/>
      <c r="L84" s="161"/>
    </row>
    <row r="85" spans="1:31" s="10" customFormat="1" ht="19.899999999999999" customHeight="1">
      <c r="B85" s="155"/>
      <c r="C85" s="156"/>
      <c r="D85" s="157" t="s">
        <v>159</v>
      </c>
      <c r="E85" s="158"/>
      <c r="F85" s="158"/>
      <c r="G85" s="158"/>
      <c r="H85" s="158"/>
      <c r="I85" s="159"/>
      <c r="J85" s="160">
        <f>J1365</f>
        <v>0</v>
      </c>
      <c r="K85" s="156"/>
      <c r="L85" s="161"/>
    </row>
    <row r="86" spans="1:31" s="10" customFormat="1" ht="19.899999999999999" customHeight="1">
      <c r="B86" s="155"/>
      <c r="C86" s="156"/>
      <c r="D86" s="157" t="s">
        <v>160</v>
      </c>
      <c r="E86" s="158"/>
      <c r="F86" s="158"/>
      <c r="G86" s="158"/>
      <c r="H86" s="158"/>
      <c r="I86" s="159"/>
      <c r="J86" s="160">
        <f>J1379</f>
        <v>0</v>
      </c>
      <c r="K86" s="156"/>
      <c r="L86" s="161"/>
    </row>
    <row r="87" spans="1:31" s="2" customFormat="1" ht="21.75" customHeight="1">
      <c r="A87" s="36"/>
      <c r="B87" s="37"/>
      <c r="C87" s="38"/>
      <c r="D87" s="38"/>
      <c r="E87" s="38"/>
      <c r="F87" s="38"/>
      <c r="G87" s="38"/>
      <c r="H87" s="38"/>
      <c r="I87" s="111"/>
      <c r="J87" s="38"/>
      <c r="K87" s="38"/>
      <c r="L87" s="112"/>
      <c r="S87" s="36"/>
      <c r="T87" s="36"/>
      <c r="U87" s="36"/>
      <c r="V87" s="36"/>
      <c r="W87" s="36"/>
      <c r="X87" s="36"/>
      <c r="Y87" s="36"/>
      <c r="Z87" s="36"/>
      <c r="AA87" s="36"/>
      <c r="AB87" s="36"/>
      <c r="AC87" s="36"/>
      <c r="AD87" s="36"/>
      <c r="AE87" s="36"/>
    </row>
    <row r="88" spans="1:31" s="2" customFormat="1" ht="6.95" customHeight="1">
      <c r="A88" s="36"/>
      <c r="B88" s="49"/>
      <c r="C88" s="50"/>
      <c r="D88" s="50"/>
      <c r="E88" s="50"/>
      <c r="F88" s="50"/>
      <c r="G88" s="50"/>
      <c r="H88" s="50"/>
      <c r="I88" s="139"/>
      <c r="J88" s="50"/>
      <c r="K88" s="50"/>
      <c r="L88" s="112"/>
      <c r="S88" s="36"/>
      <c r="T88" s="36"/>
      <c r="U88" s="36"/>
      <c r="V88" s="36"/>
      <c r="W88" s="36"/>
      <c r="X88" s="36"/>
      <c r="Y88" s="36"/>
      <c r="Z88" s="36"/>
      <c r="AA88" s="36"/>
      <c r="AB88" s="36"/>
      <c r="AC88" s="36"/>
      <c r="AD88" s="36"/>
      <c r="AE88" s="36"/>
    </row>
    <row r="92" spans="1:31" s="2" customFormat="1" ht="6.95" customHeight="1">
      <c r="A92" s="36"/>
      <c r="B92" s="51"/>
      <c r="C92" s="52"/>
      <c r="D92" s="52"/>
      <c r="E92" s="52"/>
      <c r="F92" s="52"/>
      <c r="G92" s="52"/>
      <c r="H92" s="52"/>
      <c r="I92" s="142"/>
      <c r="J92" s="52"/>
      <c r="K92" s="52"/>
      <c r="L92" s="112"/>
      <c r="S92" s="36"/>
      <c r="T92" s="36"/>
      <c r="U92" s="36"/>
      <c r="V92" s="36"/>
      <c r="W92" s="36"/>
      <c r="X92" s="36"/>
      <c r="Y92" s="36"/>
      <c r="Z92" s="36"/>
      <c r="AA92" s="36"/>
      <c r="AB92" s="36"/>
      <c r="AC92" s="36"/>
      <c r="AD92" s="36"/>
      <c r="AE92" s="36"/>
    </row>
    <row r="93" spans="1:31" s="2" customFormat="1" ht="24.95" customHeight="1">
      <c r="A93" s="36"/>
      <c r="B93" s="37"/>
      <c r="C93" s="25" t="s">
        <v>161</v>
      </c>
      <c r="D93" s="38"/>
      <c r="E93" s="38"/>
      <c r="F93" s="38"/>
      <c r="G93" s="38"/>
      <c r="H93" s="38"/>
      <c r="I93" s="111"/>
      <c r="J93" s="38"/>
      <c r="K93" s="38"/>
      <c r="L93" s="112"/>
      <c r="S93" s="36"/>
      <c r="T93" s="36"/>
      <c r="U93" s="36"/>
      <c r="V93" s="36"/>
      <c r="W93" s="36"/>
      <c r="X93" s="36"/>
      <c r="Y93" s="36"/>
      <c r="Z93" s="36"/>
      <c r="AA93" s="36"/>
      <c r="AB93" s="36"/>
      <c r="AC93" s="36"/>
      <c r="AD93" s="36"/>
      <c r="AE93" s="36"/>
    </row>
    <row r="94" spans="1:31" s="2" customFormat="1" ht="6.95" customHeight="1">
      <c r="A94" s="36"/>
      <c r="B94" s="37"/>
      <c r="C94" s="38"/>
      <c r="D94" s="38"/>
      <c r="E94" s="38"/>
      <c r="F94" s="38"/>
      <c r="G94" s="38"/>
      <c r="H94" s="38"/>
      <c r="I94" s="111"/>
      <c r="J94" s="38"/>
      <c r="K94" s="38"/>
      <c r="L94" s="112"/>
      <c r="S94" s="36"/>
      <c r="T94" s="36"/>
      <c r="U94" s="36"/>
      <c r="V94" s="36"/>
      <c r="W94" s="36"/>
      <c r="X94" s="36"/>
      <c r="Y94" s="36"/>
      <c r="Z94" s="36"/>
      <c r="AA94" s="36"/>
      <c r="AB94" s="36"/>
      <c r="AC94" s="36"/>
      <c r="AD94" s="36"/>
      <c r="AE94" s="36"/>
    </row>
    <row r="95" spans="1:31" s="2" customFormat="1" ht="12" customHeight="1">
      <c r="A95" s="36"/>
      <c r="B95" s="37"/>
      <c r="C95" s="31" t="s">
        <v>16</v>
      </c>
      <c r="D95" s="38"/>
      <c r="E95" s="38"/>
      <c r="F95" s="38"/>
      <c r="G95" s="38"/>
      <c r="H95" s="38"/>
      <c r="I95" s="111"/>
      <c r="J95" s="38"/>
      <c r="K95" s="38"/>
      <c r="L95" s="112"/>
      <c r="S95" s="36"/>
      <c r="T95" s="36"/>
      <c r="U95" s="36"/>
      <c r="V95" s="36"/>
      <c r="W95" s="36"/>
      <c r="X95" s="36"/>
      <c r="Y95" s="36"/>
      <c r="Z95" s="36"/>
      <c r="AA95" s="36"/>
      <c r="AB95" s="36"/>
      <c r="AC95" s="36"/>
      <c r="AD95" s="36"/>
      <c r="AE95" s="36"/>
    </row>
    <row r="96" spans="1:31" s="2" customFormat="1" ht="16.5" customHeight="1">
      <c r="A96" s="36"/>
      <c r="B96" s="37"/>
      <c r="C96" s="38"/>
      <c r="D96" s="38"/>
      <c r="E96" s="409" t="str">
        <f>E7</f>
        <v>Celková rekonstrukce činžovního domu</v>
      </c>
      <c r="F96" s="410"/>
      <c r="G96" s="410"/>
      <c r="H96" s="410"/>
      <c r="I96" s="111"/>
      <c r="J96" s="38"/>
      <c r="K96" s="38"/>
      <c r="L96" s="112"/>
      <c r="S96" s="36"/>
      <c r="T96" s="36"/>
      <c r="U96" s="36"/>
      <c r="V96" s="36"/>
      <c r="W96" s="36"/>
      <c r="X96" s="36"/>
      <c r="Y96" s="36"/>
      <c r="Z96" s="36"/>
      <c r="AA96" s="36"/>
      <c r="AB96" s="36"/>
      <c r="AC96" s="36"/>
      <c r="AD96" s="36"/>
      <c r="AE96" s="36"/>
    </row>
    <row r="97" spans="1:65" s="2" customFormat="1" ht="12" customHeight="1">
      <c r="A97" s="36"/>
      <c r="B97" s="37"/>
      <c r="C97" s="31" t="s">
        <v>113</v>
      </c>
      <c r="D97" s="38"/>
      <c r="E97" s="38"/>
      <c r="F97" s="38"/>
      <c r="G97" s="38"/>
      <c r="H97" s="38"/>
      <c r="I97" s="111"/>
      <c r="J97" s="38"/>
      <c r="K97" s="38"/>
      <c r="L97" s="112"/>
      <c r="S97" s="36"/>
      <c r="T97" s="36"/>
      <c r="U97" s="36"/>
      <c r="V97" s="36"/>
      <c r="W97" s="36"/>
      <c r="X97" s="36"/>
      <c r="Y97" s="36"/>
      <c r="Z97" s="36"/>
      <c r="AA97" s="36"/>
      <c r="AB97" s="36"/>
      <c r="AC97" s="36"/>
      <c r="AD97" s="36"/>
      <c r="AE97" s="36"/>
    </row>
    <row r="98" spans="1:65" s="2" customFormat="1" ht="16.5" customHeight="1">
      <c r="A98" s="36"/>
      <c r="B98" s="37"/>
      <c r="C98" s="38"/>
      <c r="D98" s="38"/>
      <c r="E98" s="362" t="str">
        <f>E9</f>
        <v>SO-01 - Architektonicko stavební řešení</v>
      </c>
      <c r="F98" s="411"/>
      <c r="G98" s="411"/>
      <c r="H98" s="411"/>
      <c r="I98" s="111"/>
      <c r="J98" s="38"/>
      <c r="K98" s="38"/>
      <c r="L98" s="112"/>
      <c r="S98" s="36"/>
      <c r="T98" s="36"/>
      <c r="U98" s="36"/>
      <c r="V98" s="36"/>
      <c r="W98" s="36"/>
      <c r="X98" s="36"/>
      <c r="Y98" s="36"/>
      <c r="Z98" s="36"/>
      <c r="AA98" s="36"/>
      <c r="AB98" s="36"/>
      <c r="AC98" s="36"/>
      <c r="AD98" s="36"/>
      <c r="AE98" s="36"/>
    </row>
    <row r="99" spans="1:65" s="2" customFormat="1" ht="6.95" customHeight="1">
      <c r="A99" s="36"/>
      <c r="B99" s="37"/>
      <c r="C99" s="38"/>
      <c r="D99" s="38"/>
      <c r="E99" s="38"/>
      <c r="F99" s="38"/>
      <c r="G99" s="38"/>
      <c r="H99" s="38"/>
      <c r="I99" s="111"/>
      <c r="J99" s="38"/>
      <c r="K99" s="38"/>
      <c r="L99" s="112"/>
      <c r="S99" s="36"/>
      <c r="T99" s="36"/>
      <c r="U99" s="36"/>
      <c r="V99" s="36"/>
      <c r="W99" s="36"/>
      <c r="X99" s="36"/>
      <c r="Y99" s="36"/>
      <c r="Z99" s="36"/>
      <c r="AA99" s="36"/>
      <c r="AB99" s="36"/>
      <c r="AC99" s="36"/>
      <c r="AD99" s="36"/>
      <c r="AE99" s="36"/>
    </row>
    <row r="100" spans="1:65" s="2" customFormat="1" ht="12" customHeight="1">
      <c r="A100" s="36"/>
      <c r="B100" s="37"/>
      <c r="C100" s="31" t="s">
        <v>22</v>
      </c>
      <c r="D100" s="38"/>
      <c r="E100" s="38"/>
      <c r="F100" s="29" t="str">
        <f>F12</f>
        <v>Ulice Vítězná 531/13, Praha 5</v>
      </c>
      <c r="G100" s="38"/>
      <c r="H100" s="38"/>
      <c r="I100" s="114" t="s">
        <v>24</v>
      </c>
      <c r="J100" s="61" t="str">
        <f>IF(J12="","",J12)</f>
        <v>21. 5. 2020</v>
      </c>
      <c r="K100" s="38"/>
      <c r="L100" s="112"/>
      <c r="S100" s="36"/>
      <c r="T100" s="36"/>
      <c r="U100" s="36"/>
      <c r="V100" s="36"/>
      <c r="W100" s="36"/>
      <c r="X100" s="36"/>
      <c r="Y100" s="36"/>
      <c r="Z100" s="36"/>
      <c r="AA100" s="36"/>
      <c r="AB100" s="36"/>
      <c r="AC100" s="36"/>
      <c r="AD100" s="36"/>
      <c r="AE100" s="36"/>
    </row>
    <row r="101" spans="1:65" s="2" customFormat="1" ht="6.95" customHeight="1">
      <c r="A101" s="36"/>
      <c r="B101" s="37"/>
      <c r="C101" s="38"/>
      <c r="D101" s="38"/>
      <c r="E101" s="38"/>
      <c r="F101" s="38"/>
      <c r="G101" s="38"/>
      <c r="H101" s="38"/>
      <c r="I101" s="111"/>
      <c r="J101" s="38"/>
      <c r="K101" s="38"/>
      <c r="L101" s="112"/>
      <c r="S101" s="36"/>
      <c r="T101" s="36"/>
      <c r="U101" s="36"/>
      <c r="V101" s="36"/>
      <c r="W101" s="36"/>
      <c r="X101" s="36"/>
      <c r="Y101" s="36"/>
      <c r="Z101" s="36"/>
      <c r="AA101" s="36"/>
      <c r="AB101" s="36"/>
      <c r="AC101" s="36"/>
      <c r="AD101" s="36"/>
      <c r="AE101" s="36"/>
    </row>
    <row r="102" spans="1:65" s="2" customFormat="1" ht="25.7" customHeight="1">
      <c r="A102" s="36"/>
      <c r="B102" s="37"/>
      <c r="C102" s="31" t="s">
        <v>26</v>
      </c>
      <c r="D102" s="38"/>
      <c r="E102" s="38"/>
      <c r="F102" s="29" t="str">
        <f>E15</f>
        <v>Městská část Praha 5</v>
      </c>
      <c r="G102" s="38"/>
      <c r="H102" s="38"/>
      <c r="I102" s="114" t="s">
        <v>32</v>
      </c>
      <c r="J102" s="34" t="str">
        <f>E21</f>
        <v>ing.arch. Vojtěch Vecán</v>
      </c>
      <c r="K102" s="38"/>
      <c r="L102" s="112"/>
      <c r="S102" s="36"/>
      <c r="T102" s="36"/>
      <c r="U102" s="36"/>
      <c r="V102" s="36"/>
      <c r="W102" s="36"/>
      <c r="X102" s="36"/>
      <c r="Y102" s="36"/>
      <c r="Z102" s="36"/>
      <c r="AA102" s="36"/>
      <c r="AB102" s="36"/>
      <c r="AC102" s="36"/>
      <c r="AD102" s="36"/>
      <c r="AE102" s="36"/>
    </row>
    <row r="103" spans="1:65" s="2" customFormat="1" ht="15.2" customHeight="1">
      <c r="A103" s="36"/>
      <c r="B103" s="37"/>
      <c r="C103" s="31" t="s">
        <v>30</v>
      </c>
      <c r="D103" s="38"/>
      <c r="E103" s="38"/>
      <c r="F103" s="29" t="str">
        <f>IF(E18="","",E18)</f>
        <v>Vyplň údaj</v>
      </c>
      <c r="G103" s="38"/>
      <c r="H103" s="38"/>
      <c r="I103" s="114" t="s">
        <v>35</v>
      </c>
      <c r="J103" s="34" t="str">
        <f>E24</f>
        <v>Toman Martin</v>
      </c>
      <c r="K103" s="38"/>
      <c r="L103" s="112"/>
      <c r="S103" s="36"/>
      <c r="T103" s="36"/>
      <c r="U103" s="36"/>
      <c r="V103" s="36"/>
      <c r="W103" s="36"/>
      <c r="X103" s="36"/>
      <c r="Y103" s="36"/>
      <c r="Z103" s="36"/>
      <c r="AA103" s="36"/>
      <c r="AB103" s="36"/>
      <c r="AC103" s="36"/>
      <c r="AD103" s="36"/>
      <c r="AE103" s="36"/>
    </row>
    <row r="104" spans="1:65" s="2" customFormat="1" ht="10.35" customHeight="1">
      <c r="A104" s="36"/>
      <c r="B104" s="37"/>
      <c r="C104" s="38"/>
      <c r="D104" s="38"/>
      <c r="E104" s="38"/>
      <c r="F104" s="38"/>
      <c r="G104" s="38"/>
      <c r="H104" s="38"/>
      <c r="I104" s="111"/>
      <c r="J104" s="38"/>
      <c r="K104" s="38"/>
      <c r="L104" s="112"/>
      <c r="S104" s="36"/>
      <c r="T104" s="36"/>
      <c r="U104" s="36"/>
      <c r="V104" s="36"/>
      <c r="W104" s="36"/>
      <c r="X104" s="36"/>
      <c r="Y104" s="36"/>
      <c r="Z104" s="36"/>
      <c r="AA104" s="36"/>
      <c r="AB104" s="36"/>
      <c r="AC104" s="36"/>
      <c r="AD104" s="36"/>
      <c r="AE104" s="36"/>
    </row>
    <row r="105" spans="1:65" s="11" customFormat="1" ht="29.25" customHeight="1">
      <c r="A105" s="162"/>
      <c r="B105" s="163"/>
      <c r="C105" s="164" t="s">
        <v>162</v>
      </c>
      <c r="D105" s="165" t="s">
        <v>58</v>
      </c>
      <c r="E105" s="165" t="s">
        <v>54</v>
      </c>
      <c r="F105" s="165" t="s">
        <v>55</v>
      </c>
      <c r="G105" s="165" t="s">
        <v>163</v>
      </c>
      <c r="H105" s="165" t="s">
        <v>164</v>
      </c>
      <c r="I105" s="166" t="s">
        <v>165</v>
      </c>
      <c r="J105" s="165" t="s">
        <v>132</v>
      </c>
      <c r="K105" s="167" t="s">
        <v>166</v>
      </c>
      <c r="L105" s="168"/>
      <c r="M105" s="70" t="s">
        <v>21</v>
      </c>
      <c r="N105" s="71" t="s">
        <v>43</v>
      </c>
      <c r="O105" s="71" t="s">
        <v>167</v>
      </c>
      <c r="P105" s="71" t="s">
        <v>168</v>
      </c>
      <c r="Q105" s="71" t="s">
        <v>169</v>
      </c>
      <c r="R105" s="71" t="s">
        <v>170</v>
      </c>
      <c r="S105" s="71" t="s">
        <v>171</v>
      </c>
      <c r="T105" s="72" t="s">
        <v>172</v>
      </c>
      <c r="U105" s="162"/>
      <c r="V105" s="162"/>
      <c r="W105" s="162"/>
      <c r="X105" s="162"/>
      <c r="Y105" s="162"/>
      <c r="Z105" s="162"/>
      <c r="AA105" s="162"/>
      <c r="AB105" s="162"/>
      <c r="AC105" s="162"/>
      <c r="AD105" s="162"/>
      <c r="AE105" s="162"/>
    </row>
    <row r="106" spans="1:65" s="2" customFormat="1" ht="22.9" customHeight="1">
      <c r="A106" s="36"/>
      <c r="B106" s="37"/>
      <c r="C106" s="77" t="s">
        <v>173</v>
      </c>
      <c r="D106" s="38"/>
      <c r="E106" s="38"/>
      <c r="F106" s="38"/>
      <c r="G106" s="38"/>
      <c r="H106" s="38"/>
      <c r="I106" s="111"/>
      <c r="J106" s="169">
        <f>BK106</f>
        <v>0</v>
      </c>
      <c r="K106" s="38"/>
      <c r="L106" s="41"/>
      <c r="M106" s="73"/>
      <c r="N106" s="170"/>
      <c r="O106" s="74"/>
      <c r="P106" s="171">
        <f>P107+P873</f>
        <v>0</v>
      </c>
      <c r="Q106" s="74"/>
      <c r="R106" s="171">
        <f>R107+R873</f>
        <v>150.34428915999999</v>
      </c>
      <c r="S106" s="74"/>
      <c r="T106" s="172">
        <f>T107+T873</f>
        <v>156.32375142000001</v>
      </c>
      <c r="U106" s="36"/>
      <c r="V106" s="36"/>
      <c r="W106" s="36"/>
      <c r="X106" s="36"/>
      <c r="Y106" s="36"/>
      <c r="Z106" s="36"/>
      <c r="AA106" s="36"/>
      <c r="AB106" s="36"/>
      <c r="AC106" s="36"/>
      <c r="AD106" s="36"/>
      <c r="AE106" s="36"/>
      <c r="AT106" s="19" t="s">
        <v>72</v>
      </c>
      <c r="AU106" s="19" t="s">
        <v>133</v>
      </c>
      <c r="BK106" s="173">
        <f>BK107+BK873</f>
        <v>0</v>
      </c>
    </row>
    <row r="107" spans="1:65" s="12" customFormat="1" ht="25.9" customHeight="1">
      <c r="B107" s="174"/>
      <c r="C107" s="175"/>
      <c r="D107" s="176" t="s">
        <v>72</v>
      </c>
      <c r="E107" s="177" t="s">
        <v>174</v>
      </c>
      <c r="F107" s="177" t="s">
        <v>175</v>
      </c>
      <c r="G107" s="175"/>
      <c r="H107" s="175"/>
      <c r="I107" s="178"/>
      <c r="J107" s="179">
        <f>BK107</f>
        <v>0</v>
      </c>
      <c r="K107" s="175"/>
      <c r="L107" s="180"/>
      <c r="M107" s="181"/>
      <c r="N107" s="182"/>
      <c r="O107" s="182"/>
      <c r="P107" s="183">
        <f>P108+P168+P178+P196+P207+P223+P408+P859+P870</f>
        <v>0</v>
      </c>
      <c r="Q107" s="182"/>
      <c r="R107" s="183">
        <f>R108+R168+R178+R196+R207+R223+R408+R859+R870</f>
        <v>127.12788931999999</v>
      </c>
      <c r="S107" s="182"/>
      <c r="T107" s="184">
        <f>T108+T168+T178+T196+T207+T223+T408+T859+T870</f>
        <v>138.00391440000001</v>
      </c>
      <c r="AR107" s="185" t="s">
        <v>81</v>
      </c>
      <c r="AT107" s="186" t="s">
        <v>72</v>
      </c>
      <c r="AU107" s="186" t="s">
        <v>73</v>
      </c>
      <c r="AY107" s="185" t="s">
        <v>176</v>
      </c>
      <c r="BK107" s="187">
        <f>BK108+BK168+BK178+BK196+BK207+BK223+BK408+BK859+BK870</f>
        <v>0</v>
      </c>
    </row>
    <row r="108" spans="1:65" s="12" customFormat="1" ht="22.9" customHeight="1">
      <c r="B108" s="174"/>
      <c r="C108" s="175"/>
      <c r="D108" s="176" t="s">
        <v>72</v>
      </c>
      <c r="E108" s="188" t="s">
        <v>81</v>
      </c>
      <c r="F108" s="188" t="s">
        <v>177</v>
      </c>
      <c r="G108" s="175"/>
      <c r="H108" s="175"/>
      <c r="I108" s="178"/>
      <c r="J108" s="189">
        <f>BK108</f>
        <v>0</v>
      </c>
      <c r="K108" s="175"/>
      <c r="L108" s="180"/>
      <c r="M108" s="181"/>
      <c r="N108" s="182"/>
      <c r="O108" s="182"/>
      <c r="P108" s="183">
        <f>SUM(P109:P167)</f>
        <v>0</v>
      </c>
      <c r="Q108" s="182"/>
      <c r="R108" s="183">
        <f>SUM(R109:R167)</f>
        <v>17.119199999999999</v>
      </c>
      <c r="S108" s="182"/>
      <c r="T108" s="184">
        <f>SUM(T109:T167)</f>
        <v>14.588200000000001</v>
      </c>
      <c r="AR108" s="185" t="s">
        <v>81</v>
      </c>
      <c r="AT108" s="186" t="s">
        <v>72</v>
      </c>
      <c r="AU108" s="186" t="s">
        <v>81</v>
      </c>
      <c r="AY108" s="185" t="s">
        <v>176</v>
      </c>
      <c r="BK108" s="187">
        <f>SUM(BK109:BK167)</f>
        <v>0</v>
      </c>
    </row>
    <row r="109" spans="1:65" s="2" customFormat="1" ht="44.25" customHeight="1">
      <c r="A109" s="36"/>
      <c r="B109" s="37"/>
      <c r="C109" s="190" t="s">
        <v>81</v>
      </c>
      <c r="D109" s="190" t="s">
        <v>178</v>
      </c>
      <c r="E109" s="191" t="s">
        <v>179</v>
      </c>
      <c r="F109" s="192" t="s">
        <v>180</v>
      </c>
      <c r="G109" s="193" t="s">
        <v>181</v>
      </c>
      <c r="H109" s="194">
        <v>5.5</v>
      </c>
      <c r="I109" s="195"/>
      <c r="J109" s="196">
        <f>ROUND(I109*H109,2)</f>
        <v>0</v>
      </c>
      <c r="K109" s="192" t="s">
        <v>182</v>
      </c>
      <c r="L109" s="41"/>
      <c r="M109" s="197" t="s">
        <v>21</v>
      </c>
      <c r="N109" s="198" t="s">
        <v>45</v>
      </c>
      <c r="O109" s="66"/>
      <c r="P109" s="199">
        <f>O109*H109</f>
        <v>0</v>
      </c>
      <c r="Q109" s="199">
        <v>0</v>
      </c>
      <c r="R109" s="199">
        <f>Q109*H109</f>
        <v>0</v>
      </c>
      <c r="S109" s="199">
        <v>9.8000000000000004E-2</v>
      </c>
      <c r="T109" s="200">
        <f>S109*H109</f>
        <v>0.53900000000000003</v>
      </c>
      <c r="U109" s="36"/>
      <c r="V109" s="36"/>
      <c r="W109" s="36"/>
      <c r="X109" s="36"/>
      <c r="Y109" s="36"/>
      <c r="Z109" s="36"/>
      <c r="AA109" s="36"/>
      <c r="AB109" s="36"/>
      <c r="AC109" s="36"/>
      <c r="AD109" s="36"/>
      <c r="AE109" s="36"/>
      <c r="AR109" s="201" t="s">
        <v>183</v>
      </c>
      <c r="AT109" s="201" t="s">
        <v>178</v>
      </c>
      <c r="AU109" s="201" t="s">
        <v>96</v>
      </c>
      <c r="AY109" s="19" t="s">
        <v>176</v>
      </c>
      <c r="BE109" s="202">
        <f>IF(N109="základní",J109,0)</f>
        <v>0</v>
      </c>
      <c r="BF109" s="202">
        <f>IF(N109="snížená",J109,0)</f>
        <v>0</v>
      </c>
      <c r="BG109" s="202">
        <f>IF(N109="zákl. přenesená",J109,0)</f>
        <v>0</v>
      </c>
      <c r="BH109" s="202">
        <f>IF(N109="sníž. přenesená",J109,0)</f>
        <v>0</v>
      </c>
      <c r="BI109" s="202">
        <f>IF(N109="nulová",J109,0)</f>
        <v>0</v>
      </c>
      <c r="BJ109" s="19" t="s">
        <v>96</v>
      </c>
      <c r="BK109" s="202">
        <f>ROUND(I109*H109,2)</f>
        <v>0</v>
      </c>
      <c r="BL109" s="19" t="s">
        <v>183</v>
      </c>
      <c r="BM109" s="201" t="s">
        <v>184</v>
      </c>
    </row>
    <row r="110" spans="1:65" s="2" customFormat="1" ht="282.75">
      <c r="A110" s="36"/>
      <c r="B110" s="37"/>
      <c r="C110" s="38"/>
      <c r="D110" s="203" t="s">
        <v>185</v>
      </c>
      <c r="E110" s="38"/>
      <c r="F110" s="204" t="s">
        <v>186</v>
      </c>
      <c r="G110" s="38"/>
      <c r="H110" s="38"/>
      <c r="I110" s="111"/>
      <c r="J110" s="38"/>
      <c r="K110" s="38"/>
      <c r="L110" s="41"/>
      <c r="M110" s="205"/>
      <c r="N110" s="206"/>
      <c r="O110" s="66"/>
      <c r="P110" s="66"/>
      <c r="Q110" s="66"/>
      <c r="R110" s="66"/>
      <c r="S110" s="66"/>
      <c r="T110" s="67"/>
      <c r="U110" s="36"/>
      <c r="V110" s="36"/>
      <c r="W110" s="36"/>
      <c r="X110" s="36"/>
      <c r="Y110" s="36"/>
      <c r="Z110" s="36"/>
      <c r="AA110" s="36"/>
      <c r="AB110" s="36"/>
      <c r="AC110" s="36"/>
      <c r="AD110" s="36"/>
      <c r="AE110" s="36"/>
      <c r="AT110" s="19" t="s">
        <v>185</v>
      </c>
      <c r="AU110" s="19" t="s">
        <v>96</v>
      </c>
    </row>
    <row r="111" spans="1:65" s="13" customFormat="1" ht="11.25">
      <c r="B111" s="207"/>
      <c r="C111" s="208"/>
      <c r="D111" s="203" t="s">
        <v>187</v>
      </c>
      <c r="E111" s="209" t="s">
        <v>21</v>
      </c>
      <c r="F111" s="210" t="s">
        <v>188</v>
      </c>
      <c r="G111" s="208"/>
      <c r="H111" s="211">
        <v>5.5</v>
      </c>
      <c r="I111" s="212"/>
      <c r="J111" s="208"/>
      <c r="K111" s="208"/>
      <c r="L111" s="213"/>
      <c r="M111" s="214"/>
      <c r="N111" s="215"/>
      <c r="O111" s="215"/>
      <c r="P111" s="215"/>
      <c r="Q111" s="215"/>
      <c r="R111" s="215"/>
      <c r="S111" s="215"/>
      <c r="T111" s="216"/>
      <c r="AT111" s="217" t="s">
        <v>187</v>
      </c>
      <c r="AU111" s="217" t="s">
        <v>96</v>
      </c>
      <c r="AV111" s="13" t="s">
        <v>96</v>
      </c>
      <c r="AW111" s="13" t="s">
        <v>34</v>
      </c>
      <c r="AX111" s="13" t="s">
        <v>73</v>
      </c>
      <c r="AY111" s="217" t="s">
        <v>176</v>
      </c>
    </row>
    <row r="112" spans="1:65" s="14" customFormat="1" ht="11.25">
      <c r="B112" s="218"/>
      <c r="C112" s="219"/>
      <c r="D112" s="203" t="s">
        <v>187</v>
      </c>
      <c r="E112" s="220" t="s">
        <v>21</v>
      </c>
      <c r="F112" s="221" t="s">
        <v>189</v>
      </c>
      <c r="G112" s="219"/>
      <c r="H112" s="222">
        <v>5.5</v>
      </c>
      <c r="I112" s="223"/>
      <c r="J112" s="219"/>
      <c r="K112" s="219"/>
      <c r="L112" s="224"/>
      <c r="M112" s="225"/>
      <c r="N112" s="226"/>
      <c r="O112" s="226"/>
      <c r="P112" s="226"/>
      <c r="Q112" s="226"/>
      <c r="R112" s="226"/>
      <c r="S112" s="226"/>
      <c r="T112" s="227"/>
      <c r="AT112" s="228" t="s">
        <v>187</v>
      </c>
      <c r="AU112" s="228" t="s">
        <v>96</v>
      </c>
      <c r="AV112" s="14" t="s">
        <v>183</v>
      </c>
      <c r="AW112" s="14" t="s">
        <v>34</v>
      </c>
      <c r="AX112" s="14" t="s">
        <v>81</v>
      </c>
      <c r="AY112" s="228" t="s">
        <v>176</v>
      </c>
    </row>
    <row r="113" spans="1:65" s="2" customFormat="1" ht="44.25" customHeight="1">
      <c r="A113" s="36"/>
      <c r="B113" s="37"/>
      <c r="C113" s="190" t="s">
        <v>96</v>
      </c>
      <c r="D113" s="190" t="s">
        <v>178</v>
      </c>
      <c r="E113" s="191" t="s">
        <v>190</v>
      </c>
      <c r="F113" s="192" t="s">
        <v>191</v>
      </c>
      <c r="G113" s="193" t="s">
        <v>181</v>
      </c>
      <c r="H113" s="194">
        <v>22.66</v>
      </c>
      <c r="I113" s="195"/>
      <c r="J113" s="196">
        <f>ROUND(I113*H113,2)</f>
        <v>0</v>
      </c>
      <c r="K113" s="192" t="s">
        <v>182</v>
      </c>
      <c r="L113" s="41"/>
      <c r="M113" s="197" t="s">
        <v>21</v>
      </c>
      <c r="N113" s="198" t="s">
        <v>45</v>
      </c>
      <c r="O113" s="66"/>
      <c r="P113" s="199">
        <f>O113*H113</f>
        <v>0</v>
      </c>
      <c r="Q113" s="199">
        <v>0</v>
      </c>
      <c r="R113" s="199">
        <f>Q113*H113</f>
        <v>0</v>
      </c>
      <c r="S113" s="199">
        <v>0.28999999999999998</v>
      </c>
      <c r="T113" s="200">
        <f>S113*H113</f>
        <v>6.5713999999999997</v>
      </c>
      <c r="U113" s="36"/>
      <c r="V113" s="36"/>
      <c r="W113" s="36"/>
      <c r="X113" s="36"/>
      <c r="Y113" s="36"/>
      <c r="Z113" s="36"/>
      <c r="AA113" s="36"/>
      <c r="AB113" s="36"/>
      <c r="AC113" s="36"/>
      <c r="AD113" s="36"/>
      <c r="AE113" s="36"/>
      <c r="AR113" s="201" t="s">
        <v>183</v>
      </c>
      <c r="AT113" s="201" t="s">
        <v>178</v>
      </c>
      <c r="AU113" s="201" t="s">
        <v>96</v>
      </c>
      <c r="AY113" s="19" t="s">
        <v>176</v>
      </c>
      <c r="BE113" s="202">
        <f>IF(N113="základní",J113,0)</f>
        <v>0</v>
      </c>
      <c r="BF113" s="202">
        <f>IF(N113="snížená",J113,0)</f>
        <v>0</v>
      </c>
      <c r="BG113" s="202">
        <f>IF(N113="zákl. přenesená",J113,0)</f>
        <v>0</v>
      </c>
      <c r="BH113" s="202">
        <f>IF(N113="sníž. přenesená",J113,0)</f>
        <v>0</v>
      </c>
      <c r="BI113" s="202">
        <f>IF(N113="nulová",J113,0)</f>
        <v>0</v>
      </c>
      <c r="BJ113" s="19" t="s">
        <v>96</v>
      </c>
      <c r="BK113" s="202">
        <f>ROUND(I113*H113,2)</f>
        <v>0</v>
      </c>
      <c r="BL113" s="19" t="s">
        <v>183</v>
      </c>
      <c r="BM113" s="201" t="s">
        <v>192</v>
      </c>
    </row>
    <row r="114" spans="1:65" s="2" customFormat="1" ht="302.25">
      <c r="A114" s="36"/>
      <c r="B114" s="37"/>
      <c r="C114" s="38"/>
      <c r="D114" s="203" t="s">
        <v>185</v>
      </c>
      <c r="E114" s="38"/>
      <c r="F114" s="204" t="s">
        <v>193</v>
      </c>
      <c r="G114" s="38"/>
      <c r="H114" s="38"/>
      <c r="I114" s="111"/>
      <c r="J114" s="38"/>
      <c r="K114" s="38"/>
      <c r="L114" s="41"/>
      <c r="M114" s="205"/>
      <c r="N114" s="206"/>
      <c r="O114" s="66"/>
      <c r="P114" s="66"/>
      <c r="Q114" s="66"/>
      <c r="R114" s="66"/>
      <c r="S114" s="66"/>
      <c r="T114" s="67"/>
      <c r="U114" s="36"/>
      <c r="V114" s="36"/>
      <c r="W114" s="36"/>
      <c r="X114" s="36"/>
      <c r="Y114" s="36"/>
      <c r="Z114" s="36"/>
      <c r="AA114" s="36"/>
      <c r="AB114" s="36"/>
      <c r="AC114" s="36"/>
      <c r="AD114" s="36"/>
      <c r="AE114" s="36"/>
      <c r="AT114" s="19" t="s">
        <v>185</v>
      </c>
      <c r="AU114" s="19" t="s">
        <v>96</v>
      </c>
    </row>
    <row r="115" spans="1:65" s="13" customFormat="1" ht="11.25">
      <c r="B115" s="207"/>
      <c r="C115" s="208"/>
      <c r="D115" s="203" t="s">
        <v>187</v>
      </c>
      <c r="E115" s="209" t="s">
        <v>21</v>
      </c>
      <c r="F115" s="210" t="s">
        <v>194</v>
      </c>
      <c r="G115" s="208"/>
      <c r="H115" s="211">
        <v>20.5</v>
      </c>
      <c r="I115" s="212"/>
      <c r="J115" s="208"/>
      <c r="K115" s="208"/>
      <c r="L115" s="213"/>
      <c r="M115" s="214"/>
      <c r="N115" s="215"/>
      <c r="O115" s="215"/>
      <c r="P115" s="215"/>
      <c r="Q115" s="215"/>
      <c r="R115" s="215"/>
      <c r="S115" s="215"/>
      <c r="T115" s="216"/>
      <c r="AT115" s="217" t="s">
        <v>187</v>
      </c>
      <c r="AU115" s="217" t="s">
        <v>96</v>
      </c>
      <c r="AV115" s="13" t="s">
        <v>96</v>
      </c>
      <c r="AW115" s="13" t="s">
        <v>34</v>
      </c>
      <c r="AX115" s="13" t="s">
        <v>73</v>
      </c>
      <c r="AY115" s="217" t="s">
        <v>176</v>
      </c>
    </row>
    <row r="116" spans="1:65" s="13" customFormat="1" ht="11.25">
      <c r="B116" s="207"/>
      <c r="C116" s="208"/>
      <c r="D116" s="203" t="s">
        <v>187</v>
      </c>
      <c r="E116" s="209" t="s">
        <v>21</v>
      </c>
      <c r="F116" s="210" t="s">
        <v>195</v>
      </c>
      <c r="G116" s="208"/>
      <c r="H116" s="211">
        <v>2.16</v>
      </c>
      <c r="I116" s="212"/>
      <c r="J116" s="208"/>
      <c r="K116" s="208"/>
      <c r="L116" s="213"/>
      <c r="M116" s="214"/>
      <c r="N116" s="215"/>
      <c r="O116" s="215"/>
      <c r="P116" s="215"/>
      <c r="Q116" s="215"/>
      <c r="R116" s="215"/>
      <c r="S116" s="215"/>
      <c r="T116" s="216"/>
      <c r="AT116" s="217" t="s">
        <v>187</v>
      </c>
      <c r="AU116" s="217" t="s">
        <v>96</v>
      </c>
      <c r="AV116" s="13" t="s">
        <v>96</v>
      </c>
      <c r="AW116" s="13" t="s">
        <v>34</v>
      </c>
      <c r="AX116" s="13" t="s">
        <v>73</v>
      </c>
      <c r="AY116" s="217" t="s">
        <v>176</v>
      </c>
    </row>
    <row r="117" spans="1:65" s="14" customFormat="1" ht="11.25">
      <c r="B117" s="218"/>
      <c r="C117" s="219"/>
      <c r="D117" s="203" t="s">
        <v>187</v>
      </c>
      <c r="E117" s="220" t="s">
        <v>21</v>
      </c>
      <c r="F117" s="221" t="s">
        <v>189</v>
      </c>
      <c r="G117" s="219"/>
      <c r="H117" s="222">
        <v>22.66</v>
      </c>
      <c r="I117" s="223"/>
      <c r="J117" s="219"/>
      <c r="K117" s="219"/>
      <c r="L117" s="224"/>
      <c r="M117" s="225"/>
      <c r="N117" s="226"/>
      <c r="O117" s="226"/>
      <c r="P117" s="226"/>
      <c r="Q117" s="226"/>
      <c r="R117" s="226"/>
      <c r="S117" s="226"/>
      <c r="T117" s="227"/>
      <c r="AT117" s="228" t="s">
        <v>187</v>
      </c>
      <c r="AU117" s="228" t="s">
        <v>96</v>
      </c>
      <c r="AV117" s="14" t="s">
        <v>183</v>
      </c>
      <c r="AW117" s="14" t="s">
        <v>34</v>
      </c>
      <c r="AX117" s="14" t="s">
        <v>81</v>
      </c>
      <c r="AY117" s="228" t="s">
        <v>176</v>
      </c>
    </row>
    <row r="118" spans="1:65" s="2" customFormat="1" ht="44.25" customHeight="1">
      <c r="A118" s="36"/>
      <c r="B118" s="37"/>
      <c r="C118" s="190" t="s">
        <v>196</v>
      </c>
      <c r="D118" s="190" t="s">
        <v>178</v>
      </c>
      <c r="E118" s="191" t="s">
        <v>197</v>
      </c>
      <c r="F118" s="192" t="s">
        <v>198</v>
      </c>
      <c r="G118" s="193" t="s">
        <v>181</v>
      </c>
      <c r="H118" s="194">
        <v>22.66</v>
      </c>
      <c r="I118" s="195"/>
      <c r="J118" s="196">
        <f>ROUND(I118*H118,2)</f>
        <v>0</v>
      </c>
      <c r="K118" s="192" t="s">
        <v>182</v>
      </c>
      <c r="L118" s="41"/>
      <c r="M118" s="197" t="s">
        <v>21</v>
      </c>
      <c r="N118" s="198" t="s">
        <v>45</v>
      </c>
      <c r="O118" s="66"/>
      <c r="P118" s="199">
        <f>O118*H118</f>
        <v>0</v>
      </c>
      <c r="Q118" s="199">
        <v>0</v>
      </c>
      <c r="R118" s="199">
        <f>Q118*H118</f>
        <v>0</v>
      </c>
      <c r="S118" s="199">
        <v>0.33</v>
      </c>
      <c r="T118" s="200">
        <f>S118*H118</f>
        <v>7.4778000000000002</v>
      </c>
      <c r="U118" s="36"/>
      <c r="V118" s="36"/>
      <c r="W118" s="36"/>
      <c r="X118" s="36"/>
      <c r="Y118" s="36"/>
      <c r="Z118" s="36"/>
      <c r="AA118" s="36"/>
      <c r="AB118" s="36"/>
      <c r="AC118" s="36"/>
      <c r="AD118" s="36"/>
      <c r="AE118" s="36"/>
      <c r="AR118" s="201" t="s">
        <v>183</v>
      </c>
      <c r="AT118" s="201" t="s">
        <v>178</v>
      </c>
      <c r="AU118" s="201" t="s">
        <v>96</v>
      </c>
      <c r="AY118" s="19" t="s">
        <v>176</v>
      </c>
      <c r="BE118" s="202">
        <f>IF(N118="základní",J118,0)</f>
        <v>0</v>
      </c>
      <c r="BF118" s="202">
        <f>IF(N118="snížená",J118,0)</f>
        <v>0</v>
      </c>
      <c r="BG118" s="202">
        <f>IF(N118="zákl. přenesená",J118,0)</f>
        <v>0</v>
      </c>
      <c r="BH118" s="202">
        <f>IF(N118="sníž. přenesená",J118,0)</f>
        <v>0</v>
      </c>
      <c r="BI118" s="202">
        <f>IF(N118="nulová",J118,0)</f>
        <v>0</v>
      </c>
      <c r="BJ118" s="19" t="s">
        <v>96</v>
      </c>
      <c r="BK118" s="202">
        <f>ROUND(I118*H118,2)</f>
        <v>0</v>
      </c>
      <c r="BL118" s="19" t="s">
        <v>183</v>
      </c>
      <c r="BM118" s="201" t="s">
        <v>199</v>
      </c>
    </row>
    <row r="119" spans="1:65" s="2" customFormat="1" ht="302.25">
      <c r="A119" s="36"/>
      <c r="B119" s="37"/>
      <c r="C119" s="38"/>
      <c r="D119" s="203" t="s">
        <v>185</v>
      </c>
      <c r="E119" s="38"/>
      <c r="F119" s="204" t="s">
        <v>193</v>
      </c>
      <c r="G119" s="38"/>
      <c r="H119" s="38"/>
      <c r="I119" s="111"/>
      <c r="J119" s="38"/>
      <c r="K119" s="38"/>
      <c r="L119" s="41"/>
      <c r="M119" s="205"/>
      <c r="N119" s="206"/>
      <c r="O119" s="66"/>
      <c r="P119" s="66"/>
      <c r="Q119" s="66"/>
      <c r="R119" s="66"/>
      <c r="S119" s="66"/>
      <c r="T119" s="67"/>
      <c r="U119" s="36"/>
      <c r="V119" s="36"/>
      <c r="W119" s="36"/>
      <c r="X119" s="36"/>
      <c r="Y119" s="36"/>
      <c r="Z119" s="36"/>
      <c r="AA119" s="36"/>
      <c r="AB119" s="36"/>
      <c r="AC119" s="36"/>
      <c r="AD119" s="36"/>
      <c r="AE119" s="36"/>
      <c r="AT119" s="19" t="s">
        <v>185</v>
      </c>
      <c r="AU119" s="19" t="s">
        <v>96</v>
      </c>
    </row>
    <row r="120" spans="1:65" s="13" customFormat="1" ht="11.25">
      <c r="B120" s="207"/>
      <c r="C120" s="208"/>
      <c r="D120" s="203" t="s">
        <v>187</v>
      </c>
      <c r="E120" s="209" t="s">
        <v>21</v>
      </c>
      <c r="F120" s="210" t="s">
        <v>194</v>
      </c>
      <c r="G120" s="208"/>
      <c r="H120" s="211">
        <v>20.5</v>
      </c>
      <c r="I120" s="212"/>
      <c r="J120" s="208"/>
      <c r="K120" s="208"/>
      <c r="L120" s="213"/>
      <c r="M120" s="214"/>
      <c r="N120" s="215"/>
      <c r="O120" s="215"/>
      <c r="P120" s="215"/>
      <c r="Q120" s="215"/>
      <c r="R120" s="215"/>
      <c r="S120" s="215"/>
      <c r="T120" s="216"/>
      <c r="AT120" s="217" t="s">
        <v>187</v>
      </c>
      <c r="AU120" s="217" t="s">
        <v>96</v>
      </c>
      <c r="AV120" s="13" t="s">
        <v>96</v>
      </c>
      <c r="AW120" s="13" t="s">
        <v>34</v>
      </c>
      <c r="AX120" s="13" t="s">
        <v>73</v>
      </c>
      <c r="AY120" s="217" t="s">
        <v>176</v>
      </c>
    </row>
    <row r="121" spans="1:65" s="13" customFormat="1" ht="11.25">
      <c r="B121" s="207"/>
      <c r="C121" s="208"/>
      <c r="D121" s="203" t="s">
        <v>187</v>
      </c>
      <c r="E121" s="209" t="s">
        <v>21</v>
      </c>
      <c r="F121" s="210" t="s">
        <v>195</v>
      </c>
      <c r="G121" s="208"/>
      <c r="H121" s="211">
        <v>2.16</v>
      </c>
      <c r="I121" s="212"/>
      <c r="J121" s="208"/>
      <c r="K121" s="208"/>
      <c r="L121" s="213"/>
      <c r="M121" s="214"/>
      <c r="N121" s="215"/>
      <c r="O121" s="215"/>
      <c r="P121" s="215"/>
      <c r="Q121" s="215"/>
      <c r="R121" s="215"/>
      <c r="S121" s="215"/>
      <c r="T121" s="216"/>
      <c r="AT121" s="217" t="s">
        <v>187</v>
      </c>
      <c r="AU121" s="217" t="s">
        <v>96</v>
      </c>
      <c r="AV121" s="13" t="s">
        <v>96</v>
      </c>
      <c r="AW121" s="13" t="s">
        <v>34</v>
      </c>
      <c r="AX121" s="13" t="s">
        <v>73</v>
      </c>
      <c r="AY121" s="217" t="s">
        <v>176</v>
      </c>
    </row>
    <row r="122" spans="1:65" s="14" customFormat="1" ht="11.25">
      <c r="B122" s="218"/>
      <c r="C122" s="219"/>
      <c r="D122" s="203" t="s">
        <v>187</v>
      </c>
      <c r="E122" s="220" t="s">
        <v>21</v>
      </c>
      <c r="F122" s="221" t="s">
        <v>189</v>
      </c>
      <c r="G122" s="219"/>
      <c r="H122" s="222">
        <v>22.66</v>
      </c>
      <c r="I122" s="223"/>
      <c r="J122" s="219"/>
      <c r="K122" s="219"/>
      <c r="L122" s="224"/>
      <c r="M122" s="225"/>
      <c r="N122" s="226"/>
      <c r="O122" s="226"/>
      <c r="P122" s="226"/>
      <c r="Q122" s="226"/>
      <c r="R122" s="226"/>
      <c r="S122" s="226"/>
      <c r="T122" s="227"/>
      <c r="AT122" s="228" t="s">
        <v>187</v>
      </c>
      <c r="AU122" s="228" t="s">
        <v>96</v>
      </c>
      <c r="AV122" s="14" t="s">
        <v>183</v>
      </c>
      <c r="AW122" s="14" t="s">
        <v>34</v>
      </c>
      <c r="AX122" s="14" t="s">
        <v>81</v>
      </c>
      <c r="AY122" s="228" t="s">
        <v>176</v>
      </c>
    </row>
    <row r="123" spans="1:65" s="2" customFormat="1" ht="33" customHeight="1">
      <c r="A123" s="36"/>
      <c r="B123" s="37"/>
      <c r="C123" s="190" t="s">
        <v>183</v>
      </c>
      <c r="D123" s="190" t="s">
        <v>178</v>
      </c>
      <c r="E123" s="191" t="s">
        <v>200</v>
      </c>
      <c r="F123" s="192" t="s">
        <v>201</v>
      </c>
      <c r="G123" s="193" t="s">
        <v>181</v>
      </c>
      <c r="H123" s="194">
        <v>7.5</v>
      </c>
      <c r="I123" s="195"/>
      <c r="J123" s="196">
        <f>ROUND(I123*H123,2)</f>
        <v>0</v>
      </c>
      <c r="K123" s="192" t="s">
        <v>182</v>
      </c>
      <c r="L123" s="41"/>
      <c r="M123" s="197" t="s">
        <v>21</v>
      </c>
      <c r="N123" s="198" t="s">
        <v>45</v>
      </c>
      <c r="O123" s="66"/>
      <c r="P123" s="199">
        <f>O123*H123</f>
        <v>0</v>
      </c>
      <c r="Q123" s="199">
        <v>6.4000000000000005E-4</v>
      </c>
      <c r="R123" s="199">
        <f>Q123*H123</f>
        <v>4.8000000000000004E-3</v>
      </c>
      <c r="S123" s="199">
        <v>0</v>
      </c>
      <c r="T123" s="200">
        <f>S123*H123</f>
        <v>0</v>
      </c>
      <c r="U123" s="36"/>
      <c r="V123" s="36"/>
      <c r="W123" s="36"/>
      <c r="X123" s="36"/>
      <c r="Y123" s="36"/>
      <c r="Z123" s="36"/>
      <c r="AA123" s="36"/>
      <c r="AB123" s="36"/>
      <c r="AC123" s="36"/>
      <c r="AD123" s="36"/>
      <c r="AE123" s="36"/>
      <c r="AR123" s="201" t="s">
        <v>183</v>
      </c>
      <c r="AT123" s="201" t="s">
        <v>178</v>
      </c>
      <c r="AU123" s="201" t="s">
        <v>96</v>
      </c>
      <c r="AY123" s="19" t="s">
        <v>176</v>
      </c>
      <c r="BE123" s="202">
        <f>IF(N123="základní",J123,0)</f>
        <v>0</v>
      </c>
      <c r="BF123" s="202">
        <f>IF(N123="snížená",J123,0)</f>
        <v>0</v>
      </c>
      <c r="BG123" s="202">
        <f>IF(N123="zákl. přenesená",J123,0)</f>
        <v>0</v>
      </c>
      <c r="BH123" s="202">
        <f>IF(N123="sníž. přenesená",J123,0)</f>
        <v>0</v>
      </c>
      <c r="BI123" s="202">
        <f>IF(N123="nulová",J123,0)</f>
        <v>0</v>
      </c>
      <c r="BJ123" s="19" t="s">
        <v>96</v>
      </c>
      <c r="BK123" s="202">
        <f>ROUND(I123*H123,2)</f>
        <v>0</v>
      </c>
      <c r="BL123" s="19" t="s">
        <v>183</v>
      </c>
      <c r="BM123" s="201" t="s">
        <v>202</v>
      </c>
    </row>
    <row r="124" spans="1:65" s="2" customFormat="1" ht="146.25">
      <c r="A124" s="36"/>
      <c r="B124" s="37"/>
      <c r="C124" s="38"/>
      <c r="D124" s="203" t="s">
        <v>185</v>
      </c>
      <c r="E124" s="38"/>
      <c r="F124" s="204" t="s">
        <v>203</v>
      </c>
      <c r="G124" s="38"/>
      <c r="H124" s="38"/>
      <c r="I124" s="111"/>
      <c r="J124" s="38"/>
      <c r="K124" s="38"/>
      <c r="L124" s="41"/>
      <c r="M124" s="205"/>
      <c r="N124" s="206"/>
      <c r="O124" s="66"/>
      <c r="P124" s="66"/>
      <c r="Q124" s="66"/>
      <c r="R124" s="66"/>
      <c r="S124" s="66"/>
      <c r="T124" s="67"/>
      <c r="U124" s="36"/>
      <c r="V124" s="36"/>
      <c r="W124" s="36"/>
      <c r="X124" s="36"/>
      <c r="Y124" s="36"/>
      <c r="Z124" s="36"/>
      <c r="AA124" s="36"/>
      <c r="AB124" s="36"/>
      <c r="AC124" s="36"/>
      <c r="AD124" s="36"/>
      <c r="AE124" s="36"/>
      <c r="AT124" s="19" t="s">
        <v>185</v>
      </c>
      <c r="AU124" s="19" t="s">
        <v>96</v>
      </c>
    </row>
    <row r="125" spans="1:65" s="13" customFormat="1" ht="11.25">
      <c r="B125" s="207"/>
      <c r="C125" s="208"/>
      <c r="D125" s="203" t="s">
        <v>187</v>
      </c>
      <c r="E125" s="209" t="s">
        <v>21</v>
      </c>
      <c r="F125" s="210" t="s">
        <v>204</v>
      </c>
      <c r="G125" s="208"/>
      <c r="H125" s="211">
        <v>7.5</v>
      </c>
      <c r="I125" s="212"/>
      <c r="J125" s="208"/>
      <c r="K125" s="208"/>
      <c r="L125" s="213"/>
      <c r="M125" s="214"/>
      <c r="N125" s="215"/>
      <c r="O125" s="215"/>
      <c r="P125" s="215"/>
      <c r="Q125" s="215"/>
      <c r="R125" s="215"/>
      <c r="S125" s="215"/>
      <c r="T125" s="216"/>
      <c r="AT125" s="217" t="s">
        <v>187</v>
      </c>
      <c r="AU125" s="217" t="s">
        <v>96</v>
      </c>
      <c r="AV125" s="13" t="s">
        <v>96</v>
      </c>
      <c r="AW125" s="13" t="s">
        <v>34</v>
      </c>
      <c r="AX125" s="13" t="s">
        <v>73</v>
      </c>
      <c r="AY125" s="217" t="s">
        <v>176</v>
      </c>
    </row>
    <row r="126" spans="1:65" s="14" customFormat="1" ht="11.25">
      <c r="B126" s="218"/>
      <c r="C126" s="219"/>
      <c r="D126" s="203" t="s">
        <v>187</v>
      </c>
      <c r="E126" s="220" t="s">
        <v>21</v>
      </c>
      <c r="F126" s="221" t="s">
        <v>189</v>
      </c>
      <c r="G126" s="219"/>
      <c r="H126" s="222">
        <v>7.5</v>
      </c>
      <c r="I126" s="223"/>
      <c r="J126" s="219"/>
      <c r="K126" s="219"/>
      <c r="L126" s="224"/>
      <c r="M126" s="225"/>
      <c r="N126" s="226"/>
      <c r="O126" s="226"/>
      <c r="P126" s="226"/>
      <c r="Q126" s="226"/>
      <c r="R126" s="226"/>
      <c r="S126" s="226"/>
      <c r="T126" s="227"/>
      <c r="AT126" s="228" t="s">
        <v>187</v>
      </c>
      <c r="AU126" s="228" t="s">
        <v>96</v>
      </c>
      <c r="AV126" s="14" t="s">
        <v>183</v>
      </c>
      <c r="AW126" s="14" t="s">
        <v>34</v>
      </c>
      <c r="AX126" s="14" t="s">
        <v>81</v>
      </c>
      <c r="AY126" s="228" t="s">
        <v>176</v>
      </c>
    </row>
    <row r="127" spans="1:65" s="2" customFormat="1" ht="33" customHeight="1">
      <c r="A127" s="36"/>
      <c r="B127" s="37"/>
      <c r="C127" s="190" t="s">
        <v>205</v>
      </c>
      <c r="D127" s="190" t="s">
        <v>178</v>
      </c>
      <c r="E127" s="191" t="s">
        <v>206</v>
      </c>
      <c r="F127" s="192" t="s">
        <v>207</v>
      </c>
      <c r="G127" s="193" t="s">
        <v>181</v>
      </c>
      <c r="H127" s="194">
        <v>7.5</v>
      </c>
      <c r="I127" s="195"/>
      <c r="J127" s="196">
        <f>ROUND(I127*H127,2)</f>
        <v>0</v>
      </c>
      <c r="K127" s="192" t="s">
        <v>182</v>
      </c>
      <c r="L127" s="41"/>
      <c r="M127" s="197" t="s">
        <v>21</v>
      </c>
      <c r="N127" s="198" t="s">
        <v>45</v>
      </c>
      <c r="O127" s="66"/>
      <c r="P127" s="199">
        <f>O127*H127</f>
        <v>0</v>
      </c>
      <c r="Q127" s="199">
        <v>0</v>
      </c>
      <c r="R127" s="199">
        <f>Q127*H127</f>
        <v>0</v>
      </c>
      <c r="S127" s="199">
        <v>0</v>
      </c>
      <c r="T127" s="200">
        <f>S127*H127</f>
        <v>0</v>
      </c>
      <c r="U127" s="36"/>
      <c r="V127" s="36"/>
      <c r="W127" s="36"/>
      <c r="X127" s="36"/>
      <c r="Y127" s="36"/>
      <c r="Z127" s="36"/>
      <c r="AA127" s="36"/>
      <c r="AB127" s="36"/>
      <c r="AC127" s="36"/>
      <c r="AD127" s="36"/>
      <c r="AE127" s="36"/>
      <c r="AR127" s="201" t="s">
        <v>183</v>
      </c>
      <c r="AT127" s="201" t="s">
        <v>178</v>
      </c>
      <c r="AU127" s="201" t="s">
        <v>96</v>
      </c>
      <c r="AY127" s="19" t="s">
        <v>176</v>
      </c>
      <c r="BE127" s="202">
        <f>IF(N127="základní",J127,0)</f>
        <v>0</v>
      </c>
      <c r="BF127" s="202">
        <f>IF(N127="snížená",J127,0)</f>
        <v>0</v>
      </c>
      <c r="BG127" s="202">
        <f>IF(N127="zákl. přenesená",J127,0)</f>
        <v>0</v>
      </c>
      <c r="BH127" s="202">
        <f>IF(N127="sníž. přenesená",J127,0)</f>
        <v>0</v>
      </c>
      <c r="BI127" s="202">
        <f>IF(N127="nulová",J127,0)</f>
        <v>0</v>
      </c>
      <c r="BJ127" s="19" t="s">
        <v>96</v>
      </c>
      <c r="BK127" s="202">
        <f>ROUND(I127*H127,2)</f>
        <v>0</v>
      </c>
      <c r="BL127" s="19" t="s">
        <v>183</v>
      </c>
      <c r="BM127" s="201" t="s">
        <v>208</v>
      </c>
    </row>
    <row r="128" spans="1:65" s="2" customFormat="1" ht="146.25">
      <c r="A128" s="36"/>
      <c r="B128" s="37"/>
      <c r="C128" s="38"/>
      <c r="D128" s="203" t="s">
        <v>185</v>
      </c>
      <c r="E128" s="38"/>
      <c r="F128" s="204" t="s">
        <v>203</v>
      </c>
      <c r="G128" s="38"/>
      <c r="H128" s="38"/>
      <c r="I128" s="111"/>
      <c r="J128" s="38"/>
      <c r="K128" s="38"/>
      <c r="L128" s="41"/>
      <c r="M128" s="205"/>
      <c r="N128" s="206"/>
      <c r="O128" s="66"/>
      <c r="P128" s="66"/>
      <c r="Q128" s="66"/>
      <c r="R128" s="66"/>
      <c r="S128" s="66"/>
      <c r="T128" s="67"/>
      <c r="U128" s="36"/>
      <c r="V128" s="36"/>
      <c r="W128" s="36"/>
      <c r="X128" s="36"/>
      <c r="Y128" s="36"/>
      <c r="Z128" s="36"/>
      <c r="AA128" s="36"/>
      <c r="AB128" s="36"/>
      <c r="AC128" s="36"/>
      <c r="AD128" s="36"/>
      <c r="AE128" s="36"/>
      <c r="AT128" s="19" t="s">
        <v>185</v>
      </c>
      <c r="AU128" s="19" t="s">
        <v>96</v>
      </c>
    </row>
    <row r="129" spans="1:65" s="2" customFormat="1" ht="21.75" customHeight="1">
      <c r="A129" s="36"/>
      <c r="B129" s="37"/>
      <c r="C129" s="190" t="s">
        <v>209</v>
      </c>
      <c r="D129" s="190" t="s">
        <v>178</v>
      </c>
      <c r="E129" s="191" t="s">
        <v>210</v>
      </c>
      <c r="F129" s="192" t="s">
        <v>211</v>
      </c>
      <c r="G129" s="193" t="s">
        <v>212</v>
      </c>
      <c r="H129" s="194">
        <v>48</v>
      </c>
      <c r="I129" s="195"/>
      <c r="J129" s="196">
        <f>ROUND(I129*H129,2)</f>
        <v>0</v>
      </c>
      <c r="K129" s="192" t="s">
        <v>182</v>
      </c>
      <c r="L129" s="41"/>
      <c r="M129" s="197" t="s">
        <v>21</v>
      </c>
      <c r="N129" s="198" t="s">
        <v>45</v>
      </c>
      <c r="O129" s="66"/>
      <c r="P129" s="199">
        <f>O129*H129</f>
        <v>0</v>
      </c>
      <c r="Q129" s="199">
        <v>5.5000000000000003E-4</v>
      </c>
      <c r="R129" s="199">
        <f>Q129*H129</f>
        <v>2.64E-2</v>
      </c>
      <c r="S129" s="199">
        <v>0</v>
      </c>
      <c r="T129" s="200">
        <f>S129*H129</f>
        <v>0</v>
      </c>
      <c r="U129" s="36"/>
      <c r="V129" s="36"/>
      <c r="W129" s="36"/>
      <c r="X129" s="36"/>
      <c r="Y129" s="36"/>
      <c r="Z129" s="36"/>
      <c r="AA129" s="36"/>
      <c r="AB129" s="36"/>
      <c r="AC129" s="36"/>
      <c r="AD129" s="36"/>
      <c r="AE129" s="36"/>
      <c r="AR129" s="201" t="s">
        <v>183</v>
      </c>
      <c r="AT129" s="201" t="s">
        <v>178</v>
      </c>
      <c r="AU129" s="201" t="s">
        <v>96</v>
      </c>
      <c r="AY129" s="19" t="s">
        <v>176</v>
      </c>
      <c r="BE129" s="202">
        <f>IF(N129="základní",J129,0)</f>
        <v>0</v>
      </c>
      <c r="BF129" s="202">
        <f>IF(N129="snížená",J129,0)</f>
        <v>0</v>
      </c>
      <c r="BG129" s="202">
        <f>IF(N129="zákl. přenesená",J129,0)</f>
        <v>0</v>
      </c>
      <c r="BH129" s="202">
        <f>IF(N129="sníž. přenesená",J129,0)</f>
        <v>0</v>
      </c>
      <c r="BI129" s="202">
        <f>IF(N129="nulová",J129,0)</f>
        <v>0</v>
      </c>
      <c r="BJ129" s="19" t="s">
        <v>96</v>
      </c>
      <c r="BK129" s="202">
        <f>ROUND(I129*H129,2)</f>
        <v>0</v>
      </c>
      <c r="BL129" s="19" t="s">
        <v>183</v>
      </c>
      <c r="BM129" s="201" t="s">
        <v>213</v>
      </c>
    </row>
    <row r="130" spans="1:65" s="2" customFormat="1" ht="146.25">
      <c r="A130" s="36"/>
      <c r="B130" s="37"/>
      <c r="C130" s="38"/>
      <c r="D130" s="203" t="s">
        <v>185</v>
      </c>
      <c r="E130" s="38"/>
      <c r="F130" s="204" t="s">
        <v>203</v>
      </c>
      <c r="G130" s="38"/>
      <c r="H130" s="38"/>
      <c r="I130" s="111"/>
      <c r="J130" s="38"/>
      <c r="K130" s="38"/>
      <c r="L130" s="41"/>
      <c r="M130" s="205"/>
      <c r="N130" s="206"/>
      <c r="O130" s="66"/>
      <c r="P130" s="66"/>
      <c r="Q130" s="66"/>
      <c r="R130" s="66"/>
      <c r="S130" s="66"/>
      <c r="T130" s="67"/>
      <c r="U130" s="36"/>
      <c r="V130" s="36"/>
      <c r="W130" s="36"/>
      <c r="X130" s="36"/>
      <c r="Y130" s="36"/>
      <c r="Z130" s="36"/>
      <c r="AA130" s="36"/>
      <c r="AB130" s="36"/>
      <c r="AC130" s="36"/>
      <c r="AD130" s="36"/>
      <c r="AE130" s="36"/>
      <c r="AT130" s="19" t="s">
        <v>185</v>
      </c>
      <c r="AU130" s="19" t="s">
        <v>96</v>
      </c>
    </row>
    <row r="131" spans="1:65" s="2" customFormat="1" ht="21.75" customHeight="1">
      <c r="A131" s="36"/>
      <c r="B131" s="37"/>
      <c r="C131" s="190" t="s">
        <v>214</v>
      </c>
      <c r="D131" s="190" t="s">
        <v>178</v>
      </c>
      <c r="E131" s="191" t="s">
        <v>215</v>
      </c>
      <c r="F131" s="192" t="s">
        <v>216</v>
      </c>
      <c r="G131" s="193" t="s">
        <v>212</v>
      </c>
      <c r="H131" s="194">
        <v>48</v>
      </c>
      <c r="I131" s="195"/>
      <c r="J131" s="196">
        <f>ROUND(I131*H131,2)</f>
        <v>0</v>
      </c>
      <c r="K131" s="192" t="s">
        <v>182</v>
      </c>
      <c r="L131" s="41"/>
      <c r="M131" s="197" t="s">
        <v>21</v>
      </c>
      <c r="N131" s="198" t="s">
        <v>45</v>
      </c>
      <c r="O131" s="66"/>
      <c r="P131" s="199">
        <f>O131*H131</f>
        <v>0</v>
      </c>
      <c r="Q131" s="199">
        <v>0</v>
      </c>
      <c r="R131" s="199">
        <f>Q131*H131</f>
        <v>0</v>
      </c>
      <c r="S131" s="199">
        <v>0</v>
      </c>
      <c r="T131" s="200">
        <f>S131*H131</f>
        <v>0</v>
      </c>
      <c r="U131" s="36"/>
      <c r="V131" s="36"/>
      <c r="W131" s="36"/>
      <c r="X131" s="36"/>
      <c r="Y131" s="36"/>
      <c r="Z131" s="36"/>
      <c r="AA131" s="36"/>
      <c r="AB131" s="36"/>
      <c r="AC131" s="36"/>
      <c r="AD131" s="36"/>
      <c r="AE131" s="36"/>
      <c r="AR131" s="201" t="s">
        <v>183</v>
      </c>
      <c r="AT131" s="201" t="s">
        <v>178</v>
      </c>
      <c r="AU131" s="201" t="s">
        <v>96</v>
      </c>
      <c r="AY131" s="19" t="s">
        <v>176</v>
      </c>
      <c r="BE131" s="202">
        <f>IF(N131="základní",J131,0)</f>
        <v>0</v>
      </c>
      <c r="BF131" s="202">
        <f>IF(N131="snížená",J131,0)</f>
        <v>0</v>
      </c>
      <c r="BG131" s="202">
        <f>IF(N131="zákl. přenesená",J131,0)</f>
        <v>0</v>
      </c>
      <c r="BH131" s="202">
        <f>IF(N131="sníž. přenesená",J131,0)</f>
        <v>0</v>
      </c>
      <c r="BI131" s="202">
        <f>IF(N131="nulová",J131,0)</f>
        <v>0</v>
      </c>
      <c r="BJ131" s="19" t="s">
        <v>96</v>
      </c>
      <c r="BK131" s="202">
        <f>ROUND(I131*H131,2)</f>
        <v>0</v>
      </c>
      <c r="BL131" s="19" t="s">
        <v>183</v>
      </c>
      <c r="BM131" s="201" t="s">
        <v>217</v>
      </c>
    </row>
    <row r="132" spans="1:65" s="2" customFormat="1" ht="146.25">
      <c r="A132" s="36"/>
      <c r="B132" s="37"/>
      <c r="C132" s="38"/>
      <c r="D132" s="203" t="s">
        <v>185</v>
      </c>
      <c r="E132" s="38"/>
      <c r="F132" s="204" t="s">
        <v>203</v>
      </c>
      <c r="G132" s="38"/>
      <c r="H132" s="38"/>
      <c r="I132" s="111"/>
      <c r="J132" s="38"/>
      <c r="K132" s="38"/>
      <c r="L132" s="41"/>
      <c r="M132" s="205"/>
      <c r="N132" s="206"/>
      <c r="O132" s="66"/>
      <c r="P132" s="66"/>
      <c r="Q132" s="66"/>
      <c r="R132" s="66"/>
      <c r="S132" s="66"/>
      <c r="T132" s="67"/>
      <c r="U132" s="36"/>
      <c r="V132" s="36"/>
      <c r="W132" s="36"/>
      <c r="X132" s="36"/>
      <c r="Y132" s="36"/>
      <c r="Z132" s="36"/>
      <c r="AA132" s="36"/>
      <c r="AB132" s="36"/>
      <c r="AC132" s="36"/>
      <c r="AD132" s="36"/>
      <c r="AE132" s="36"/>
      <c r="AT132" s="19" t="s">
        <v>185</v>
      </c>
      <c r="AU132" s="19" t="s">
        <v>96</v>
      </c>
    </row>
    <row r="133" spans="1:65" s="2" customFormat="1" ht="21.75" customHeight="1">
      <c r="A133" s="36"/>
      <c r="B133" s="37"/>
      <c r="C133" s="190" t="s">
        <v>218</v>
      </c>
      <c r="D133" s="190" t="s">
        <v>178</v>
      </c>
      <c r="E133" s="191" t="s">
        <v>219</v>
      </c>
      <c r="F133" s="192" t="s">
        <v>220</v>
      </c>
      <c r="G133" s="193" t="s">
        <v>221</v>
      </c>
      <c r="H133" s="194">
        <v>11.44</v>
      </c>
      <c r="I133" s="195"/>
      <c r="J133" s="196">
        <f>ROUND(I133*H133,2)</f>
        <v>0</v>
      </c>
      <c r="K133" s="192" t="s">
        <v>182</v>
      </c>
      <c r="L133" s="41"/>
      <c r="M133" s="197" t="s">
        <v>21</v>
      </c>
      <c r="N133" s="198" t="s">
        <v>45</v>
      </c>
      <c r="O133" s="66"/>
      <c r="P133" s="199">
        <f>O133*H133</f>
        <v>0</v>
      </c>
      <c r="Q133" s="199">
        <v>0</v>
      </c>
      <c r="R133" s="199">
        <f>Q133*H133</f>
        <v>0</v>
      </c>
      <c r="S133" s="199">
        <v>0</v>
      </c>
      <c r="T133" s="200">
        <f>S133*H133</f>
        <v>0</v>
      </c>
      <c r="U133" s="36"/>
      <c r="V133" s="36"/>
      <c r="W133" s="36"/>
      <c r="X133" s="36"/>
      <c r="Y133" s="36"/>
      <c r="Z133" s="36"/>
      <c r="AA133" s="36"/>
      <c r="AB133" s="36"/>
      <c r="AC133" s="36"/>
      <c r="AD133" s="36"/>
      <c r="AE133" s="36"/>
      <c r="AR133" s="201" t="s">
        <v>183</v>
      </c>
      <c r="AT133" s="201" t="s">
        <v>178</v>
      </c>
      <c r="AU133" s="201" t="s">
        <v>96</v>
      </c>
      <c r="AY133" s="19" t="s">
        <v>176</v>
      </c>
      <c r="BE133" s="202">
        <f>IF(N133="základní",J133,0)</f>
        <v>0</v>
      </c>
      <c r="BF133" s="202">
        <f>IF(N133="snížená",J133,0)</f>
        <v>0</v>
      </c>
      <c r="BG133" s="202">
        <f>IF(N133="zákl. přenesená",J133,0)</f>
        <v>0</v>
      </c>
      <c r="BH133" s="202">
        <f>IF(N133="sníž. přenesená",J133,0)</f>
        <v>0</v>
      </c>
      <c r="BI133" s="202">
        <f>IF(N133="nulová",J133,0)</f>
        <v>0</v>
      </c>
      <c r="BJ133" s="19" t="s">
        <v>96</v>
      </c>
      <c r="BK133" s="202">
        <f>ROUND(I133*H133,2)</f>
        <v>0</v>
      </c>
      <c r="BL133" s="19" t="s">
        <v>183</v>
      </c>
      <c r="BM133" s="201" t="s">
        <v>222</v>
      </c>
    </row>
    <row r="134" spans="1:65" s="2" customFormat="1" ht="58.5">
      <c r="A134" s="36"/>
      <c r="B134" s="37"/>
      <c r="C134" s="38"/>
      <c r="D134" s="203" t="s">
        <v>185</v>
      </c>
      <c r="E134" s="38"/>
      <c r="F134" s="204" t="s">
        <v>223</v>
      </c>
      <c r="G134" s="38"/>
      <c r="H134" s="38"/>
      <c r="I134" s="111"/>
      <c r="J134" s="38"/>
      <c r="K134" s="38"/>
      <c r="L134" s="41"/>
      <c r="M134" s="205"/>
      <c r="N134" s="206"/>
      <c r="O134" s="66"/>
      <c r="P134" s="66"/>
      <c r="Q134" s="66"/>
      <c r="R134" s="66"/>
      <c r="S134" s="66"/>
      <c r="T134" s="67"/>
      <c r="U134" s="36"/>
      <c r="V134" s="36"/>
      <c r="W134" s="36"/>
      <c r="X134" s="36"/>
      <c r="Y134" s="36"/>
      <c r="Z134" s="36"/>
      <c r="AA134" s="36"/>
      <c r="AB134" s="36"/>
      <c r="AC134" s="36"/>
      <c r="AD134" s="36"/>
      <c r="AE134" s="36"/>
      <c r="AT134" s="19" t="s">
        <v>185</v>
      </c>
      <c r="AU134" s="19" t="s">
        <v>96</v>
      </c>
    </row>
    <row r="135" spans="1:65" s="13" customFormat="1" ht="11.25">
      <c r="B135" s="207"/>
      <c r="C135" s="208"/>
      <c r="D135" s="203" t="s">
        <v>187</v>
      </c>
      <c r="E135" s="209" t="s">
        <v>21</v>
      </c>
      <c r="F135" s="210" t="s">
        <v>224</v>
      </c>
      <c r="G135" s="208"/>
      <c r="H135" s="211">
        <v>11.44</v>
      </c>
      <c r="I135" s="212"/>
      <c r="J135" s="208"/>
      <c r="K135" s="208"/>
      <c r="L135" s="213"/>
      <c r="M135" s="214"/>
      <c r="N135" s="215"/>
      <c r="O135" s="215"/>
      <c r="P135" s="215"/>
      <c r="Q135" s="215"/>
      <c r="R135" s="215"/>
      <c r="S135" s="215"/>
      <c r="T135" s="216"/>
      <c r="AT135" s="217" t="s">
        <v>187</v>
      </c>
      <c r="AU135" s="217" t="s">
        <v>96</v>
      </c>
      <c r="AV135" s="13" t="s">
        <v>96</v>
      </c>
      <c r="AW135" s="13" t="s">
        <v>34</v>
      </c>
      <c r="AX135" s="13" t="s">
        <v>73</v>
      </c>
      <c r="AY135" s="217" t="s">
        <v>176</v>
      </c>
    </row>
    <row r="136" spans="1:65" s="14" customFormat="1" ht="11.25">
      <c r="B136" s="218"/>
      <c r="C136" s="219"/>
      <c r="D136" s="203" t="s">
        <v>187</v>
      </c>
      <c r="E136" s="220" t="s">
        <v>21</v>
      </c>
      <c r="F136" s="221" t="s">
        <v>189</v>
      </c>
      <c r="G136" s="219"/>
      <c r="H136" s="222">
        <v>11.44</v>
      </c>
      <c r="I136" s="223"/>
      <c r="J136" s="219"/>
      <c r="K136" s="219"/>
      <c r="L136" s="224"/>
      <c r="M136" s="225"/>
      <c r="N136" s="226"/>
      <c r="O136" s="226"/>
      <c r="P136" s="226"/>
      <c r="Q136" s="226"/>
      <c r="R136" s="226"/>
      <c r="S136" s="226"/>
      <c r="T136" s="227"/>
      <c r="AT136" s="228" t="s">
        <v>187</v>
      </c>
      <c r="AU136" s="228" t="s">
        <v>96</v>
      </c>
      <c r="AV136" s="14" t="s">
        <v>183</v>
      </c>
      <c r="AW136" s="14" t="s">
        <v>34</v>
      </c>
      <c r="AX136" s="14" t="s">
        <v>81</v>
      </c>
      <c r="AY136" s="228" t="s">
        <v>176</v>
      </c>
    </row>
    <row r="137" spans="1:65" s="2" customFormat="1" ht="55.5" customHeight="1">
      <c r="A137" s="36"/>
      <c r="B137" s="37"/>
      <c r="C137" s="190" t="s">
        <v>225</v>
      </c>
      <c r="D137" s="190" t="s">
        <v>178</v>
      </c>
      <c r="E137" s="191" t="s">
        <v>226</v>
      </c>
      <c r="F137" s="192" t="s">
        <v>227</v>
      </c>
      <c r="G137" s="193" t="s">
        <v>221</v>
      </c>
      <c r="H137" s="194">
        <v>5.28</v>
      </c>
      <c r="I137" s="195"/>
      <c r="J137" s="196">
        <f>ROUND(I137*H137,2)</f>
        <v>0</v>
      </c>
      <c r="K137" s="192" t="s">
        <v>182</v>
      </c>
      <c r="L137" s="41"/>
      <c r="M137" s="197" t="s">
        <v>21</v>
      </c>
      <c r="N137" s="198" t="s">
        <v>45</v>
      </c>
      <c r="O137" s="66"/>
      <c r="P137" s="199">
        <f>O137*H137</f>
        <v>0</v>
      </c>
      <c r="Q137" s="199">
        <v>0</v>
      </c>
      <c r="R137" s="199">
        <f>Q137*H137</f>
        <v>0</v>
      </c>
      <c r="S137" s="199">
        <v>0</v>
      </c>
      <c r="T137" s="200">
        <f>S137*H137</f>
        <v>0</v>
      </c>
      <c r="U137" s="36"/>
      <c r="V137" s="36"/>
      <c r="W137" s="36"/>
      <c r="X137" s="36"/>
      <c r="Y137" s="36"/>
      <c r="Z137" s="36"/>
      <c r="AA137" s="36"/>
      <c r="AB137" s="36"/>
      <c r="AC137" s="36"/>
      <c r="AD137" s="36"/>
      <c r="AE137" s="36"/>
      <c r="AR137" s="201" t="s">
        <v>183</v>
      </c>
      <c r="AT137" s="201" t="s">
        <v>178</v>
      </c>
      <c r="AU137" s="201" t="s">
        <v>96</v>
      </c>
      <c r="AY137" s="19" t="s">
        <v>176</v>
      </c>
      <c r="BE137" s="202">
        <f>IF(N137="základní",J137,0)</f>
        <v>0</v>
      </c>
      <c r="BF137" s="202">
        <f>IF(N137="snížená",J137,0)</f>
        <v>0</v>
      </c>
      <c r="BG137" s="202">
        <f>IF(N137="zákl. přenesená",J137,0)</f>
        <v>0</v>
      </c>
      <c r="BH137" s="202">
        <f>IF(N137="sníž. přenesená",J137,0)</f>
        <v>0</v>
      </c>
      <c r="BI137" s="202">
        <f>IF(N137="nulová",J137,0)</f>
        <v>0</v>
      </c>
      <c r="BJ137" s="19" t="s">
        <v>96</v>
      </c>
      <c r="BK137" s="202">
        <f>ROUND(I137*H137,2)</f>
        <v>0</v>
      </c>
      <c r="BL137" s="19" t="s">
        <v>183</v>
      </c>
      <c r="BM137" s="201" t="s">
        <v>228</v>
      </c>
    </row>
    <row r="138" spans="1:65" s="13" customFormat="1" ht="11.25">
      <c r="B138" s="207"/>
      <c r="C138" s="208"/>
      <c r="D138" s="203" t="s">
        <v>187</v>
      </c>
      <c r="E138" s="209" t="s">
        <v>21</v>
      </c>
      <c r="F138" s="210" t="s">
        <v>229</v>
      </c>
      <c r="G138" s="208"/>
      <c r="H138" s="211">
        <v>5.28</v>
      </c>
      <c r="I138" s="212"/>
      <c r="J138" s="208"/>
      <c r="K138" s="208"/>
      <c r="L138" s="213"/>
      <c r="M138" s="214"/>
      <c r="N138" s="215"/>
      <c r="O138" s="215"/>
      <c r="P138" s="215"/>
      <c r="Q138" s="215"/>
      <c r="R138" s="215"/>
      <c r="S138" s="215"/>
      <c r="T138" s="216"/>
      <c r="AT138" s="217" t="s">
        <v>187</v>
      </c>
      <c r="AU138" s="217" t="s">
        <v>96</v>
      </c>
      <c r="AV138" s="13" t="s">
        <v>96</v>
      </c>
      <c r="AW138" s="13" t="s">
        <v>34</v>
      </c>
      <c r="AX138" s="13" t="s">
        <v>73</v>
      </c>
      <c r="AY138" s="217" t="s">
        <v>176</v>
      </c>
    </row>
    <row r="139" spans="1:65" s="14" customFormat="1" ht="11.25">
      <c r="B139" s="218"/>
      <c r="C139" s="219"/>
      <c r="D139" s="203" t="s">
        <v>187</v>
      </c>
      <c r="E139" s="220" t="s">
        <v>21</v>
      </c>
      <c r="F139" s="221" t="s">
        <v>189</v>
      </c>
      <c r="G139" s="219"/>
      <c r="H139" s="222">
        <v>5.28</v>
      </c>
      <c r="I139" s="223"/>
      <c r="J139" s="219"/>
      <c r="K139" s="219"/>
      <c r="L139" s="224"/>
      <c r="M139" s="225"/>
      <c r="N139" s="226"/>
      <c r="O139" s="226"/>
      <c r="P139" s="226"/>
      <c r="Q139" s="226"/>
      <c r="R139" s="226"/>
      <c r="S139" s="226"/>
      <c r="T139" s="227"/>
      <c r="AT139" s="228" t="s">
        <v>187</v>
      </c>
      <c r="AU139" s="228" t="s">
        <v>96</v>
      </c>
      <c r="AV139" s="14" t="s">
        <v>183</v>
      </c>
      <c r="AW139" s="14" t="s">
        <v>34</v>
      </c>
      <c r="AX139" s="14" t="s">
        <v>81</v>
      </c>
      <c r="AY139" s="228" t="s">
        <v>176</v>
      </c>
    </row>
    <row r="140" spans="1:65" s="2" customFormat="1" ht="55.5" customHeight="1">
      <c r="A140" s="36"/>
      <c r="B140" s="37"/>
      <c r="C140" s="190" t="s">
        <v>230</v>
      </c>
      <c r="D140" s="190" t="s">
        <v>178</v>
      </c>
      <c r="E140" s="191" t="s">
        <v>231</v>
      </c>
      <c r="F140" s="192" t="s">
        <v>232</v>
      </c>
      <c r="G140" s="193" t="s">
        <v>221</v>
      </c>
      <c r="H140" s="194">
        <v>5.28</v>
      </c>
      <c r="I140" s="195"/>
      <c r="J140" s="196">
        <f>ROUND(I140*H140,2)</f>
        <v>0</v>
      </c>
      <c r="K140" s="192" t="s">
        <v>182</v>
      </c>
      <c r="L140" s="41"/>
      <c r="M140" s="197" t="s">
        <v>21</v>
      </c>
      <c r="N140" s="198" t="s">
        <v>45</v>
      </c>
      <c r="O140" s="66"/>
      <c r="P140" s="199">
        <f>O140*H140</f>
        <v>0</v>
      </c>
      <c r="Q140" s="199">
        <v>0</v>
      </c>
      <c r="R140" s="199">
        <f>Q140*H140</f>
        <v>0</v>
      </c>
      <c r="S140" s="199">
        <v>0</v>
      </c>
      <c r="T140" s="200">
        <f>S140*H140</f>
        <v>0</v>
      </c>
      <c r="U140" s="36"/>
      <c r="V140" s="36"/>
      <c r="W140" s="36"/>
      <c r="X140" s="36"/>
      <c r="Y140" s="36"/>
      <c r="Z140" s="36"/>
      <c r="AA140" s="36"/>
      <c r="AB140" s="36"/>
      <c r="AC140" s="36"/>
      <c r="AD140" s="36"/>
      <c r="AE140" s="36"/>
      <c r="AR140" s="201" t="s">
        <v>183</v>
      </c>
      <c r="AT140" s="201" t="s">
        <v>178</v>
      </c>
      <c r="AU140" s="201" t="s">
        <v>96</v>
      </c>
      <c r="AY140" s="19" t="s">
        <v>176</v>
      </c>
      <c r="BE140" s="202">
        <f>IF(N140="základní",J140,0)</f>
        <v>0</v>
      </c>
      <c r="BF140" s="202">
        <f>IF(N140="snížená",J140,0)</f>
        <v>0</v>
      </c>
      <c r="BG140" s="202">
        <f>IF(N140="zákl. přenesená",J140,0)</f>
        <v>0</v>
      </c>
      <c r="BH140" s="202">
        <f>IF(N140="sníž. přenesená",J140,0)</f>
        <v>0</v>
      </c>
      <c r="BI140" s="202">
        <f>IF(N140="nulová",J140,0)</f>
        <v>0</v>
      </c>
      <c r="BJ140" s="19" t="s">
        <v>96</v>
      </c>
      <c r="BK140" s="202">
        <f>ROUND(I140*H140,2)</f>
        <v>0</v>
      </c>
      <c r="BL140" s="19" t="s">
        <v>183</v>
      </c>
      <c r="BM140" s="201" t="s">
        <v>233</v>
      </c>
    </row>
    <row r="141" spans="1:65" s="2" customFormat="1" ht="21.75" customHeight="1">
      <c r="A141" s="36"/>
      <c r="B141" s="37"/>
      <c r="C141" s="190" t="s">
        <v>234</v>
      </c>
      <c r="D141" s="190" t="s">
        <v>178</v>
      </c>
      <c r="E141" s="191" t="s">
        <v>235</v>
      </c>
      <c r="F141" s="192" t="s">
        <v>236</v>
      </c>
      <c r="G141" s="193" t="s">
        <v>181</v>
      </c>
      <c r="H141" s="194">
        <v>5.28</v>
      </c>
      <c r="I141" s="195"/>
      <c r="J141" s="196">
        <f>ROUND(I141*H141,2)</f>
        <v>0</v>
      </c>
      <c r="K141" s="192" t="s">
        <v>182</v>
      </c>
      <c r="L141" s="41"/>
      <c r="M141" s="197" t="s">
        <v>21</v>
      </c>
      <c r="N141" s="198" t="s">
        <v>45</v>
      </c>
      <c r="O141" s="66"/>
      <c r="P141" s="199">
        <f>O141*H141</f>
        <v>0</v>
      </c>
      <c r="Q141" s="199">
        <v>0</v>
      </c>
      <c r="R141" s="199">
        <f>Q141*H141</f>
        <v>0</v>
      </c>
      <c r="S141" s="199">
        <v>0</v>
      </c>
      <c r="T141" s="200">
        <f>S141*H141</f>
        <v>0</v>
      </c>
      <c r="U141" s="36"/>
      <c r="V141" s="36"/>
      <c r="W141" s="36"/>
      <c r="X141" s="36"/>
      <c r="Y141" s="36"/>
      <c r="Z141" s="36"/>
      <c r="AA141" s="36"/>
      <c r="AB141" s="36"/>
      <c r="AC141" s="36"/>
      <c r="AD141" s="36"/>
      <c r="AE141" s="36"/>
      <c r="AR141" s="201" t="s">
        <v>183</v>
      </c>
      <c r="AT141" s="201" t="s">
        <v>178</v>
      </c>
      <c r="AU141" s="201" t="s">
        <v>96</v>
      </c>
      <c r="AY141" s="19" t="s">
        <v>176</v>
      </c>
      <c r="BE141" s="202">
        <f>IF(N141="základní",J141,0)</f>
        <v>0</v>
      </c>
      <c r="BF141" s="202">
        <f>IF(N141="snížená",J141,0)</f>
        <v>0</v>
      </c>
      <c r="BG141" s="202">
        <f>IF(N141="zákl. přenesená",J141,0)</f>
        <v>0</v>
      </c>
      <c r="BH141" s="202">
        <f>IF(N141="sníž. přenesená",J141,0)</f>
        <v>0</v>
      </c>
      <c r="BI141" s="202">
        <f>IF(N141="nulová",J141,0)</f>
        <v>0</v>
      </c>
      <c r="BJ141" s="19" t="s">
        <v>96</v>
      </c>
      <c r="BK141" s="202">
        <f>ROUND(I141*H141,2)</f>
        <v>0</v>
      </c>
      <c r="BL141" s="19" t="s">
        <v>183</v>
      </c>
      <c r="BM141" s="201" t="s">
        <v>237</v>
      </c>
    </row>
    <row r="142" spans="1:65" s="2" customFormat="1" ht="97.5">
      <c r="A142" s="36"/>
      <c r="B142" s="37"/>
      <c r="C142" s="38"/>
      <c r="D142" s="203" t="s">
        <v>185</v>
      </c>
      <c r="E142" s="38"/>
      <c r="F142" s="204" t="s">
        <v>238</v>
      </c>
      <c r="G142" s="38"/>
      <c r="H142" s="38"/>
      <c r="I142" s="111"/>
      <c r="J142" s="38"/>
      <c r="K142" s="38"/>
      <c r="L142" s="41"/>
      <c r="M142" s="205"/>
      <c r="N142" s="206"/>
      <c r="O142" s="66"/>
      <c r="P142" s="66"/>
      <c r="Q142" s="66"/>
      <c r="R142" s="66"/>
      <c r="S142" s="66"/>
      <c r="T142" s="67"/>
      <c r="U142" s="36"/>
      <c r="V142" s="36"/>
      <c r="W142" s="36"/>
      <c r="X142" s="36"/>
      <c r="Y142" s="36"/>
      <c r="Z142" s="36"/>
      <c r="AA142" s="36"/>
      <c r="AB142" s="36"/>
      <c r="AC142" s="36"/>
      <c r="AD142" s="36"/>
      <c r="AE142" s="36"/>
      <c r="AT142" s="19" t="s">
        <v>185</v>
      </c>
      <c r="AU142" s="19" t="s">
        <v>96</v>
      </c>
    </row>
    <row r="143" spans="1:65" s="13" customFormat="1" ht="11.25">
      <c r="B143" s="207"/>
      <c r="C143" s="208"/>
      <c r="D143" s="203" t="s">
        <v>187</v>
      </c>
      <c r="E143" s="209" t="s">
        <v>21</v>
      </c>
      <c r="F143" s="210" t="s">
        <v>239</v>
      </c>
      <c r="G143" s="208"/>
      <c r="H143" s="211">
        <v>5.28</v>
      </c>
      <c r="I143" s="212"/>
      <c r="J143" s="208"/>
      <c r="K143" s="208"/>
      <c r="L143" s="213"/>
      <c r="M143" s="214"/>
      <c r="N143" s="215"/>
      <c r="O143" s="215"/>
      <c r="P143" s="215"/>
      <c r="Q143" s="215"/>
      <c r="R143" s="215"/>
      <c r="S143" s="215"/>
      <c r="T143" s="216"/>
      <c r="AT143" s="217" t="s">
        <v>187</v>
      </c>
      <c r="AU143" s="217" t="s">
        <v>96</v>
      </c>
      <c r="AV143" s="13" t="s">
        <v>96</v>
      </c>
      <c r="AW143" s="13" t="s">
        <v>34</v>
      </c>
      <c r="AX143" s="13" t="s">
        <v>73</v>
      </c>
      <c r="AY143" s="217" t="s">
        <v>176</v>
      </c>
    </row>
    <row r="144" spans="1:65" s="14" customFormat="1" ht="11.25">
      <c r="B144" s="218"/>
      <c r="C144" s="219"/>
      <c r="D144" s="203" t="s">
        <v>187</v>
      </c>
      <c r="E144" s="220" t="s">
        <v>21</v>
      </c>
      <c r="F144" s="221" t="s">
        <v>189</v>
      </c>
      <c r="G144" s="219"/>
      <c r="H144" s="222">
        <v>5.28</v>
      </c>
      <c r="I144" s="223"/>
      <c r="J144" s="219"/>
      <c r="K144" s="219"/>
      <c r="L144" s="224"/>
      <c r="M144" s="225"/>
      <c r="N144" s="226"/>
      <c r="O144" s="226"/>
      <c r="P144" s="226"/>
      <c r="Q144" s="226"/>
      <c r="R144" s="226"/>
      <c r="S144" s="226"/>
      <c r="T144" s="227"/>
      <c r="AT144" s="228" t="s">
        <v>187</v>
      </c>
      <c r="AU144" s="228" t="s">
        <v>96</v>
      </c>
      <c r="AV144" s="14" t="s">
        <v>183</v>
      </c>
      <c r="AW144" s="14" t="s">
        <v>34</v>
      </c>
      <c r="AX144" s="14" t="s">
        <v>81</v>
      </c>
      <c r="AY144" s="228" t="s">
        <v>176</v>
      </c>
    </row>
    <row r="145" spans="1:65" s="2" customFormat="1" ht="33" customHeight="1">
      <c r="A145" s="36"/>
      <c r="B145" s="37"/>
      <c r="C145" s="190" t="s">
        <v>240</v>
      </c>
      <c r="D145" s="190" t="s">
        <v>178</v>
      </c>
      <c r="E145" s="191" t="s">
        <v>241</v>
      </c>
      <c r="F145" s="192" t="s">
        <v>242</v>
      </c>
      <c r="G145" s="193" t="s">
        <v>221</v>
      </c>
      <c r="H145" s="194">
        <v>5.28</v>
      </c>
      <c r="I145" s="195"/>
      <c r="J145" s="196">
        <f>ROUND(I145*H145,2)</f>
        <v>0</v>
      </c>
      <c r="K145" s="192" t="s">
        <v>182</v>
      </c>
      <c r="L145" s="41"/>
      <c r="M145" s="197" t="s">
        <v>21</v>
      </c>
      <c r="N145" s="198" t="s">
        <v>45</v>
      </c>
      <c r="O145" s="66"/>
      <c r="P145" s="199">
        <f>O145*H145</f>
        <v>0</v>
      </c>
      <c r="Q145" s="199">
        <v>0</v>
      </c>
      <c r="R145" s="199">
        <f>Q145*H145</f>
        <v>0</v>
      </c>
      <c r="S145" s="199">
        <v>0</v>
      </c>
      <c r="T145" s="200">
        <f>S145*H145</f>
        <v>0</v>
      </c>
      <c r="U145" s="36"/>
      <c r="V145" s="36"/>
      <c r="W145" s="36"/>
      <c r="X145" s="36"/>
      <c r="Y145" s="36"/>
      <c r="Z145" s="36"/>
      <c r="AA145" s="36"/>
      <c r="AB145" s="36"/>
      <c r="AC145" s="36"/>
      <c r="AD145" s="36"/>
      <c r="AE145" s="36"/>
      <c r="AR145" s="201" t="s">
        <v>183</v>
      </c>
      <c r="AT145" s="201" t="s">
        <v>178</v>
      </c>
      <c r="AU145" s="201" t="s">
        <v>96</v>
      </c>
      <c r="AY145" s="19" t="s">
        <v>176</v>
      </c>
      <c r="BE145" s="202">
        <f>IF(N145="základní",J145,0)</f>
        <v>0</v>
      </c>
      <c r="BF145" s="202">
        <f>IF(N145="snížená",J145,0)</f>
        <v>0</v>
      </c>
      <c r="BG145" s="202">
        <f>IF(N145="zákl. přenesená",J145,0)</f>
        <v>0</v>
      </c>
      <c r="BH145" s="202">
        <f>IF(N145="sníž. přenesená",J145,0)</f>
        <v>0</v>
      </c>
      <c r="BI145" s="202">
        <f>IF(N145="nulová",J145,0)</f>
        <v>0</v>
      </c>
      <c r="BJ145" s="19" t="s">
        <v>96</v>
      </c>
      <c r="BK145" s="202">
        <f>ROUND(I145*H145,2)</f>
        <v>0</v>
      </c>
      <c r="BL145" s="19" t="s">
        <v>183</v>
      </c>
      <c r="BM145" s="201" t="s">
        <v>243</v>
      </c>
    </row>
    <row r="146" spans="1:65" s="2" customFormat="1" ht="29.25">
      <c r="A146" s="36"/>
      <c r="B146" s="37"/>
      <c r="C146" s="38"/>
      <c r="D146" s="203" t="s">
        <v>185</v>
      </c>
      <c r="E146" s="38"/>
      <c r="F146" s="204" t="s">
        <v>244</v>
      </c>
      <c r="G146" s="38"/>
      <c r="H146" s="38"/>
      <c r="I146" s="111"/>
      <c r="J146" s="38"/>
      <c r="K146" s="38"/>
      <c r="L146" s="41"/>
      <c r="M146" s="205"/>
      <c r="N146" s="206"/>
      <c r="O146" s="66"/>
      <c r="P146" s="66"/>
      <c r="Q146" s="66"/>
      <c r="R146" s="66"/>
      <c r="S146" s="66"/>
      <c r="T146" s="67"/>
      <c r="U146" s="36"/>
      <c r="V146" s="36"/>
      <c r="W146" s="36"/>
      <c r="X146" s="36"/>
      <c r="Y146" s="36"/>
      <c r="Z146" s="36"/>
      <c r="AA146" s="36"/>
      <c r="AB146" s="36"/>
      <c r="AC146" s="36"/>
      <c r="AD146" s="36"/>
      <c r="AE146" s="36"/>
      <c r="AT146" s="19" t="s">
        <v>185</v>
      </c>
      <c r="AU146" s="19" t="s">
        <v>96</v>
      </c>
    </row>
    <row r="147" spans="1:65" s="15" customFormat="1" ht="11.25">
      <c r="B147" s="229"/>
      <c r="C147" s="230"/>
      <c r="D147" s="203" t="s">
        <v>187</v>
      </c>
      <c r="E147" s="231" t="s">
        <v>21</v>
      </c>
      <c r="F147" s="232" t="s">
        <v>245</v>
      </c>
      <c r="G147" s="230"/>
      <c r="H147" s="231" t="s">
        <v>21</v>
      </c>
      <c r="I147" s="233"/>
      <c r="J147" s="230"/>
      <c r="K147" s="230"/>
      <c r="L147" s="234"/>
      <c r="M147" s="235"/>
      <c r="N147" s="236"/>
      <c r="O147" s="236"/>
      <c r="P147" s="236"/>
      <c r="Q147" s="236"/>
      <c r="R147" s="236"/>
      <c r="S147" s="236"/>
      <c r="T147" s="237"/>
      <c r="AT147" s="238" t="s">
        <v>187</v>
      </c>
      <c r="AU147" s="238" t="s">
        <v>96</v>
      </c>
      <c r="AV147" s="15" t="s">
        <v>81</v>
      </c>
      <c r="AW147" s="15" t="s">
        <v>34</v>
      </c>
      <c r="AX147" s="15" t="s">
        <v>73</v>
      </c>
      <c r="AY147" s="238" t="s">
        <v>176</v>
      </c>
    </row>
    <row r="148" spans="1:65" s="13" customFormat="1" ht="11.25">
      <c r="B148" s="207"/>
      <c r="C148" s="208"/>
      <c r="D148" s="203" t="s">
        <v>187</v>
      </c>
      <c r="E148" s="209" t="s">
        <v>21</v>
      </c>
      <c r="F148" s="210" t="s">
        <v>246</v>
      </c>
      <c r="G148" s="208"/>
      <c r="H148" s="211">
        <v>5.28</v>
      </c>
      <c r="I148" s="212"/>
      <c r="J148" s="208"/>
      <c r="K148" s="208"/>
      <c r="L148" s="213"/>
      <c r="M148" s="214"/>
      <c r="N148" s="215"/>
      <c r="O148" s="215"/>
      <c r="P148" s="215"/>
      <c r="Q148" s="215"/>
      <c r="R148" s="215"/>
      <c r="S148" s="215"/>
      <c r="T148" s="216"/>
      <c r="AT148" s="217" t="s">
        <v>187</v>
      </c>
      <c r="AU148" s="217" t="s">
        <v>96</v>
      </c>
      <c r="AV148" s="13" t="s">
        <v>96</v>
      </c>
      <c r="AW148" s="13" t="s">
        <v>34</v>
      </c>
      <c r="AX148" s="13" t="s">
        <v>73</v>
      </c>
      <c r="AY148" s="217" t="s">
        <v>176</v>
      </c>
    </row>
    <row r="149" spans="1:65" s="14" customFormat="1" ht="11.25">
      <c r="B149" s="218"/>
      <c r="C149" s="219"/>
      <c r="D149" s="203" t="s">
        <v>187</v>
      </c>
      <c r="E149" s="220" t="s">
        <v>21</v>
      </c>
      <c r="F149" s="221" t="s">
        <v>189</v>
      </c>
      <c r="G149" s="219"/>
      <c r="H149" s="222">
        <v>5.28</v>
      </c>
      <c r="I149" s="223"/>
      <c r="J149" s="219"/>
      <c r="K149" s="219"/>
      <c r="L149" s="224"/>
      <c r="M149" s="225"/>
      <c r="N149" s="226"/>
      <c r="O149" s="226"/>
      <c r="P149" s="226"/>
      <c r="Q149" s="226"/>
      <c r="R149" s="226"/>
      <c r="S149" s="226"/>
      <c r="T149" s="227"/>
      <c r="AT149" s="228" t="s">
        <v>187</v>
      </c>
      <c r="AU149" s="228" t="s">
        <v>96</v>
      </c>
      <c r="AV149" s="14" t="s">
        <v>183</v>
      </c>
      <c r="AW149" s="14" t="s">
        <v>34</v>
      </c>
      <c r="AX149" s="14" t="s">
        <v>81</v>
      </c>
      <c r="AY149" s="228" t="s">
        <v>176</v>
      </c>
    </row>
    <row r="150" spans="1:65" s="2" customFormat="1" ht="33" customHeight="1">
      <c r="A150" s="36"/>
      <c r="B150" s="37"/>
      <c r="C150" s="190" t="s">
        <v>247</v>
      </c>
      <c r="D150" s="190" t="s">
        <v>178</v>
      </c>
      <c r="E150" s="191" t="s">
        <v>248</v>
      </c>
      <c r="F150" s="192" t="s">
        <v>249</v>
      </c>
      <c r="G150" s="193" t="s">
        <v>250</v>
      </c>
      <c r="H150" s="194">
        <v>9.5039999999999996</v>
      </c>
      <c r="I150" s="195"/>
      <c r="J150" s="196">
        <f>ROUND(I150*H150,2)</f>
        <v>0</v>
      </c>
      <c r="K150" s="192" t="s">
        <v>182</v>
      </c>
      <c r="L150" s="41"/>
      <c r="M150" s="197" t="s">
        <v>21</v>
      </c>
      <c r="N150" s="198" t="s">
        <v>45</v>
      </c>
      <c r="O150" s="66"/>
      <c r="P150" s="199">
        <f>O150*H150</f>
        <v>0</v>
      </c>
      <c r="Q150" s="199">
        <v>0</v>
      </c>
      <c r="R150" s="199">
        <f>Q150*H150</f>
        <v>0</v>
      </c>
      <c r="S150" s="199">
        <v>0</v>
      </c>
      <c r="T150" s="200">
        <f>S150*H150</f>
        <v>0</v>
      </c>
      <c r="U150" s="36"/>
      <c r="V150" s="36"/>
      <c r="W150" s="36"/>
      <c r="X150" s="36"/>
      <c r="Y150" s="36"/>
      <c r="Z150" s="36"/>
      <c r="AA150" s="36"/>
      <c r="AB150" s="36"/>
      <c r="AC150" s="36"/>
      <c r="AD150" s="36"/>
      <c r="AE150" s="36"/>
      <c r="AR150" s="201" t="s">
        <v>183</v>
      </c>
      <c r="AT150" s="201" t="s">
        <v>178</v>
      </c>
      <c r="AU150" s="201" t="s">
        <v>96</v>
      </c>
      <c r="AY150" s="19" t="s">
        <v>176</v>
      </c>
      <c r="BE150" s="202">
        <f>IF(N150="základní",J150,0)</f>
        <v>0</v>
      </c>
      <c r="BF150" s="202">
        <f>IF(N150="snížená",J150,0)</f>
        <v>0</v>
      </c>
      <c r="BG150" s="202">
        <f>IF(N150="zákl. přenesená",J150,0)</f>
        <v>0</v>
      </c>
      <c r="BH150" s="202">
        <f>IF(N150="sníž. přenesená",J150,0)</f>
        <v>0</v>
      </c>
      <c r="BI150" s="202">
        <f>IF(N150="nulová",J150,0)</f>
        <v>0</v>
      </c>
      <c r="BJ150" s="19" t="s">
        <v>96</v>
      </c>
      <c r="BK150" s="202">
        <f>ROUND(I150*H150,2)</f>
        <v>0</v>
      </c>
      <c r="BL150" s="19" t="s">
        <v>183</v>
      </c>
      <c r="BM150" s="201" t="s">
        <v>251</v>
      </c>
    </row>
    <row r="151" spans="1:65" s="2" customFormat="1" ht="58.5">
      <c r="A151" s="36"/>
      <c r="B151" s="37"/>
      <c r="C151" s="38"/>
      <c r="D151" s="203" t="s">
        <v>185</v>
      </c>
      <c r="E151" s="38"/>
      <c r="F151" s="204" t="s">
        <v>252</v>
      </c>
      <c r="G151" s="38"/>
      <c r="H151" s="38"/>
      <c r="I151" s="111"/>
      <c r="J151" s="38"/>
      <c r="K151" s="38"/>
      <c r="L151" s="41"/>
      <c r="M151" s="205"/>
      <c r="N151" s="206"/>
      <c r="O151" s="66"/>
      <c r="P151" s="66"/>
      <c r="Q151" s="66"/>
      <c r="R151" s="66"/>
      <c r="S151" s="66"/>
      <c r="T151" s="67"/>
      <c r="U151" s="36"/>
      <c r="V151" s="36"/>
      <c r="W151" s="36"/>
      <c r="X151" s="36"/>
      <c r="Y151" s="36"/>
      <c r="Z151" s="36"/>
      <c r="AA151" s="36"/>
      <c r="AB151" s="36"/>
      <c r="AC151" s="36"/>
      <c r="AD151" s="36"/>
      <c r="AE151" s="36"/>
      <c r="AT151" s="19" t="s">
        <v>185</v>
      </c>
      <c r="AU151" s="19" t="s">
        <v>96</v>
      </c>
    </row>
    <row r="152" spans="1:65" s="13" customFormat="1" ht="11.25">
      <c r="B152" s="207"/>
      <c r="C152" s="208"/>
      <c r="D152" s="203" t="s">
        <v>187</v>
      </c>
      <c r="E152" s="209" t="s">
        <v>21</v>
      </c>
      <c r="F152" s="210" t="s">
        <v>253</v>
      </c>
      <c r="G152" s="208"/>
      <c r="H152" s="211">
        <v>9.5039999999999996</v>
      </c>
      <c r="I152" s="212"/>
      <c r="J152" s="208"/>
      <c r="K152" s="208"/>
      <c r="L152" s="213"/>
      <c r="M152" s="214"/>
      <c r="N152" s="215"/>
      <c r="O152" s="215"/>
      <c r="P152" s="215"/>
      <c r="Q152" s="215"/>
      <c r="R152" s="215"/>
      <c r="S152" s="215"/>
      <c r="T152" s="216"/>
      <c r="AT152" s="217" t="s">
        <v>187</v>
      </c>
      <c r="AU152" s="217" t="s">
        <v>96</v>
      </c>
      <c r="AV152" s="13" t="s">
        <v>96</v>
      </c>
      <c r="AW152" s="13" t="s">
        <v>34</v>
      </c>
      <c r="AX152" s="13" t="s">
        <v>73</v>
      </c>
      <c r="AY152" s="217" t="s">
        <v>176</v>
      </c>
    </row>
    <row r="153" spans="1:65" s="14" customFormat="1" ht="11.25">
      <c r="B153" s="218"/>
      <c r="C153" s="219"/>
      <c r="D153" s="203" t="s">
        <v>187</v>
      </c>
      <c r="E153" s="220" t="s">
        <v>21</v>
      </c>
      <c r="F153" s="221" t="s">
        <v>189</v>
      </c>
      <c r="G153" s="219"/>
      <c r="H153" s="222">
        <v>9.5039999999999996</v>
      </c>
      <c r="I153" s="223"/>
      <c r="J153" s="219"/>
      <c r="K153" s="219"/>
      <c r="L153" s="224"/>
      <c r="M153" s="225"/>
      <c r="N153" s="226"/>
      <c r="O153" s="226"/>
      <c r="P153" s="226"/>
      <c r="Q153" s="226"/>
      <c r="R153" s="226"/>
      <c r="S153" s="226"/>
      <c r="T153" s="227"/>
      <c r="AT153" s="228" t="s">
        <v>187</v>
      </c>
      <c r="AU153" s="228" t="s">
        <v>96</v>
      </c>
      <c r="AV153" s="14" t="s">
        <v>183</v>
      </c>
      <c r="AW153" s="14" t="s">
        <v>34</v>
      </c>
      <c r="AX153" s="14" t="s">
        <v>81</v>
      </c>
      <c r="AY153" s="228" t="s">
        <v>176</v>
      </c>
    </row>
    <row r="154" spans="1:65" s="2" customFormat="1" ht="16.5" customHeight="1">
      <c r="A154" s="36"/>
      <c r="B154" s="37"/>
      <c r="C154" s="239" t="s">
        <v>254</v>
      </c>
      <c r="D154" s="239" t="s">
        <v>255</v>
      </c>
      <c r="E154" s="240" t="s">
        <v>256</v>
      </c>
      <c r="F154" s="241" t="s">
        <v>257</v>
      </c>
      <c r="G154" s="242" t="s">
        <v>250</v>
      </c>
      <c r="H154" s="243">
        <v>17.088000000000001</v>
      </c>
      <c r="I154" s="244"/>
      <c r="J154" s="245">
        <f>ROUND(I154*H154,2)</f>
        <v>0</v>
      </c>
      <c r="K154" s="241" t="s">
        <v>182</v>
      </c>
      <c r="L154" s="246"/>
      <c r="M154" s="247" t="s">
        <v>21</v>
      </c>
      <c r="N154" s="248" t="s">
        <v>45</v>
      </c>
      <c r="O154" s="66"/>
      <c r="P154" s="199">
        <f>O154*H154</f>
        <v>0</v>
      </c>
      <c r="Q154" s="199">
        <v>1</v>
      </c>
      <c r="R154" s="199">
        <f>Q154*H154</f>
        <v>17.088000000000001</v>
      </c>
      <c r="S154" s="199">
        <v>0</v>
      </c>
      <c r="T154" s="200">
        <f>S154*H154</f>
        <v>0</v>
      </c>
      <c r="U154" s="36"/>
      <c r="V154" s="36"/>
      <c r="W154" s="36"/>
      <c r="X154" s="36"/>
      <c r="Y154" s="36"/>
      <c r="Z154" s="36"/>
      <c r="AA154" s="36"/>
      <c r="AB154" s="36"/>
      <c r="AC154" s="36"/>
      <c r="AD154" s="36"/>
      <c r="AE154" s="36"/>
      <c r="AR154" s="201" t="s">
        <v>218</v>
      </c>
      <c r="AT154" s="201" t="s">
        <v>255</v>
      </c>
      <c r="AU154" s="201" t="s">
        <v>96</v>
      </c>
      <c r="AY154" s="19" t="s">
        <v>176</v>
      </c>
      <c r="BE154" s="202">
        <f>IF(N154="základní",J154,0)</f>
        <v>0</v>
      </c>
      <c r="BF154" s="202">
        <f>IF(N154="snížená",J154,0)</f>
        <v>0</v>
      </c>
      <c r="BG154" s="202">
        <f>IF(N154="zákl. přenesená",J154,0)</f>
        <v>0</v>
      </c>
      <c r="BH154" s="202">
        <f>IF(N154="sníž. přenesená",J154,0)</f>
        <v>0</v>
      </c>
      <c r="BI154" s="202">
        <f>IF(N154="nulová",J154,0)</f>
        <v>0</v>
      </c>
      <c r="BJ154" s="19" t="s">
        <v>96</v>
      </c>
      <c r="BK154" s="202">
        <f>ROUND(I154*H154,2)</f>
        <v>0</v>
      </c>
      <c r="BL154" s="19" t="s">
        <v>183</v>
      </c>
      <c r="BM154" s="201" t="s">
        <v>258</v>
      </c>
    </row>
    <row r="155" spans="1:65" s="13" customFormat="1" ht="11.25">
      <c r="B155" s="207"/>
      <c r="C155" s="208"/>
      <c r="D155" s="203" t="s">
        <v>187</v>
      </c>
      <c r="E155" s="209" t="s">
        <v>21</v>
      </c>
      <c r="F155" s="210" t="s">
        <v>259</v>
      </c>
      <c r="G155" s="208"/>
      <c r="H155" s="211">
        <v>17.088000000000001</v>
      </c>
      <c r="I155" s="212"/>
      <c r="J155" s="208"/>
      <c r="K155" s="208"/>
      <c r="L155" s="213"/>
      <c r="M155" s="214"/>
      <c r="N155" s="215"/>
      <c r="O155" s="215"/>
      <c r="P155" s="215"/>
      <c r="Q155" s="215"/>
      <c r="R155" s="215"/>
      <c r="S155" s="215"/>
      <c r="T155" s="216"/>
      <c r="AT155" s="217" t="s">
        <v>187</v>
      </c>
      <c r="AU155" s="217" t="s">
        <v>96</v>
      </c>
      <c r="AV155" s="13" t="s">
        <v>96</v>
      </c>
      <c r="AW155" s="13" t="s">
        <v>34</v>
      </c>
      <c r="AX155" s="13" t="s">
        <v>73</v>
      </c>
      <c r="AY155" s="217" t="s">
        <v>176</v>
      </c>
    </row>
    <row r="156" spans="1:65" s="14" customFormat="1" ht="11.25">
      <c r="B156" s="218"/>
      <c r="C156" s="219"/>
      <c r="D156" s="203" t="s">
        <v>187</v>
      </c>
      <c r="E156" s="220" t="s">
        <v>21</v>
      </c>
      <c r="F156" s="221" t="s">
        <v>189</v>
      </c>
      <c r="G156" s="219"/>
      <c r="H156" s="222">
        <v>17.088000000000001</v>
      </c>
      <c r="I156" s="223"/>
      <c r="J156" s="219"/>
      <c r="K156" s="219"/>
      <c r="L156" s="224"/>
      <c r="M156" s="225"/>
      <c r="N156" s="226"/>
      <c r="O156" s="226"/>
      <c r="P156" s="226"/>
      <c r="Q156" s="226"/>
      <c r="R156" s="226"/>
      <c r="S156" s="226"/>
      <c r="T156" s="227"/>
      <c r="AT156" s="228" t="s">
        <v>187</v>
      </c>
      <c r="AU156" s="228" t="s">
        <v>96</v>
      </c>
      <c r="AV156" s="14" t="s">
        <v>183</v>
      </c>
      <c r="AW156" s="14" t="s">
        <v>34</v>
      </c>
      <c r="AX156" s="14" t="s">
        <v>81</v>
      </c>
      <c r="AY156" s="228" t="s">
        <v>176</v>
      </c>
    </row>
    <row r="157" spans="1:65" s="2" customFormat="1" ht="33" customHeight="1">
      <c r="A157" s="36"/>
      <c r="B157" s="37"/>
      <c r="C157" s="190" t="s">
        <v>8</v>
      </c>
      <c r="D157" s="190" t="s">
        <v>178</v>
      </c>
      <c r="E157" s="191" t="s">
        <v>260</v>
      </c>
      <c r="F157" s="192" t="s">
        <v>261</v>
      </c>
      <c r="G157" s="193" t="s">
        <v>221</v>
      </c>
      <c r="H157" s="194">
        <v>6.16</v>
      </c>
      <c r="I157" s="195"/>
      <c r="J157" s="196">
        <f>ROUND(I157*H157,2)</f>
        <v>0</v>
      </c>
      <c r="K157" s="192" t="s">
        <v>182</v>
      </c>
      <c r="L157" s="41"/>
      <c r="M157" s="197" t="s">
        <v>21</v>
      </c>
      <c r="N157" s="198" t="s">
        <v>45</v>
      </c>
      <c r="O157" s="66"/>
      <c r="P157" s="199">
        <f>O157*H157</f>
        <v>0</v>
      </c>
      <c r="Q157" s="199">
        <v>0</v>
      </c>
      <c r="R157" s="199">
        <f>Q157*H157</f>
        <v>0</v>
      </c>
      <c r="S157" s="199">
        <v>0</v>
      </c>
      <c r="T157" s="200">
        <f>S157*H157</f>
        <v>0</v>
      </c>
      <c r="U157" s="36"/>
      <c r="V157" s="36"/>
      <c r="W157" s="36"/>
      <c r="X157" s="36"/>
      <c r="Y157" s="36"/>
      <c r="Z157" s="36"/>
      <c r="AA157" s="36"/>
      <c r="AB157" s="36"/>
      <c r="AC157" s="36"/>
      <c r="AD157" s="36"/>
      <c r="AE157" s="36"/>
      <c r="AR157" s="201" t="s">
        <v>183</v>
      </c>
      <c r="AT157" s="201" t="s">
        <v>178</v>
      </c>
      <c r="AU157" s="201" t="s">
        <v>96</v>
      </c>
      <c r="AY157" s="19" t="s">
        <v>176</v>
      </c>
      <c r="BE157" s="202">
        <f>IF(N157="základní",J157,0)</f>
        <v>0</v>
      </c>
      <c r="BF157" s="202">
        <f>IF(N157="snížená",J157,0)</f>
        <v>0</v>
      </c>
      <c r="BG157" s="202">
        <f>IF(N157="zákl. přenesená",J157,0)</f>
        <v>0</v>
      </c>
      <c r="BH157" s="202">
        <f>IF(N157="sníž. přenesená",J157,0)</f>
        <v>0</v>
      </c>
      <c r="BI157" s="202">
        <f>IF(N157="nulová",J157,0)</f>
        <v>0</v>
      </c>
      <c r="BJ157" s="19" t="s">
        <v>96</v>
      </c>
      <c r="BK157" s="202">
        <f>ROUND(I157*H157,2)</f>
        <v>0</v>
      </c>
      <c r="BL157" s="19" t="s">
        <v>183</v>
      </c>
      <c r="BM157" s="201" t="s">
        <v>262</v>
      </c>
    </row>
    <row r="158" spans="1:65" s="2" customFormat="1" ht="234">
      <c r="A158" s="36"/>
      <c r="B158" s="37"/>
      <c r="C158" s="38"/>
      <c r="D158" s="203" t="s">
        <v>185</v>
      </c>
      <c r="E158" s="38"/>
      <c r="F158" s="204" t="s">
        <v>263</v>
      </c>
      <c r="G158" s="38"/>
      <c r="H158" s="38"/>
      <c r="I158" s="111"/>
      <c r="J158" s="38"/>
      <c r="K158" s="38"/>
      <c r="L158" s="41"/>
      <c r="M158" s="205"/>
      <c r="N158" s="206"/>
      <c r="O158" s="66"/>
      <c r="P158" s="66"/>
      <c r="Q158" s="66"/>
      <c r="R158" s="66"/>
      <c r="S158" s="66"/>
      <c r="T158" s="67"/>
      <c r="U158" s="36"/>
      <c r="V158" s="36"/>
      <c r="W158" s="36"/>
      <c r="X158" s="36"/>
      <c r="Y158" s="36"/>
      <c r="Z158" s="36"/>
      <c r="AA158" s="36"/>
      <c r="AB158" s="36"/>
      <c r="AC158" s="36"/>
      <c r="AD158" s="36"/>
      <c r="AE158" s="36"/>
      <c r="AT158" s="19" t="s">
        <v>185</v>
      </c>
      <c r="AU158" s="19" t="s">
        <v>96</v>
      </c>
    </row>
    <row r="159" spans="1:65" s="13" customFormat="1" ht="11.25">
      <c r="B159" s="207"/>
      <c r="C159" s="208"/>
      <c r="D159" s="203" t="s">
        <v>187</v>
      </c>
      <c r="E159" s="209" t="s">
        <v>21</v>
      </c>
      <c r="F159" s="210" t="s">
        <v>264</v>
      </c>
      <c r="G159" s="208"/>
      <c r="H159" s="211">
        <v>11.44</v>
      </c>
      <c r="I159" s="212"/>
      <c r="J159" s="208"/>
      <c r="K159" s="208"/>
      <c r="L159" s="213"/>
      <c r="M159" s="214"/>
      <c r="N159" s="215"/>
      <c r="O159" s="215"/>
      <c r="P159" s="215"/>
      <c r="Q159" s="215"/>
      <c r="R159" s="215"/>
      <c r="S159" s="215"/>
      <c r="T159" s="216"/>
      <c r="AT159" s="217" t="s">
        <v>187</v>
      </c>
      <c r="AU159" s="217" t="s">
        <v>96</v>
      </c>
      <c r="AV159" s="13" t="s">
        <v>96</v>
      </c>
      <c r="AW159" s="13" t="s">
        <v>34</v>
      </c>
      <c r="AX159" s="13" t="s">
        <v>73</v>
      </c>
      <c r="AY159" s="217" t="s">
        <v>176</v>
      </c>
    </row>
    <row r="160" spans="1:65" s="13" customFormat="1" ht="11.25">
      <c r="B160" s="207"/>
      <c r="C160" s="208"/>
      <c r="D160" s="203" t="s">
        <v>187</v>
      </c>
      <c r="E160" s="209" t="s">
        <v>21</v>
      </c>
      <c r="F160" s="210" t="s">
        <v>265</v>
      </c>
      <c r="G160" s="208"/>
      <c r="H160" s="211">
        <v>-1.32</v>
      </c>
      <c r="I160" s="212"/>
      <c r="J160" s="208"/>
      <c r="K160" s="208"/>
      <c r="L160" s="213"/>
      <c r="M160" s="214"/>
      <c r="N160" s="215"/>
      <c r="O160" s="215"/>
      <c r="P160" s="215"/>
      <c r="Q160" s="215"/>
      <c r="R160" s="215"/>
      <c r="S160" s="215"/>
      <c r="T160" s="216"/>
      <c r="AT160" s="217" t="s">
        <v>187</v>
      </c>
      <c r="AU160" s="217" t="s">
        <v>96</v>
      </c>
      <c r="AV160" s="13" t="s">
        <v>96</v>
      </c>
      <c r="AW160" s="13" t="s">
        <v>34</v>
      </c>
      <c r="AX160" s="13" t="s">
        <v>73</v>
      </c>
      <c r="AY160" s="217" t="s">
        <v>176</v>
      </c>
    </row>
    <row r="161" spans="1:65" s="13" customFormat="1" ht="11.25">
      <c r="B161" s="207"/>
      <c r="C161" s="208"/>
      <c r="D161" s="203" t="s">
        <v>187</v>
      </c>
      <c r="E161" s="209" t="s">
        <v>21</v>
      </c>
      <c r="F161" s="210" t="s">
        <v>266</v>
      </c>
      <c r="G161" s="208"/>
      <c r="H161" s="211">
        <v>-3.96</v>
      </c>
      <c r="I161" s="212"/>
      <c r="J161" s="208"/>
      <c r="K161" s="208"/>
      <c r="L161" s="213"/>
      <c r="M161" s="214"/>
      <c r="N161" s="215"/>
      <c r="O161" s="215"/>
      <c r="P161" s="215"/>
      <c r="Q161" s="215"/>
      <c r="R161" s="215"/>
      <c r="S161" s="215"/>
      <c r="T161" s="216"/>
      <c r="AT161" s="217" t="s">
        <v>187</v>
      </c>
      <c r="AU161" s="217" t="s">
        <v>96</v>
      </c>
      <c r="AV161" s="13" t="s">
        <v>96</v>
      </c>
      <c r="AW161" s="13" t="s">
        <v>34</v>
      </c>
      <c r="AX161" s="13" t="s">
        <v>73</v>
      </c>
      <c r="AY161" s="217" t="s">
        <v>176</v>
      </c>
    </row>
    <row r="162" spans="1:65" s="14" customFormat="1" ht="11.25">
      <c r="B162" s="218"/>
      <c r="C162" s="219"/>
      <c r="D162" s="203" t="s">
        <v>187</v>
      </c>
      <c r="E162" s="220" t="s">
        <v>21</v>
      </c>
      <c r="F162" s="221" t="s">
        <v>189</v>
      </c>
      <c r="G162" s="219"/>
      <c r="H162" s="222">
        <v>6.16</v>
      </c>
      <c r="I162" s="223"/>
      <c r="J162" s="219"/>
      <c r="K162" s="219"/>
      <c r="L162" s="224"/>
      <c r="M162" s="225"/>
      <c r="N162" s="226"/>
      <c r="O162" s="226"/>
      <c r="P162" s="226"/>
      <c r="Q162" s="226"/>
      <c r="R162" s="226"/>
      <c r="S162" s="226"/>
      <c r="T162" s="227"/>
      <c r="AT162" s="228" t="s">
        <v>187</v>
      </c>
      <c r="AU162" s="228" t="s">
        <v>96</v>
      </c>
      <c r="AV162" s="14" t="s">
        <v>183</v>
      </c>
      <c r="AW162" s="14" t="s">
        <v>34</v>
      </c>
      <c r="AX162" s="14" t="s">
        <v>81</v>
      </c>
      <c r="AY162" s="228" t="s">
        <v>176</v>
      </c>
    </row>
    <row r="163" spans="1:65" s="2" customFormat="1" ht="55.5" customHeight="1">
      <c r="A163" s="36"/>
      <c r="B163" s="37"/>
      <c r="C163" s="190" t="s">
        <v>267</v>
      </c>
      <c r="D163" s="190" t="s">
        <v>178</v>
      </c>
      <c r="E163" s="191" t="s">
        <v>268</v>
      </c>
      <c r="F163" s="192" t="s">
        <v>269</v>
      </c>
      <c r="G163" s="193" t="s">
        <v>221</v>
      </c>
      <c r="H163" s="194">
        <v>8.5440000000000005</v>
      </c>
      <c r="I163" s="195"/>
      <c r="J163" s="196">
        <f>ROUND(I163*H163,2)</f>
        <v>0</v>
      </c>
      <c r="K163" s="192" t="s">
        <v>182</v>
      </c>
      <c r="L163" s="41"/>
      <c r="M163" s="197" t="s">
        <v>21</v>
      </c>
      <c r="N163" s="198" t="s">
        <v>45</v>
      </c>
      <c r="O163" s="66"/>
      <c r="P163" s="199">
        <f>O163*H163</f>
        <v>0</v>
      </c>
      <c r="Q163" s="199">
        <v>0</v>
      </c>
      <c r="R163" s="199">
        <f>Q163*H163</f>
        <v>0</v>
      </c>
      <c r="S163" s="199">
        <v>0</v>
      </c>
      <c r="T163" s="200">
        <f>S163*H163</f>
        <v>0</v>
      </c>
      <c r="U163" s="36"/>
      <c r="V163" s="36"/>
      <c r="W163" s="36"/>
      <c r="X163" s="36"/>
      <c r="Y163" s="36"/>
      <c r="Z163" s="36"/>
      <c r="AA163" s="36"/>
      <c r="AB163" s="36"/>
      <c r="AC163" s="36"/>
      <c r="AD163" s="36"/>
      <c r="AE163" s="36"/>
      <c r="AR163" s="201" t="s">
        <v>183</v>
      </c>
      <c r="AT163" s="201" t="s">
        <v>178</v>
      </c>
      <c r="AU163" s="201" t="s">
        <v>96</v>
      </c>
      <c r="AY163" s="19" t="s">
        <v>176</v>
      </c>
      <c r="BE163" s="202">
        <f>IF(N163="základní",J163,0)</f>
        <v>0</v>
      </c>
      <c r="BF163" s="202">
        <f>IF(N163="snížená",J163,0)</f>
        <v>0</v>
      </c>
      <c r="BG163" s="202">
        <f>IF(N163="zákl. přenesená",J163,0)</f>
        <v>0</v>
      </c>
      <c r="BH163" s="202">
        <f>IF(N163="sníž. přenesená",J163,0)</f>
        <v>0</v>
      </c>
      <c r="BI163" s="202">
        <f>IF(N163="nulová",J163,0)</f>
        <v>0</v>
      </c>
      <c r="BJ163" s="19" t="s">
        <v>96</v>
      </c>
      <c r="BK163" s="202">
        <f>ROUND(I163*H163,2)</f>
        <v>0</v>
      </c>
      <c r="BL163" s="19" t="s">
        <v>183</v>
      </c>
      <c r="BM163" s="201" t="s">
        <v>270</v>
      </c>
    </row>
    <row r="164" spans="1:65" s="2" customFormat="1" ht="97.5">
      <c r="A164" s="36"/>
      <c r="B164" s="37"/>
      <c r="C164" s="38"/>
      <c r="D164" s="203" t="s">
        <v>185</v>
      </c>
      <c r="E164" s="38"/>
      <c r="F164" s="204" t="s">
        <v>271</v>
      </c>
      <c r="G164" s="38"/>
      <c r="H164" s="38"/>
      <c r="I164" s="111"/>
      <c r="J164" s="38"/>
      <c r="K164" s="38"/>
      <c r="L164" s="41"/>
      <c r="M164" s="205"/>
      <c r="N164" s="206"/>
      <c r="O164" s="66"/>
      <c r="P164" s="66"/>
      <c r="Q164" s="66"/>
      <c r="R164" s="66"/>
      <c r="S164" s="66"/>
      <c r="T164" s="67"/>
      <c r="U164" s="36"/>
      <c r="V164" s="36"/>
      <c r="W164" s="36"/>
      <c r="X164" s="36"/>
      <c r="Y164" s="36"/>
      <c r="Z164" s="36"/>
      <c r="AA164" s="36"/>
      <c r="AB164" s="36"/>
      <c r="AC164" s="36"/>
      <c r="AD164" s="36"/>
      <c r="AE164" s="36"/>
      <c r="AT164" s="19" t="s">
        <v>185</v>
      </c>
      <c r="AU164" s="19" t="s">
        <v>96</v>
      </c>
    </row>
    <row r="165" spans="1:65" s="15" customFormat="1" ht="11.25">
      <c r="B165" s="229"/>
      <c r="C165" s="230"/>
      <c r="D165" s="203" t="s">
        <v>187</v>
      </c>
      <c r="E165" s="231" t="s">
        <v>21</v>
      </c>
      <c r="F165" s="232" t="s">
        <v>272</v>
      </c>
      <c r="G165" s="230"/>
      <c r="H165" s="231" t="s">
        <v>21</v>
      </c>
      <c r="I165" s="233"/>
      <c r="J165" s="230"/>
      <c r="K165" s="230"/>
      <c r="L165" s="234"/>
      <c r="M165" s="235"/>
      <c r="N165" s="236"/>
      <c r="O165" s="236"/>
      <c r="P165" s="236"/>
      <c r="Q165" s="236"/>
      <c r="R165" s="236"/>
      <c r="S165" s="236"/>
      <c r="T165" s="237"/>
      <c r="AT165" s="238" t="s">
        <v>187</v>
      </c>
      <c r="AU165" s="238" t="s">
        <v>96</v>
      </c>
      <c r="AV165" s="15" t="s">
        <v>81</v>
      </c>
      <c r="AW165" s="15" t="s">
        <v>34</v>
      </c>
      <c r="AX165" s="15" t="s">
        <v>73</v>
      </c>
      <c r="AY165" s="238" t="s">
        <v>176</v>
      </c>
    </row>
    <row r="166" spans="1:65" s="13" customFormat="1" ht="11.25">
      <c r="B166" s="207"/>
      <c r="C166" s="208"/>
      <c r="D166" s="203" t="s">
        <v>187</v>
      </c>
      <c r="E166" s="209" t="s">
        <v>21</v>
      </c>
      <c r="F166" s="210" t="s">
        <v>273</v>
      </c>
      <c r="G166" s="208"/>
      <c r="H166" s="211">
        <v>8.5440000000000005</v>
      </c>
      <c r="I166" s="212"/>
      <c r="J166" s="208"/>
      <c r="K166" s="208"/>
      <c r="L166" s="213"/>
      <c r="M166" s="214"/>
      <c r="N166" s="215"/>
      <c r="O166" s="215"/>
      <c r="P166" s="215"/>
      <c r="Q166" s="215"/>
      <c r="R166" s="215"/>
      <c r="S166" s="215"/>
      <c r="T166" s="216"/>
      <c r="AT166" s="217" t="s">
        <v>187</v>
      </c>
      <c r="AU166" s="217" t="s">
        <v>96</v>
      </c>
      <c r="AV166" s="13" t="s">
        <v>96</v>
      </c>
      <c r="AW166" s="13" t="s">
        <v>34</v>
      </c>
      <c r="AX166" s="13" t="s">
        <v>73</v>
      </c>
      <c r="AY166" s="217" t="s">
        <v>176</v>
      </c>
    </row>
    <row r="167" spans="1:65" s="14" customFormat="1" ht="11.25">
      <c r="B167" s="218"/>
      <c r="C167" s="219"/>
      <c r="D167" s="203" t="s">
        <v>187</v>
      </c>
      <c r="E167" s="220" t="s">
        <v>21</v>
      </c>
      <c r="F167" s="221" t="s">
        <v>189</v>
      </c>
      <c r="G167" s="219"/>
      <c r="H167" s="222">
        <v>8.5440000000000005</v>
      </c>
      <c r="I167" s="223"/>
      <c r="J167" s="219"/>
      <c r="K167" s="219"/>
      <c r="L167" s="224"/>
      <c r="M167" s="225"/>
      <c r="N167" s="226"/>
      <c r="O167" s="226"/>
      <c r="P167" s="226"/>
      <c r="Q167" s="226"/>
      <c r="R167" s="226"/>
      <c r="S167" s="226"/>
      <c r="T167" s="227"/>
      <c r="AT167" s="228" t="s">
        <v>187</v>
      </c>
      <c r="AU167" s="228" t="s">
        <v>96</v>
      </c>
      <c r="AV167" s="14" t="s">
        <v>183</v>
      </c>
      <c r="AW167" s="14" t="s">
        <v>34</v>
      </c>
      <c r="AX167" s="14" t="s">
        <v>81</v>
      </c>
      <c r="AY167" s="228" t="s">
        <v>176</v>
      </c>
    </row>
    <row r="168" spans="1:65" s="12" customFormat="1" ht="22.9" customHeight="1">
      <c r="B168" s="174"/>
      <c r="C168" s="175"/>
      <c r="D168" s="176" t="s">
        <v>72</v>
      </c>
      <c r="E168" s="188" t="s">
        <v>96</v>
      </c>
      <c r="F168" s="188" t="s">
        <v>274</v>
      </c>
      <c r="G168" s="175"/>
      <c r="H168" s="175"/>
      <c r="I168" s="178"/>
      <c r="J168" s="189">
        <f>BK168</f>
        <v>0</v>
      </c>
      <c r="K168" s="175"/>
      <c r="L168" s="180"/>
      <c r="M168" s="181"/>
      <c r="N168" s="182"/>
      <c r="O168" s="182"/>
      <c r="P168" s="183">
        <f>SUM(P169:P177)</f>
        <v>0</v>
      </c>
      <c r="Q168" s="182"/>
      <c r="R168" s="183">
        <f>SUM(R169:R177)</f>
        <v>0.73598699999999995</v>
      </c>
      <c r="S168" s="182"/>
      <c r="T168" s="184">
        <f>SUM(T169:T177)</f>
        <v>1.7500000000000002E-2</v>
      </c>
      <c r="AR168" s="185" t="s">
        <v>81</v>
      </c>
      <c r="AT168" s="186" t="s">
        <v>72</v>
      </c>
      <c r="AU168" s="186" t="s">
        <v>81</v>
      </c>
      <c r="AY168" s="185" t="s">
        <v>176</v>
      </c>
      <c r="BK168" s="187">
        <f>SUM(BK169:BK177)</f>
        <v>0</v>
      </c>
    </row>
    <row r="169" spans="1:65" s="2" customFormat="1" ht="33" customHeight="1">
      <c r="A169" s="36"/>
      <c r="B169" s="37"/>
      <c r="C169" s="190" t="s">
        <v>275</v>
      </c>
      <c r="D169" s="190" t="s">
        <v>178</v>
      </c>
      <c r="E169" s="191" t="s">
        <v>276</v>
      </c>
      <c r="F169" s="192" t="s">
        <v>277</v>
      </c>
      <c r="G169" s="193" t="s">
        <v>221</v>
      </c>
      <c r="H169" s="194">
        <v>0.3</v>
      </c>
      <c r="I169" s="195"/>
      <c r="J169" s="196">
        <f>ROUND(I169*H169,2)</f>
        <v>0</v>
      </c>
      <c r="K169" s="192" t="s">
        <v>182</v>
      </c>
      <c r="L169" s="41"/>
      <c r="M169" s="197" t="s">
        <v>21</v>
      </c>
      <c r="N169" s="198" t="s">
        <v>45</v>
      </c>
      <c r="O169" s="66"/>
      <c r="P169" s="199">
        <f>O169*H169</f>
        <v>0</v>
      </c>
      <c r="Q169" s="199">
        <v>2.45329</v>
      </c>
      <c r="R169" s="199">
        <f>Q169*H169</f>
        <v>0.73598699999999995</v>
      </c>
      <c r="S169" s="199">
        <v>0</v>
      </c>
      <c r="T169" s="200">
        <f>S169*H169</f>
        <v>0</v>
      </c>
      <c r="U169" s="36"/>
      <c r="V169" s="36"/>
      <c r="W169" s="36"/>
      <c r="X169" s="36"/>
      <c r="Y169" s="36"/>
      <c r="Z169" s="36"/>
      <c r="AA169" s="36"/>
      <c r="AB169" s="36"/>
      <c r="AC169" s="36"/>
      <c r="AD169" s="36"/>
      <c r="AE169" s="36"/>
      <c r="AR169" s="201" t="s">
        <v>183</v>
      </c>
      <c r="AT169" s="201" t="s">
        <v>178</v>
      </c>
      <c r="AU169" s="201" t="s">
        <v>96</v>
      </c>
      <c r="AY169" s="19" t="s">
        <v>176</v>
      </c>
      <c r="BE169" s="202">
        <f>IF(N169="základní",J169,0)</f>
        <v>0</v>
      </c>
      <c r="BF169" s="202">
        <f>IF(N169="snížená",J169,0)</f>
        <v>0</v>
      </c>
      <c r="BG169" s="202">
        <f>IF(N169="zákl. přenesená",J169,0)</f>
        <v>0</v>
      </c>
      <c r="BH169" s="202">
        <f>IF(N169="sníž. přenesená",J169,0)</f>
        <v>0</v>
      </c>
      <c r="BI169" s="202">
        <f>IF(N169="nulová",J169,0)</f>
        <v>0</v>
      </c>
      <c r="BJ169" s="19" t="s">
        <v>96</v>
      </c>
      <c r="BK169" s="202">
        <f>ROUND(I169*H169,2)</f>
        <v>0</v>
      </c>
      <c r="BL169" s="19" t="s">
        <v>183</v>
      </c>
      <c r="BM169" s="201" t="s">
        <v>278</v>
      </c>
    </row>
    <row r="170" spans="1:65" s="15" customFormat="1" ht="11.25">
      <c r="B170" s="229"/>
      <c r="C170" s="230"/>
      <c r="D170" s="203" t="s">
        <v>187</v>
      </c>
      <c r="E170" s="231" t="s">
        <v>21</v>
      </c>
      <c r="F170" s="232" t="s">
        <v>279</v>
      </c>
      <c r="G170" s="230"/>
      <c r="H170" s="231" t="s">
        <v>21</v>
      </c>
      <c r="I170" s="233"/>
      <c r="J170" s="230"/>
      <c r="K170" s="230"/>
      <c r="L170" s="234"/>
      <c r="M170" s="235"/>
      <c r="N170" s="236"/>
      <c r="O170" s="236"/>
      <c r="P170" s="236"/>
      <c r="Q170" s="236"/>
      <c r="R170" s="236"/>
      <c r="S170" s="236"/>
      <c r="T170" s="237"/>
      <c r="AT170" s="238" t="s">
        <v>187</v>
      </c>
      <c r="AU170" s="238" t="s">
        <v>96</v>
      </c>
      <c r="AV170" s="15" t="s">
        <v>81</v>
      </c>
      <c r="AW170" s="15" t="s">
        <v>34</v>
      </c>
      <c r="AX170" s="15" t="s">
        <v>73</v>
      </c>
      <c r="AY170" s="238" t="s">
        <v>176</v>
      </c>
    </row>
    <row r="171" spans="1:65" s="13" customFormat="1" ht="11.25">
      <c r="B171" s="207"/>
      <c r="C171" s="208"/>
      <c r="D171" s="203" t="s">
        <v>187</v>
      </c>
      <c r="E171" s="209" t="s">
        <v>21</v>
      </c>
      <c r="F171" s="210" t="s">
        <v>280</v>
      </c>
      <c r="G171" s="208"/>
      <c r="H171" s="211">
        <v>0.3</v>
      </c>
      <c r="I171" s="212"/>
      <c r="J171" s="208"/>
      <c r="K171" s="208"/>
      <c r="L171" s="213"/>
      <c r="M171" s="214"/>
      <c r="N171" s="215"/>
      <c r="O171" s="215"/>
      <c r="P171" s="215"/>
      <c r="Q171" s="215"/>
      <c r="R171" s="215"/>
      <c r="S171" s="215"/>
      <c r="T171" s="216"/>
      <c r="AT171" s="217" t="s">
        <v>187</v>
      </c>
      <c r="AU171" s="217" t="s">
        <v>96</v>
      </c>
      <c r="AV171" s="13" t="s">
        <v>96</v>
      </c>
      <c r="AW171" s="13" t="s">
        <v>34</v>
      </c>
      <c r="AX171" s="13" t="s">
        <v>73</v>
      </c>
      <c r="AY171" s="217" t="s">
        <v>176</v>
      </c>
    </row>
    <row r="172" spans="1:65" s="14" customFormat="1" ht="11.25">
      <c r="B172" s="218"/>
      <c r="C172" s="219"/>
      <c r="D172" s="203" t="s">
        <v>187</v>
      </c>
      <c r="E172" s="220" t="s">
        <v>21</v>
      </c>
      <c r="F172" s="221" t="s">
        <v>189</v>
      </c>
      <c r="G172" s="219"/>
      <c r="H172" s="222">
        <v>0.3</v>
      </c>
      <c r="I172" s="223"/>
      <c r="J172" s="219"/>
      <c r="K172" s="219"/>
      <c r="L172" s="224"/>
      <c r="M172" s="225"/>
      <c r="N172" s="226"/>
      <c r="O172" s="226"/>
      <c r="P172" s="226"/>
      <c r="Q172" s="226"/>
      <c r="R172" s="226"/>
      <c r="S172" s="226"/>
      <c r="T172" s="227"/>
      <c r="AT172" s="228" t="s">
        <v>187</v>
      </c>
      <c r="AU172" s="228" t="s">
        <v>96</v>
      </c>
      <c r="AV172" s="14" t="s">
        <v>183</v>
      </c>
      <c r="AW172" s="14" t="s">
        <v>34</v>
      </c>
      <c r="AX172" s="14" t="s">
        <v>81</v>
      </c>
      <c r="AY172" s="228" t="s">
        <v>176</v>
      </c>
    </row>
    <row r="173" spans="1:65" s="2" customFormat="1" ht="21.75" customHeight="1">
      <c r="A173" s="36"/>
      <c r="B173" s="37"/>
      <c r="C173" s="190" t="s">
        <v>281</v>
      </c>
      <c r="D173" s="190" t="s">
        <v>178</v>
      </c>
      <c r="E173" s="191" t="s">
        <v>282</v>
      </c>
      <c r="F173" s="192" t="s">
        <v>283</v>
      </c>
      <c r="G173" s="193" t="s">
        <v>181</v>
      </c>
      <c r="H173" s="194">
        <v>2.5</v>
      </c>
      <c r="I173" s="195"/>
      <c r="J173" s="196">
        <f>ROUND(I173*H173,2)</f>
        <v>0</v>
      </c>
      <c r="K173" s="192" t="s">
        <v>182</v>
      </c>
      <c r="L173" s="41"/>
      <c r="M173" s="197" t="s">
        <v>21</v>
      </c>
      <c r="N173" s="198" t="s">
        <v>45</v>
      </c>
      <c r="O173" s="66"/>
      <c r="P173" s="199">
        <f>O173*H173</f>
        <v>0</v>
      </c>
      <c r="Q173" s="199">
        <v>0</v>
      </c>
      <c r="R173" s="199">
        <f>Q173*H173</f>
        <v>0</v>
      </c>
      <c r="S173" s="199">
        <v>7.0000000000000001E-3</v>
      </c>
      <c r="T173" s="200">
        <f>S173*H173</f>
        <v>1.7500000000000002E-2</v>
      </c>
      <c r="U173" s="36"/>
      <c r="V173" s="36"/>
      <c r="W173" s="36"/>
      <c r="X173" s="36"/>
      <c r="Y173" s="36"/>
      <c r="Z173" s="36"/>
      <c r="AA173" s="36"/>
      <c r="AB173" s="36"/>
      <c r="AC173" s="36"/>
      <c r="AD173" s="36"/>
      <c r="AE173" s="36"/>
      <c r="AR173" s="201" t="s">
        <v>183</v>
      </c>
      <c r="AT173" s="201" t="s">
        <v>178</v>
      </c>
      <c r="AU173" s="201" t="s">
        <v>96</v>
      </c>
      <c r="AY173" s="19" t="s">
        <v>176</v>
      </c>
      <c r="BE173" s="202">
        <f>IF(N173="základní",J173,0)</f>
        <v>0</v>
      </c>
      <c r="BF173" s="202">
        <f>IF(N173="snížená",J173,0)</f>
        <v>0</v>
      </c>
      <c r="BG173" s="202">
        <f>IF(N173="zákl. přenesená",J173,0)</f>
        <v>0</v>
      </c>
      <c r="BH173" s="202">
        <f>IF(N173="sníž. přenesená",J173,0)</f>
        <v>0</v>
      </c>
      <c r="BI173" s="202">
        <f>IF(N173="nulová",J173,0)</f>
        <v>0</v>
      </c>
      <c r="BJ173" s="19" t="s">
        <v>96</v>
      </c>
      <c r="BK173" s="202">
        <f>ROUND(I173*H173,2)</f>
        <v>0</v>
      </c>
      <c r="BL173" s="19" t="s">
        <v>183</v>
      </c>
      <c r="BM173" s="201" t="s">
        <v>284</v>
      </c>
    </row>
    <row r="174" spans="1:65" s="2" customFormat="1" ht="165.75">
      <c r="A174" s="36"/>
      <c r="B174" s="37"/>
      <c r="C174" s="38"/>
      <c r="D174" s="203" t="s">
        <v>185</v>
      </c>
      <c r="E174" s="38"/>
      <c r="F174" s="204" t="s">
        <v>285</v>
      </c>
      <c r="G174" s="38"/>
      <c r="H174" s="38"/>
      <c r="I174" s="111"/>
      <c r="J174" s="38"/>
      <c r="K174" s="38"/>
      <c r="L174" s="41"/>
      <c r="M174" s="205"/>
      <c r="N174" s="206"/>
      <c r="O174" s="66"/>
      <c r="P174" s="66"/>
      <c r="Q174" s="66"/>
      <c r="R174" s="66"/>
      <c r="S174" s="66"/>
      <c r="T174" s="67"/>
      <c r="U174" s="36"/>
      <c r="V174" s="36"/>
      <c r="W174" s="36"/>
      <c r="X174" s="36"/>
      <c r="Y174" s="36"/>
      <c r="Z174" s="36"/>
      <c r="AA174" s="36"/>
      <c r="AB174" s="36"/>
      <c r="AC174" s="36"/>
      <c r="AD174" s="36"/>
      <c r="AE174" s="36"/>
      <c r="AT174" s="19" t="s">
        <v>185</v>
      </c>
      <c r="AU174" s="19" t="s">
        <v>96</v>
      </c>
    </row>
    <row r="175" spans="1:65" s="15" customFormat="1" ht="11.25">
      <c r="B175" s="229"/>
      <c r="C175" s="230"/>
      <c r="D175" s="203" t="s">
        <v>187</v>
      </c>
      <c r="E175" s="231" t="s">
        <v>21</v>
      </c>
      <c r="F175" s="232" t="s">
        <v>286</v>
      </c>
      <c r="G175" s="230"/>
      <c r="H175" s="231" t="s">
        <v>21</v>
      </c>
      <c r="I175" s="233"/>
      <c r="J175" s="230"/>
      <c r="K175" s="230"/>
      <c r="L175" s="234"/>
      <c r="M175" s="235"/>
      <c r="N175" s="236"/>
      <c r="O175" s="236"/>
      <c r="P175" s="236"/>
      <c r="Q175" s="236"/>
      <c r="R175" s="236"/>
      <c r="S175" s="236"/>
      <c r="T175" s="237"/>
      <c r="AT175" s="238" t="s">
        <v>187</v>
      </c>
      <c r="AU175" s="238" t="s">
        <v>96</v>
      </c>
      <c r="AV175" s="15" t="s">
        <v>81</v>
      </c>
      <c r="AW175" s="15" t="s">
        <v>34</v>
      </c>
      <c r="AX175" s="15" t="s">
        <v>73</v>
      </c>
      <c r="AY175" s="238" t="s">
        <v>176</v>
      </c>
    </row>
    <row r="176" spans="1:65" s="13" customFormat="1" ht="11.25">
      <c r="B176" s="207"/>
      <c r="C176" s="208"/>
      <c r="D176" s="203" t="s">
        <v>187</v>
      </c>
      <c r="E176" s="209" t="s">
        <v>21</v>
      </c>
      <c r="F176" s="210" t="s">
        <v>287</v>
      </c>
      <c r="G176" s="208"/>
      <c r="H176" s="211">
        <v>2.5</v>
      </c>
      <c r="I176" s="212"/>
      <c r="J176" s="208"/>
      <c r="K176" s="208"/>
      <c r="L176" s="213"/>
      <c r="M176" s="214"/>
      <c r="N176" s="215"/>
      <c r="O176" s="215"/>
      <c r="P176" s="215"/>
      <c r="Q176" s="215"/>
      <c r="R176" s="215"/>
      <c r="S176" s="215"/>
      <c r="T176" s="216"/>
      <c r="AT176" s="217" t="s">
        <v>187</v>
      </c>
      <c r="AU176" s="217" t="s">
        <v>96</v>
      </c>
      <c r="AV176" s="13" t="s">
        <v>96</v>
      </c>
      <c r="AW176" s="13" t="s">
        <v>34</v>
      </c>
      <c r="AX176" s="13" t="s">
        <v>73</v>
      </c>
      <c r="AY176" s="217" t="s">
        <v>176</v>
      </c>
    </row>
    <row r="177" spans="1:65" s="14" customFormat="1" ht="11.25">
      <c r="B177" s="218"/>
      <c r="C177" s="219"/>
      <c r="D177" s="203" t="s">
        <v>187</v>
      </c>
      <c r="E177" s="220" t="s">
        <v>21</v>
      </c>
      <c r="F177" s="221" t="s">
        <v>189</v>
      </c>
      <c r="G177" s="219"/>
      <c r="H177" s="222">
        <v>2.5</v>
      </c>
      <c r="I177" s="223"/>
      <c r="J177" s="219"/>
      <c r="K177" s="219"/>
      <c r="L177" s="224"/>
      <c r="M177" s="225"/>
      <c r="N177" s="226"/>
      <c r="O177" s="226"/>
      <c r="P177" s="226"/>
      <c r="Q177" s="226"/>
      <c r="R177" s="226"/>
      <c r="S177" s="226"/>
      <c r="T177" s="227"/>
      <c r="AT177" s="228" t="s">
        <v>187</v>
      </c>
      <c r="AU177" s="228" t="s">
        <v>96</v>
      </c>
      <c r="AV177" s="14" t="s">
        <v>183</v>
      </c>
      <c r="AW177" s="14" t="s">
        <v>34</v>
      </c>
      <c r="AX177" s="14" t="s">
        <v>81</v>
      </c>
      <c r="AY177" s="228" t="s">
        <v>176</v>
      </c>
    </row>
    <row r="178" spans="1:65" s="12" customFormat="1" ht="22.9" customHeight="1">
      <c r="B178" s="174"/>
      <c r="C178" s="175"/>
      <c r="D178" s="176" t="s">
        <v>72</v>
      </c>
      <c r="E178" s="188" t="s">
        <v>196</v>
      </c>
      <c r="F178" s="188" t="s">
        <v>288</v>
      </c>
      <c r="G178" s="175"/>
      <c r="H178" s="175"/>
      <c r="I178" s="178"/>
      <c r="J178" s="189">
        <f>BK178</f>
        <v>0</v>
      </c>
      <c r="K178" s="175"/>
      <c r="L178" s="180"/>
      <c r="M178" s="181"/>
      <c r="N178" s="182"/>
      <c r="O178" s="182"/>
      <c r="P178" s="183">
        <f>SUM(P179:P195)</f>
        <v>0</v>
      </c>
      <c r="Q178" s="182"/>
      <c r="R178" s="183">
        <f>SUM(R179:R195)</f>
        <v>7.1960296599999998</v>
      </c>
      <c r="S178" s="182"/>
      <c r="T178" s="184">
        <f>SUM(T179:T195)</f>
        <v>0</v>
      </c>
      <c r="AR178" s="185" t="s">
        <v>81</v>
      </c>
      <c r="AT178" s="186" t="s">
        <v>72</v>
      </c>
      <c r="AU178" s="186" t="s">
        <v>81</v>
      </c>
      <c r="AY178" s="185" t="s">
        <v>176</v>
      </c>
      <c r="BK178" s="187">
        <f>SUM(BK179:BK195)</f>
        <v>0</v>
      </c>
    </row>
    <row r="179" spans="1:65" s="2" customFormat="1" ht="33" customHeight="1">
      <c r="A179" s="36"/>
      <c r="B179" s="37"/>
      <c r="C179" s="190" t="s">
        <v>289</v>
      </c>
      <c r="D179" s="190" t="s">
        <v>178</v>
      </c>
      <c r="E179" s="191" t="s">
        <v>290</v>
      </c>
      <c r="F179" s="192" t="s">
        <v>291</v>
      </c>
      <c r="G179" s="193" t="s">
        <v>221</v>
      </c>
      <c r="H179" s="194">
        <v>2</v>
      </c>
      <c r="I179" s="195"/>
      <c r="J179" s="196">
        <f>ROUND(I179*H179,2)</f>
        <v>0</v>
      </c>
      <c r="K179" s="192" t="s">
        <v>182</v>
      </c>
      <c r="L179" s="41"/>
      <c r="M179" s="197" t="s">
        <v>21</v>
      </c>
      <c r="N179" s="198" t="s">
        <v>45</v>
      </c>
      <c r="O179" s="66"/>
      <c r="P179" s="199">
        <f>O179*H179</f>
        <v>0</v>
      </c>
      <c r="Q179" s="199">
        <v>1.8774999999999999</v>
      </c>
      <c r="R179" s="199">
        <f>Q179*H179</f>
        <v>3.7549999999999999</v>
      </c>
      <c r="S179" s="199">
        <v>0</v>
      </c>
      <c r="T179" s="200">
        <f>S179*H179</f>
        <v>0</v>
      </c>
      <c r="U179" s="36"/>
      <c r="V179" s="36"/>
      <c r="W179" s="36"/>
      <c r="X179" s="36"/>
      <c r="Y179" s="36"/>
      <c r="Z179" s="36"/>
      <c r="AA179" s="36"/>
      <c r="AB179" s="36"/>
      <c r="AC179" s="36"/>
      <c r="AD179" s="36"/>
      <c r="AE179" s="36"/>
      <c r="AR179" s="201" t="s">
        <v>183</v>
      </c>
      <c r="AT179" s="201" t="s">
        <v>178</v>
      </c>
      <c r="AU179" s="201" t="s">
        <v>96</v>
      </c>
      <c r="AY179" s="19" t="s">
        <v>176</v>
      </c>
      <c r="BE179" s="202">
        <f>IF(N179="základní",J179,0)</f>
        <v>0</v>
      </c>
      <c r="BF179" s="202">
        <f>IF(N179="snížená",J179,0)</f>
        <v>0</v>
      </c>
      <c r="BG179" s="202">
        <f>IF(N179="zákl. přenesená",J179,0)</f>
        <v>0</v>
      </c>
      <c r="BH179" s="202">
        <f>IF(N179="sníž. přenesená",J179,0)</f>
        <v>0</v>
      </c>
      <c r="BI179" s="202">
        <f>IF(N179="nulová",J179,0)</f>
        <v>0</v>
      </c>
      <c r="BJ179" s="19" t="s">
        <v>96</v>
      </c>
      <c r="BK179" s="202">
        <f>ROUND(I179*H179,2)</f>
        <v>0</v>
      </c>
      <c r="BL179" s="19" t="s">
        <v>183</v>
      </c>
      <c r="BM179" s="201" t="s">
        <v>292</v>
      </c>
    </row>
    <row r="180" spans="1:65" s="15" customFormat="1" ht="11.25">
      <c r="B180" s="229"/>
      <c r="C180" s="230"/>
      <c r="D180" s="203" t="s">
        <v>187</v>
      </c>
      <c r="E180" s="231" t="s">
        <v>21</v>
      </c>
      <c r="F180" s="232" t="s">
        <v>293</v>
      </c>
      <c r="G180" s="230"/>
      <c r="H180" s="231" t="s">
        <v>21</v>
      </c>
      <c r="I180" s="233"/>
      <c r="J180" s="230"/>
      <c r="K180" s="230"/>
      <c r="L180" s="234"/>
      <c r="M180" s="235"/>
      <c r="N180" s="236"/>
      <c r="O180" s="236"/>
      <c r="P180" s="236"/>
      <c r="Q180" s="236"/>
      <c r="R180" s="236"/>
      <c r="S180" s="236"/>
      <c r="T180" s="237"/>
      <c r="AT180" s="238" t="s">
        <v>187</v>
      </c>
      <c r="AU180" s="238" t="s">
        <v>96</v>
      </c>
      <c r="AV180" s="15" t="s">
        <v>81</v>
      </c>
      <c r="AW180" s="15" t="s">
        <v>34</v>
      </c>
      <c r="AX180" s="15" t="s">
        <v>73</v>
      </c>
      <c r="AY180" s="238" t="s">
        <v>176</v>
      </c>
    </row>
    <row r="181" spans="1:65" s="13" customFormat="1" ht="11.25">
      <c r="B181" s="207"/>
      <c r="C181" s="208"/>
      <c r="D181" s="203" t="s">
        <v>187</v>
      </c>
      <c r="E181" s="209" t="s">
        <v>21</v>
      </c>
      <c r="F181" s="210" t="s">
        <v>96</v>
      </c>
      <c r="G181" s="208"/>
      <c r="H181" s="211">
        <v>2</v>
      </c>
      <c r="I181" s="212"/>
      <c r="J181" s="208"/>
      <c r="K181" s="208"/>
      <c r="L181" s="213"/>
      <c r="M181" s="214"/>
      <c r="N181" s="215"/>
      <c r="O181" s="215"/>
      <c r="P181" s="215"/>
      <c r="Q181" s="215"/>
      <c r="R181" s="215"/>
      <c r="S181" s="215"/>
      <c r="T181" s="216"/>
      <c r="AT181" s="217" t="s">
        <v>187</v>
      </c>
      <c r="AU181" s="217" t="s">
        <v>96</v>
      </c>
      <c r="AV181" s="13" t="s">
        <v>96</v>
      </c>
      <c r="AW181" s="13" t="s">
        <v>34</v>
      </c>
      <c r="AX181" s="13" t="s">
        <v>73</v>
      </c>
      <c r="AY181" s="217" t="s">
        <v>176</v>
      </c>
    </row>
    <row r="182" spans="1:65" s="14" customFormat="1" ht="11.25">
      <c r="B182" s="218"/>
      <c r="C182" s="219"/>
      <c r="D182" s="203" t="s">
        <v>187</v>
      </c>
      <c r="E182" s="220" t="s">
        <v>21</v>
      </c>
      <c r="F182" s="221" t="s">
        <v>189</v>
      </c>
      <c r="G182" s="219"/>
      <c r="H182" s="222">
        <v>2</v>
      </c>
      <c r="I182" s="223"/>
      <c r="J182" s="219"/>
      <c r="K182" s="219"/>
      <c r="L182" s="224"/>
      <c r="M182" s="225"/>
      <c r="N182" s="226"/>
      <c r="O182" s="226"/>
      <c r="P182" s="226"/>
      <c r="Q182" s="226"/>
      <c r="R182" s="226"/>
      <c r="S182" s="226"/>
      <c r="T182" s="227"/>
      <c r="AT182" s="228" t="s">
        <v>187</v>
      </c>
      <c r="AU182" s="228" t="s">
        <v>96</v>
      </c>
      <c r="AV182" s="14" t="s">
        <v>183</v>
      </c>
      <c r="AW182" s="14" t="s">
        <v>34</v>
      </c>
      <c r="AX182" s="14" t="s">
        <v>81</v>
      </c>
      <c r="AY182" s="228" t="s">
        <v>176</v>
      </c>
    </row>
    <row r="183" spans="1:65" s="2" customFormat="1" ht="33" customHeight="1">
      <c r="A183" s="36"/>
      <c r="B183" s="37"/>
      <c r="C183" s="190" t="s">
        <v>294</v>
      </c>
      <c r="D183" s="190" t="s">
        <v>178</v>
      </c>
      <c r="E183" s="191" t="s">
        <v>295</v>
      </c>
      <c r="F183" s="192" t="s">
        <v>296</v>
      </c>
      <c r="G183" s="193" t="s">
        <v>181</v>
      </c>
      <c r="H183" s="194">
        <v>16.268999999999998</v>
      </c>
      <c r="I183" s="195"/>
      <c r="J183" s="196">
        <f>ROUND(I183*H183,2)</f>
        <v>0</v>
      </c>
      <c r="K183" s="192" t="s">
        <v>182</v>
      </c>
      <c r="L183" s="41"/>
      <c r="M183" s="197" t="s">
        <v>21</v>
      </c>
      <c r="N183" s="198" t="s">
        <v>45</v>
      </c>
      <c r="O183" s="66"/>
      <c r="P183" s="199">
        <f>O183*H183</f>
        <v>0</v>
      </c>
      <c r="Q183" s="199">
        <v>0.17818000000000001</v>
      </c>
      <c r="R183" s="199">
        <f>Q183*H183</f>
        <v>2.8988104199999998</v>
      </c>
      <c r="S183" s="199">
        <v>0</v>
      </c>
      <c r="T183" s="200">
        <f>S183*H183</f>
        <v>0</v>
      </c>
      <c r="U183" s="36"/>
      <c r="V183" s="36"/>
      <c r="W183" s="36"/>
      <c r="X183" s="36"/>
      <c r="Y183" s="36"/>
      <c r="Z183" s="36"/>
      <c r="AA183" s="36"/>
      <c r="AB183" s="36"/>
      <c r="AC183" s="36"/>
      <c r="AD183" s="36"/>
      <c r="AE183" s="36"/>
      <c r="AR183" s="201" t="s">
        <v>183</v>
      </c>
      <c r="AT183" s="201" t="s">
        <v>178</v>
      </c>
      <c r="AU183" s="201" t="s">
        <v>96</v>
      </c>
      <c r="AY183" s="19" t="s">
        <v>176</v>
      </c>
      <c r="BE183" s="202">
        <f>IF(N183="základní",J183,0)</f>
        <v>0</v>
      </c>
      <c r="BF183" s="202">
        <f>IF(N183="snížená",J183,0)</f>
        <v>0</v>
      </c>
      <c r="BG183" s="202">
        <f>IF(N183="zákl. přenesená",J183,0)</f>
        <v>0</v>
      </c>
      <c r="BH183" s="202">
        <f>IF(N183="sníž. přenesená",J183,0)</f>
        <v>0</v>
      </c>
      <c r="BI183" s="202">
        <f>IF(N183="nulová",J183,0)</f>
        <v>0</v>
      </c>
      <c r="BJ183" s="19" t="s">
        <v>96</v>
      </c>
      <c r="BK183" s="202">
        <f>ROUND(I183*H183,2)</f>
        <v>0</v>
      </c>
      <c r="BL183" s="19" t="s">
        <v>183</v>
      </c>
      <c r="BM183" s="201" t="s">
        <v>297</v>
      </c>
    </row>
    <row r="184" spans="1:65" s="15" customFormat="1" ht="11.25">
      <c r="B184" s="229"/>
      <c r="C184" s="230"/>
      <c r="D184" s="203" t="s">
        <v>187</v>
      </c>
      <c r="E184" s="231" t="s">
        <v>21</v>
      </c>
      <c r="F184" s="232" t="s">
        <v>298</v>
      </c>
      <c r="G184" s="230"/>
      <c r="H184" s="231" t="s">
        <v>21</v>
      </c>
      <c r="I184" s="233"/>
      <c r="J184" s="230"/>
      <c r="K184" s="230"/>
      <c r="L184" s="234"/>
      <c r="M184" s="235"/>
      <c r="N184" s="236"/>
      <c r="O184" s="236"/>
      <c r="P184" s="236"/>
      <c r="Q184" s="236"/>
      <c r="R184" s="236"/>
      <c r="S184" s="236"/>
      <c r="T184" s="237"/>
      <c r="AT184" s="238" t="s">
        <v>187</v>
      </c>
      <c r="AU184" s="238" t="s">
        <v>96</v>
      </c>
      <c r="AV184" s="15" t="s">
        <v>81</v>
      </c>
      <c r="AW184" s="15" t="s">
        <v>34</v>
      </c>
      <c r="AX184" s="15" t="s">
        <v>73</v>
      </c>
      <c r="AY184" s="238" t="s">
        <v>176</v>
      </c>
    </row>
    <row r="185" spans="1:65" s="13" customFormat="1" ht="11.25">
      <c r="B185" s="207"/>
      <c r="C185" s="208"/>
      <c r="D185" s="203" t="s">
        <v>187</v>
      </c>
      <c r="E185" s="209" t="s">
        <v>21</v>
      </c>
      <c r="F185" s="210" t="s">
        <v>299</v>
      </c>
      <c r="G185" s="208"/>
      <c r="H185" s="211">
        <v>16.268999999999998</v>
      </c>
      <c r="I185" s="212"/>
      <c r="J185" s="208"/>
      <c r="K185" s="208"/>
      <c r="L185" s="213"/>
      <c r="M185" s="214"/>
      <c r="N185" s="215"/>
      <c r="O185" s="215"/>
      <c r="P185" s="215"/>
      <c r="Q185" s="215"/>
      <c r="R185" s="215"/>
      <c r="S185" s="215"/>
      <c r="T185" s="216"/>
      <c r="AT185" s="217" t="s">
        <v>187</v>
      </c>
      <c r="AU185" s="217" t="s">
        <v>96</v>
      </c>
      <c r="AV185" s="13" t="s">
        <v>96</v>
      </c>
      <c r="AW185" s="13" t="s">
        <v>34</v>
      </c>
      <c r="AX185" s="13" t="s">
        <v>73</v>
      </c>
      <c r="AY185" s="217" t="s">
        <v>176</v>
      </c>
    </row>
    <row r="186" spans="1:65" s="14" customFormat="1" ht="11.25">
      <c r="B186" s="218"/>
      <c r="C186" s="219"/>
      <c r="D186" s="203" t="s">
        <v>187</v>
      </c>
      <c r="E186" s="220" t="s">
        <v>118</v>
      </c>
      <c r="F186" s="221" t="s">
        <v>189</v>
      </c>
      <c r="G186" s="219"/>
      <c r="H186" s="222">
        <v>16.268999999999998</v>
      </c>
      <c r="I186" s="223"/>
      <c r="J186" s="219"/>
      <c r="K186" s="219"/>
      <c r="L186" s="224"/>
      <c r="M186" s="225"/>
      <c r="N186" s="226"/>
      <c r="O186" s="226"/>
      <c r="P186" s="226"/>
      <c r="Q186" s="226"/>
      <c r="R186" s="226"/>
      <c r="S186" s="226"/>
      <c r="T186" s="227"/>
      <c r="AT186" s="228" t="s">
        <v>187</v>
      </c>
      <c r="AU186" s="228" t="s">
        <v>96</v>
      </c>
      <c r="AV186" s="14" t="s">
        <v>183</v>
      </c>
      <c r="AW186" s="14" t="s">
        <v>34</v>
      </c>
      <c r="AX186" s="14" t="s">
        <v>81</v>
      </c>
      <c r="AY186" s="228" t="s">
        <v>176</v>
      </c>
    </row>
    <row r="187" spans="1:65" s="2" customFormat="1" ht="33" customHeight="1">
      <c r="A187" s="36"/>
      <c r="B187" s="37"/>
      <c r="C187" s="190" t="s">
        <v>7</v>
      </c>
      <c r="D187" s="190" t="s">
        <v>178</v>
      </c>
      <c r="E187" s="191" t="s">
        <v>300</v>
      </c>
      <c r="F187" s="192" t="s">
        <v>301</v>
      </c>
      <c r="G187" s="193" t="s">
        <v>181</v>
      </c>
      <c r="H187" s="194">
        <v>1.468</v>
      </c>
      <c r="I187" s="195"/>
      <c r="J187" s="196">
        <f>ROUND(I187*H187,2)</f>
        <v>0</v>
      </c>
      <c r="K187" s="192" t="s">
        <v>182</v>
      </c>
      <c r="L187" s="41"/>
      <c r="M187" s="197" t="s">
        <v>21</v>
      </c>
      <c r="N187" s="198" t="s">
        <v>45</v>
      </c>
      <c r="O187" s="66"/>
      <c r="P187" s="199">
        <f>O187*H187</f>
        <v>0</v>
      </c>
      <c r="Q187" s="199">
        <v>0.26723000000000002</v>
      </c>
      <c r="R187" s="199">
        <f>Q187*H187</f>
        <v>0.39229364</v>
      </c>
      <c r="S187" s="199">
        <v>0</v>
      </c>
      <c r="T187" s="200">
        <f>S187*H187</f>
        <v>0</v>
      </c>
      <c r="U187" s="36"/>
      <c r="V187" s="36"/>
      <c r="W187" s="36"/>
      <c r="X187" s="36"/>
      <c r="Y187" s="36"/>
      <c r="Z187" s="36"/>
      <c r="AA187" s="36"/>
      <c r="AB187" s="36"/>
      <c r="AC187" s="36"/>
      <c r="AD187" s="36"/>
      <c r="AE187" s="36"/>
      <c r="AR187" s="201" t="s">
        <v>183</v>
      </c>
      <c r="AT187" s="201" t="s">
        <v>178</v>
      </c>
      <c r="AU187" s="201" t="s">
        <v>96</v>
      </c>
      <c r="AY187" s="19" t="s">
        <v>176</v>
      </c>
      <c r="BE187" s="202">
        <f>IF(N187="základní",J187,0)</f>
        <v>0</v>
      </c>
      <c r="BF187" s="202">
        <f>IF(N187="snížená",J187,0)</f>
        <v>0</v>
      </c>
      <c r="BG187" s="202">
        <f>IF(N187="zákl. přenesená",J187,0)</f>
        <v>0</v>
      </c>
      <c r="BH187" s="202">
        <f>IF(N187="sníž. přenesená",J187,0)</f>
        <v>0</v>
      </c>
      <c r="BI187" s="202">
        <f>IF(N187="nulová",J187,0)</f>
        <v>0</v>
      </c>
      <c r="BJ187" s="19" t="s">
        <v>96</v>
      </c>
      <c r="BK187" s="202">
        <f>ROUND(I187*H187,2)</f>
        <v>0</v>
      </c>
      <c r="BL187" s="19" t="s">
        <v>183</v>
      </c>
      <c r="BM187" s="201" t="s">
        <v>302</v>
      </c>
    </row>
    <row r="188" spans="1:65" s="2" customFormat="1" ht="87.75">
      <c r="A188" s="36"/>
      <c r="B188" s="37"/>
      <c r="C188" s="38"/>
      <c r="D188" s="203" t="s">
        <v>185</v>
      </c>
      <c r="E188" s="38"/>
      <c r="F188" s="204" t="s">
        <v>303</v>
      </c>
      <c r="G188" s="38"/>
      <c r="H188" s="38"/>
      <c r="I188" s="111"/>
      <c r="J188" s="38"/>
      <c r="K188" s="38"/>
      <c r="L188" s="41"/>
      <c r="M188" s="205"/>
      <c r="N188" s="206"/>
      <c r="O188" s="66"/>
      <c r="P188" s="66"/>
      <c r="Q188" s="66"/>
      <c r="R188" s="66"/>
      <c r="S188" s="66"/>
      <c r="T188" s="67"/>
      <c r="U188" s="36"/>
      <c r="V188" s="36"/>
      <c r="W188" s="36"/>
      <c r="X188" s="36"/>
      <c r="Y188" s="36"/>
      <c r="Z188" s="36"/>
      <c r="AA188" s="36"/>
      <c r="AB188" s="36"/>
      <c r="AC188" s="36"/>
      <c r="AD188" s="36"/>
      <c r="AE188" s="36"/>
      <c r="AT188" s="19" t="s">
        <v>185</v>
      </c>
      <c r="AU188" s="19" t="s">
        <v>96</v>
      </c>
    </row>
    <row r="189" spans="1:65" s="13" customFormat="1" ht="11.25">
      <c r="B189" s="207"/>
      <c r="C189" s="208"/>
      <c r="D189" s="203" t="s">
        <v>187</v>
      </c>
      <c r="E189" s="209" t="s">
        <v>21</v>
      </c>
      <c r="F189" s="210" t="s">
        <v>304</v>
      </c>
      <c r="G189" s="208"/>
      <c r="H189" s="211">
        <v>1.468</v>
      </c>
      <c r="I189" s="212"/>
      <c r="J189" s="208"/>
      <c r="K189" s="208"/>
      <c r="L189" s="213"/>
      <c r="M189" s="214"/>
      <c r="N189" s="215"/>
      <c r="O189" s="215"/>
      <c r="P189" s="215"/>
      <c r="Q189" s="215"/>
      <c r="R189" s="215"/>
      <c r="S189" s="215"/>
      <c r="T189" s="216"/>
      <c r="AT189" s="217" t="s">
        <v>187</v>
      </c>
      <c r="AU189" s="217" t="s">
        <v>96</v>
      </c>
      <c r="AV189" s="13" t="s">
        <v>96</v>
      </c>
      <c r="AW189" s="13" t="s">
        <v>34</v>
      </c>
      <c r="AX189" s="13" t="s">
        <v>73</v>
      </c>
      <c r="AY189" s="217" t="s">
        <v>176</v>
      </c>
    </row>
    <row r="190" spans="1:65" s="14" customFormat="1" ht="11.25">
      <c r="B190" s="218"/>
      <c r="C190" s="219"/>
      <c r="D190" s="203" t="s">
        <v>187</v>
      </c>
      <c r="E190" s="220" t="s">
        <v>21</v>
      </c>
      <c r="F190" s="221" t="s">
        <v>189</v>
      </c>
      <c r="G190" s="219"/>
      <c r="H190" s="222">
        <v>1.468</v>
      </c>
      <c r="I190" s="223"/>
      <c r="J190" s="219"/>
      <c r="K190" s="219"/>
      <c r="L190" s="224"/>
      <c r="M190" s="225"/>
      <c r="N190" s="226"/>
      <c r="O190" s="226"/>
      <c r="P190" s="226"/>
      <c r="Q190" s="226"/>
      <c r="R190" s="226"/>
      <c r="S190" s="226"/>
      <c r="T190" s="227"/>
      <c r="AT190" s="228" t="s">
        <v>187</v>
      </c>
      <c r="AU190" s="228" t="s">
        <v>96</v>
      </c>
      <c r="AV190" s="14" t="s">
        <v>183</v>
      </c>
      <c r="AW190" s="14" t="s">
        <v>34</v>
      </c>
      <c r="AX190" s="14" t="s">
        <v>81</v>
      </c>
      <c r="AY190" s="228" t="s">
        <v>176</v>
      </c>
    </row>
    <row r="191" spans="1:65" s="2" customFormat="1" ht="33" customHeight="1">
      <c r="A191" s="36"/>
      <c r="B191" s="37"/>
      <c r="C191" s="190" t="s">
        <v>305</v>
      </c>
      <c r="D191" s="190" t="s">
        <v>178</v>
      </c>
      <c r="E191" s="191" t="s">
        <v>306</v>
      </c>
      <c r="F191" s="192" t="s">
        <v>307</v>
      </c>
      <c r="G191" s="193" t="s">
        <v>181</v>
      </c>
      <c r="H191" s="194">
        <v>0.33</v>
      </c>
      <c r="I191" s="195"/>
      <c r="J191" s="196">
        <f>ROUND(I191*H191,2)</f>
        <v>0</v>
      </c>
      <c r="K191" s="192" t="s">
        <v>182</v>
      </c>
      <c r="L191" s="41"/>
      <c r="M191" s="197" t="s">
        <v>21</v>
      </c>
      <c r="N191" s="198" t="s">
        <v>45</v>
      </c>
      <c r="O191" s="66"/>
      <c r="P191" s="199">
        <f>O191*H191</f>
        <v>0</v>
      </c>
      <c r="Q191" s="199">
        <v>0.45432</v>
      </c>
      <c r="R191" s="199">
        <f>Q191*H191</f>
        <v>0.14992560000000002</v>
      </c>
      <c r="S191" s="199">
        <v>0</v>
      </c>
      <c r="T191" s="200">
        <f>S191*H191</f>
        <v>0</v>
      </c>
      <c r="U191" s="36"/>
      <c r="V191" s="36"/>
      <c r="W191" s="36"/>
      <c r="X191" s="36"/>
      <c r="Y191" s="36"/>
      <c r="Z191" s="36"/>
      <c r="AA191" s="36"/>
      <c r="AB191" s="36"/>
      <c r="AC191" s="36"/>
      <c r="AD191" s="36"/>
      <c r="AE191" s="36"/>
      <c r="AR191" s="201" t="s">
        <v>183</v>
      </c>
      <c r="AT191" s="201" t="s">
        <v>178</v>
      </c>
      <c r="AU191" s="201" t="s">
        <v>96</v>
      </c>
      <c r="AY191" s="19" t="s">
        <v>176</v>
      </c>
      <c r="BE191" s="202">
        <f>IF(N191="základní",J191,0)</f>
        <v>0</v>
      </c>
      <c r="BF191" s="202">
        <f>IF(N191="snížená",J191,0)</f>
        <v>0</v>
      </c>
      <c r="BG191" s="202">
        <f>IF(N191="zákl. přenesená",J191,0)</f>
        <v>0</v>
      </c>
      <c r="BH191" s="202">
        <f>IF(N191="sníž. přenesená",J191,0)</f>
        <v>0</v>
      </c>
      <c r="BI191" s="202">
        <f>IF(N191="nulová",J191,0)</f>
        <v>0</v>
      </c>
      <c r="BJ191" s="19" t="s">
        <v>96</v>
      </c>
      <c r="BK191" s="202">
        <f>ROUND(I191*H191,2)</f>
        <v>0</v>
      </c>
      <c r="BL191" s="19" t="s">
        <v>183</v>
      </c>
      <c r="BM191" s="201" t="s">
        <v>308</v>
      </c>
    </row>
    <row r="192" spans="1:65" s="2" customFormat="1" ht="87.75">
      <c r="A192" s="36"/>
      <c r="B192" s="37"/>
      <c r="C192" s="38"/>
      <c r="D192" s="203" t="s">
        <v>185</v>
      </c>
      <c r="E192" s="38"/>
      <c r="F192" s="204" t="s">
        <v>303</v>
      </c>
      <c r="G192" s="38"/>
      <c r="H192" s="38"/>
      <c r="I192" s="111"/>
      <c r="J192" s="38"/>
      <c r="K192" s="38"/>
      <c r="L192" s="41"/>
      <c r="M192" s="205"/>
      <c r="N192" s="206"/>
      <c r="O192" s="66"/>
      <c r="P192" s="66"/>
      <c r="Q192" s="66"/>
      <c r="R192" s="66"/>
      <c r="S192" s="66"/>
      <c r="T192" s="67"/>
      <c r="U192" s="36"/>
      <c r="V192" s="36"/>
      <c r="W192" s="36"/>
      <c r="X192" s="36"/>
      <c r="Y192" s="36"/>
      <c r="Z192" s="36"/>
      <c r="AA192" s="36"/>
      <c r="AB192" s="36"/>
      <c r="AC192" s="36"/>
      <c r="AD192" s="36"/>
      <c r="AE192" s="36"/>
      <c r="AT192" s="19" t="s">
        <v>185</v>
      </c>
      <c r="AU192" s="19" t="s">
        <v>96</v>
      </c>
    </row>
    <row r="193" spans="1:65" s="15" customFormat="1" ht="11.25">
      <c r="B193" s="229"/>
      <c r="C193" s="230"/>
      <c r="D193" s="203" t="s">
        <v>187</v>
      </c>
      <c r="E193" s="231" t="s">
        <v>21</v>
      </c>
      <c r="F193" s="232" t="s">
        <v>309</v>
      </c>
      <c r="G193" s="230"/>
      <c r="H193" s="231" t="s">
        <v>21</v>
      </c>
      <c r="I193" s="233"/>
      <c r="J193" s="230"/>
      <c r="K193" s="230"/>
      <c r="L193" s="234"/>
      <c r="M193" s="235"/>
      <c r="N193" s="236"/>
      <c r="O193" s="236"/>
      <c r="P193" s="236"/>
      <c r="Q193" s="236"/>
      <c r="R193" s="236"/>
      <c r="S193" s="236"/>
      <c r="T193" s="237"/>
      <c r="AT193" s="238" t="s">
        <v>187</v>
      </c>
      <c r="AU193" s="238" t="s">
        <v>96</v>
      </c>
      <c r="AV193" s="15" t="s">
        <v>81</v>
      </c>
      <c r="AW193" s="15" t="s">
        <v>34</v>
      </c>
      <c r="AX193" s="15" t="s">
        <v>73</v>
      </c>
      <c r="AY193" s="238" t="s">
        <v>176</v>
      </c>
    </row>
    <row r="194" spans="1:65" s="13" customFormat="1" ht="11.25">
      <c r="B194" s="207"/>
      <c r="C194" s="208"/>
      <c r="D194" s="203" t="s">
        <v>187</v>
      </c>
      <c r="E194" s="209" t="s">
        <v>21</v>
      </c>
      <c r="F194" s="210" t="s">
        <v>310</v>
      </c>
      <c r="G194" s="208"/>
      <c r="H194" s="211">
        <v>0.33</v>
      </c>
      <c r="I194" s="212"/>
      <c r="J194" s="208"/>
      <c r="K194" s="208"/>
      <c r="L194" s="213"/>
      <c r="M194" s="214"/>
      <c r="N194" s="215"/>
      <c r="O194" s="215"/>
      <c r="P194" s="215"/>
      <c r="Q194" s="215"/>
      <c r="R194" s="215"/>
      <c r="S194" s="215"/>
      <c r="T194" s="216"/>
      <c r="AT194" s="217" t="s">
        <v>187</v>
      </c>
      <c r="AU194" s="217" t="s">
        <v>96</v>
      </c>
      <c r="AV194" s="13" t="s">
        <v>96</v>
      </c>
      <c r="AW194" s="13" t="s">
        <v>34</v>
      </c>
      <c r="AX194" s="13" t="s">
        <v>73</v>
      </c>
      <c r="AY194" s="217" t="s">
        <v>176</v>
      </c>
    </row>
    <row r="195" spans="1:65" s="14" customFormat="1" ht="11.25">
      <c r="B195" s="218"/>
      <c r="C195" s="219"/>
      <c r="D195" s="203" t="s">
        <v>187</v>
      </c>
      <c r="E195" s="220" t="s">
        <v>21</v>
      </c>
      <c r="F195" s="221" t="s">
        <v>189</v>
      </c>
      <c r="G195" s="219"/>
      <c r="H195" s="222">
        <v>0.33</v>
      </c>
      <c r="I195" s="223"/>
      <c r="J195" s="219"/>
      <c r="K195" s="219"/>
      <c r="L195" s="224"/>
      <c r="M195" s="225"/>
      <c r="N195" s="226"/>
      <c r="O195" s="226"/>
      <c r="P195" s="226"/>
      <c r="Q195" s="226"/>
      <c r="R195" s="226"/>
      <c r="S195" s="226"/>
      <c r="T195" s="227"/>
      <c r="AT195" s="228" t="s">
        <v>187</v>
      </c>
      <c r="AU195" s="228" t="s">
        <v>96</v>
      </c>
      <c r="AV195" s="14" t="s">
        <v>183</v>
      </c>
      <c r="AW195" s="14" t="s">
        <v>34</v>
      </c>
      <c r="AX195" s="14" t="s">
        <v>81</v>
      </c>
      <c r="AY195" s="228" t="s">
        <v>176</v>
      </c>
    </row>
    <row r="196" spans="1:65" s="12" customFormat="1" ht="22.9" customHeight="1">
      <c r="B196" s="174"/>
      <c r="C196" s="175"/>
      <c r="D196" s="176" t="s">
        <v>72</v>
      </c>
      <c r="E196" s="188" t="s">
        <v>183</v>
      </c>
      <c r="F196" s="188" t="s">
        <v>311</v>
      </c>
      <c r="G196" s="175"/>
      <c r="H196" s="175"/>
      <c r="I196" s="178"/>
      <c r="J196" s="189">
        <f>BK196</f>
        <v>0</v>
      </c>
      <c r="K196" s="175"/>
      <c r="L196" s="180"/>
      <c r="M196" s="181"/>
      <c r="N196" s="182"/>
      <c r="O196" s="182"/>
      <c r="P196" s="183">
        <f>SUM(P197:P206)</f>
        <v>0</v>
      </c>
      <c r="Q196" s="182"/>
      <c r="R196" s="183">
        <f>SUM(R197:R206)</f>
        <v>11.429055000000002</v>
      </c>
      <c r="S196" s="182"/>
      <c r="T196" s="184">
        <f>SUM(T197:T206)</f>
        <v>0</v>
      </c>
      <c r="AR196" s="185" t="s">
        <v>81</v>
      </c>
      <c r="AT196" s="186" t="s">
        <v>72</v>
      </c>
      <c r="AU196" s="186" t="s">
        <v>81</v>
      </c>
      <c r="AY196" s="185" t="s">
        <v>176</v>
      </c>
      <c r="BK196" s="187">
        <f>SUM(BK197:BK206)</f>
        <v>0</v>
      </c>
    </row>
    <row r="197" spans="1:65" s="2" customFormat="1" ht="78" customHeight="1">
      <c r="A197" s="36"/>
      <c r="B197" s="37"/>
      <c r="C197" s="190" t="s">
        <v>312</v>
      </c>
      <c r="D197" s="190" t="s">
        <v>178</v>
      </c>
      <c r="E197" s="191" t="s">
        <v>313</v>
      </c>
      <c r="F197" s="192" t="s">
        <v>314</v>
      </c>
      <c r="G197" s="193" t="s">
        <v>181</v>
      </c>
      <c r="H197" s="194">
        <v>99</v>
      </c>
      <c r="I197" s="195"/>
      <c r="J197" s="196">
        <f>ROUND(I197*H197,2)</f>
        <v>0</v>
      </c>
      <c r="K197" s="192" t="s">
        <v>182</v>
      </c>
      <c r="L197" s="41"/>
      <c r="M197" s="197" t="s">
        <v>21</v>
      </c>
      <c r="N197" s="198" t="s">
        <v>45</v>
      </c>
      <c r="O197" s="66"/>
      <c r="P197" s="199">
        <f>O197*H197</f>
        <v>0</v>
      </c>
      <c r="Q197" s="199">
        <v>7.0800000000000004E-3</v>
      </c>
      <c r="R197" s="199">
        <f>Q197*H197</f>
        <v>0.70091999999999999</v>
      </c>
      <c r="S197" s="199">
        <v>0</v>
      </c>
      <c r="T197" s="200">
        <f>S197*H197</f>
        <v>0</v>
      </c>
      <c r="U197" s="36"/>
      <c r="V197" s="36"/>
      <c r="W197" s="36"/>
      <c r="X197" s="36"/>
      <c r="Y197" s="36"/>
      <c r="Z197" s="36"/>
      <c r="AA197" s="36"/>
      <c r="AB197" s="36"/>
      <c r="AC197" s="36"/>
      <c r="AD197" s="36"/>
      <c r="AE197" s="36"/>
      <c r="AR197" s="201" t="s">
        <v>183</v>
      </c>
      <c r="AT197" s="201" t="s">
        <v>178</v>
      </c>
      <c r="AU197" s="201" t="s">
        <v>96</v>
      </c>
      <c r="AY197" s="19" t="s">
        <v>176</v>
      </c>
      <c r="BE197" s="202">
        <f>IF(N197="základní",J197,0)</f>
        <v>0</v>
      </c>
      <c r="BF197" s="202">
        <f>IF(N197="snížená",J197,0)</f>
        <v>0</v>
      </c>
      <c r="BG197" s="202">
        <f>IF(N197="zákl. přenesená",J197,0)</f>
        <v>0</v>
      </c>
      <c r="BH197" s="202">
        <f>IF(N197="sníž. přenesená",J197,0)</f>
        <v>0</v>
      </c>
      <c r="BI197" s="202">
        <f>IF(N197="nulová",J197,0)</f>
        <v>0</v>
      </c>
      <c r="BJ197" s="19" t="s">
        <v>96</v>
      </c>
      <c r="BK197" s="202">
        <f>ROUND(I197*H197,2)</f>
        <v>0</v>
      </c>
      <c r="BL197" s="19" t="s">
        <v>183</v>
      </c>
      <c r="BM197" s="201" t="s">
        <v>315</v>
      </c>
    </row>
    <row r="198" spans="1:65" s="2" customFormat="1" ht="68.25">
      <c r="A198" s="36"/>
      <c r="B198" s="37"/>
      <c r="C198" s="38"/>
      <c r="D198" s="203" t="s">
        <v>185</v>
      </c>
      <c r="E198" s="38"/>
      <c r="F198" s="204" t="s">
        <v>316</v>
      </c>
      <c r="G198" s="38"/>
      <c r="H198" s="38"/>
      <c r="I198" s="111"/>
      <c r="J198" s="38"/>
      <c r="K198" s="38"/>
      <c r="L198" s="41"/>
      <c r="M198" s="205"/>
      <c r="N198" s="206"/>
      <c r="O198" s="66"/>
      <c r="P198" s="66"/>
      <c r="Q198" s="66"/>
      <c r="R198" s="66"/>
      <c r="S198" s="66"/>
      <c r="T198" s="67"/>
      <c r="U198" s="36"/>
      <c r="V198" s="36"/>
      <c r="W198" s="36"/>
      <c r="X198" s="36"/>
      <c r="Y198" s="36"/>
      <c r="Z198" s="36"/>
      <c r="AA198" s="36"/>
      <c r="AB198" s="36"/>
      <c r="AC198" s="36"/>
      <c r="AD198" s="36"/>
      <c r="AE198" s="36"/>
      <c r="AT198" s="19" t="s">
        <v>185</v>
      </c>
      <c r="AU198" s="19" t="s">
        <v>96</v>
      </c>
    </row>
    <row r="199" spans="1:65" s="15" customFormat="1" ht="11.25">
      <c r="B199" s="229"/>
      <c r="C199" s="230"/>
      <c r="D199" s="203" t="s">
        <v>187</v>
      </c>
      <c r="E199" s="231" t="s">
        <v>21</v>
      </c>
      <c r="F199" s="232" t="s">
        <v>317</v>
      </c>
      <c r="G199" s="230"/>
      <c r="H199" s="231" t="s">
        <v>21</v>
      </c>
      <c r="I199" s="233"/>
      <c r="J199" s="230"/>
      <c r="K199" s="230"/>
      <c r="L199" s="234"/>
      <c r="M199" s="235"/>
      <c r="N199" s="236"/>
      <c r="O199" s="236"/>
      <c r="P199" s="236"/>
      <c r="Q199" s="236"/>
      <c r="R199" s="236"/>
      <c r="S199" s="236"/>
      <c r="T199" s="237"/>
      <c r="AT199" s="238" t="s">
        <v>187</v>
      </c>
      <c r="AU199" s="238" t="s">
        <v>96</v>
      </c>
      <c r="AV199" s="15" t="s">
        <v>81</v>
      </c>
      <c r="AW199" s="15" t="s">
        <v>34</v>
      </c>
      <c r="AX199" s="15" t="s">
        <v>73</v>
      </c>
      <c r="AY199" s="238" t="s">
        <v>176</v>
      </c>
    </row>
    <row r="200" spans="1:65" s="13" customFormat="1" ht="11.25">
      <c r="B200" s="207"/>
      <c r="C200" s="208"/>
      <c r="D200" s="203" t="s">
        <v>187</v>
      </c>
      <c r="E200" s="209" t="s">
        <v>21</v>
      </c>
      <c r="F200" s="210" t="s">
        <v>318</v>
      </c>
      <c r="G200" s="208"/>
      <c r="H200" s="211">
        <v>99</v>
      </c>
      <c r="I200" s="212"/>
      <c r="J200" s="208"/>
      <c r="K200" s="208"/>
      <c r="L200" s="213"/>
      <c r="M200" s="214"/>
      <c r="N200" s="215"/>
      <c r="O200" s="215"/>
      <c r="P200" s="215"/>
      <c r="Q200" s="215"/>
      <c r="R200" s="215"/>
      <c r="S200" s="215"/>
      <c r="T200" s="216"/>
      <c r="AT200" s="217" t="s">
        <v>187</v>
      </c>
      <c r="AU200" s="217" t="s">
        <v>96</v>
      </c>
      <c r="AV200" s="13" t="s">
        <v>96</v>
      </c>
      <c r="AW200" s="13" t="s">
        <v>34</v>
      </c>
      <c r="AX200" s="13" t="s">
        <v>73</v>
      </c>
      <c r="AY200" s="217" t="s">
        <v>176</v>
      </c>
    </row>
    <row r="201" spans="1:65" s="14" customFormat="1" ht="11.25">
      <c r="B201" s="218"/>
      <c r="C201" s="219"/>
      <c r="D201" s="203" t="s">
        <v>187</v>
      </c>
      <c r="E201" s="220" t="s">
        <v>21</v>
      </c>
      <c r="F201" s="221" t="s">
        <v>189</v>
      </c>
      <c r="G201" s="219"/>
      <c r="H201" s="222">
        <v>99</v>
      </c>
      <c r="I201" s="223"/>
      <c r="J201" s="219"/>
      <c r="K201" s="219"/>
      <c r="L201" s="224"/>
      <c r="M201" s="225"/>
      <c r="N201" s="226"/>
      <c r="O201" s="226"/>
      <c r="P201" s="226"/>
      <c r="Q201" s="226"/>
      <c r="R201" s="226"/>
      <c r="S201" s="226"/>
      <c r="T201" s="227"/>
      <c r="AT201" s="228" t="s">
        <v>187</v>
      </c>
      <c r="AU201" s="228" t="s">
        <v>96</v>
      </c>
      <c r="AV201" s="14" t="s">
        <v>183</v>
      </c>
      <c r="AW201" s="14" t="s">
        <v>34</v>
      </c>
      <c r="AX201" s="14" t="s">
        <v>81</v>
      </c>
      <c r="AY201" s="228" t="s">
        <v>176</v>
      </c>
    </row>
    <row r="202" spans="1:65" s="2" customFormat="1" ht="21.75" customHeight="1">
      <c r="A202" s="36"/>
      <c r="B202" s="37"/>
      <c r="C202" s="190" t="s">
        <v>319</v>
      </c>
      <c r="D202" s="190" t="s">
        <v>178</v>
      </c>
      <c r="E202" s="191" t="s">
        <v>320</v>
      </c>
      <c r="F202" s="192" t="s">
        <v>321</v>
      </c>
      <c r="G202" s="193" t="s">
        <v>221</v>
      </c>
      <c r="H202" s="194">
        <v>4.5</v>
      </c>
      <c r="I202" s="195"/>
      <c r="J202" s="196">
        <f>ROUND(I202*H202,2)</f>
        <v>0</v>
      </c>
      <c r="K202" s="192" t="s">
        <v>182</v>
      </c>
      <c r="L202" s="41"/>
      <c r="M202" s="197" t="s">
        <v>21</v>
      </c>
      <c r="N202" s="198" t="s">
        <v>45</v>
      </c>
      <c r="O202" s="66"/>
      <c r="P202" s="199">
        <f>O202*H202</f>
        <v>0</v>
      </c>
      <c r="Q202" s="199">
        <v>1.8907700000000001</v>
      </c>
      <c r="R202" s="199">
        <f>Q202*H202</f>
        <v>8.5084650000000011</v>
      </c>
      <c r="S202" s="199">
        <v>0</v>
      </c>
      <c r="T202" s="200">
        <f>S202*H202</f>
        <v>0</v>
      </c>
      <c r="U202" s="36"/>
      <c r="V202" s="36"/>
      <c r="W202" s="36"/>
      <c r="X202" s="36"/>
      <c r="Y202" s="36"/>
      <c r="Z202" s="36"/>
      <c r="AA202" s="36"/>
      <c r="AB202" s="36"/>
      <c r="AC202" s="36"/>
      <c r="AD202" s="36"/>
      <c r="AE202" s="36"/>
      <c r="AR202" s="201" t="s">
        <v>183</v>
      </c>
      <c r="AT202" s="201" t="s">
        <v>178</v>
      </c>
      <c r="AU202" s="201" t="s">
        <v>96</v>
      </c>
      <c r="AY202" s="19" t="s">
        <v>176</v>
      </c>
      <c r="BE202" s="202">
        <f>IF(N202="základní",J202,0)</f>
        <v>0</v>
      </c>
      <c r="BF202" s="202">
        <f>IF(N202="snížená",J202,0)</f>
        <v>0</v>
      </c>
      <c r="BG202" s="202">
        <f>IF(N202="zákl. přenesená",J202,0)</f>
        <v>0</v>
      </c>
      <c r="BH202" s="202">
        <f>IF(N202="sníž. přenesená",J202,0)</f>
        <v>0</v>
      </c>
      <c r="BI202" s="202">
        <f>IF(N202="nulová",J202,0)</f>
        <v>0</v>
      </c>
      <c r="BJ202" s="19" t="s">
        <v>96</v>
      </c>
      <c r="BK202" s="202">
        <f>ROUND(I202*H202,2)</f>
        <v>0</v>
      </c>
      <c r="BL202" s="19" t="s">
        <v>183</v>
      </c>
      <c r="BM202" s="201" t="s">
        <v>322</v>
      </c>
    </row>
    <row r="203" spans="1:65" s="2" customFormat="1" ht="58.5">
      <c r="A203" s="36"/>
      <c r="B203" s="37"/>
      <c r="C203" s="38"/>
      <c r="D203" s="203" t="s">
        <v>185</v>
      </c>
      <c r="E203" s="38"/>
      <c r="F203" s="204" t="s">
        <v>323</v>
      </c>
      <c r="G203" s="38"/>
      <c r="H203" s="38"/>
      <c r="I203" s="111"/>
      <c r="J203" s="38"/>
      <c r="K203" s="38"/>
      <c r="L203" s="41"/>
      <c r="M203" s="205"/>
      <c r="N203" s="206"/>
      <c r="O203" s="66"/>
      <c r="P203" s="66"/>
      <c r="Q203" s="66"/>
      <c r="R203" s="66"/>
      <c r="S203" s="66"/>
      <c r="T203" s="67"/>
      <c r="U203" s="36"/>
      <c r="V203" s="36"/>
      <c r="W203" s="36"/>
      <c r="X203" s="36"/>
      <c r="Y203" s="36"/>
      <c r="Z203" s="36"/>
      <c r="AA203" s="36"/>
      <c r="AB203" s="36"/>
      <c r="AC203" s="36"/>
      <c r="AD203" s="36"/>
      <c r="AE203" s="36"/>
      <c r="AT203" s="19" t="s">
        <v>185</v>
      </c>
      <c r="AU203" s="19" t="s">
        <v>96</v>
      </c>
    </row>
    <row r="204" spans="1:65" s="2" customFormat="1" ht="21.75" customHeight="1">
      <c r="A204" s="36"/>
      <c r="B204" s="37"/>
      <c r="C204" s="190" t="s">
        <v>324</v>
      </c>
      <c r="D204" s="190" t="s">
        <v>178</v>
      </c>
      <c r="E204" s="191" t="s">
        <v>325</v>
      </c>
      <c r="F204" s="192" t="s">
        <v>326</v>
      </c>
      <c r="G204" s="193" t="s">
        <v>212</v>
      </c>
      <c r="H204" s="194">
        <v>9</v>
      </c>
      <c r="I204" s="195"/>
      <c r="J204" s="196">
        <f>ROUND(I204*H204,2)</f>
        <v>0</v>
      </c>
      <c r="K204" s="192" t="s">
        <v>327</v>
      </c>
      <c r="L204" s="41"/>
      <c r="M204" s="197" t="s">
        <v>21</v>
      </c>
      <c r="N204" s="198" t="s">
        <v>45</v>
      </c>
      <c r="O204" s="66"/>
      <c r="P204" s="199">
        <f>O204*H204</f>
        <v>0</v>
      </c>
      <c r="Q204" s="199">
        <v>0.24662999999999999</v>
      </c>
      <c r="R204" s="199">
        <f>Q204*H204</f>
        <v>2.2196699999999998</v>
      </c>
      <c r="S204" s="199">
        <v>0</v>
      </c>
      <c r="T204" s="200">
        <f>S204*H204</f>
        <v>0</v>
      </c>
      <c r="U204" s="36"/>
      <c r="V204" s="36"/>
      <c r="W204" s="36"/>
      <c r="X204" s="36"/>
      <c r="Y204" s="36"/>
      <c r="Z204" s="36"/>
      <c r="AA204" s="36"/>
      <c r="AB204" s="36"/>
      <c r="AC204" s="36"/>
      <c r="AD204" s="36"/>
      <c r="AE204" s="36"/>
      <c r="AR204" s="201" t="s">
        <v>328</v>
      </c>
      <c r="AT204" s="201" t="s">
        <v>178</v>
      </c>
      <c r="AU204" s="201" t="s">
        <v>96</v>
      </c>
      <c r="AY204" s="19" t="s">
        <v>176</v>
      </c>
      <c r="BE204" s="202">
        <f>IF(N204="základní",J204,0)</f>
        <v>0</v>
      </c>
      <c r="BF204" s="202">
        <f>IF(N204="snížená",J204,0)</f>
        <v>0</v>
      </c>
      <c r="BG204" s="202">
        <f>IF(N204="zákl. přenesená",J204,0)</f>
        <v>0</v>
      </c>
      <c r="BH204" s="202">
        <f>IF(N204="sníž. přenesená",J204,0)</f>
        <v>0</v>
      </c>
      <c r="BI204" s="202">
        <f>IF(N204="nulová",J204,0)</f>
        <v>0</v>
      </c>
      <c r="BJ204" s="19" t="s">
        <v>96</v>
      </c>
      <c r="BK204" s="202">
        <f>ROUND(I204*H204,2)</f>
        <v>0</v>
      </c>
      <c r="BL204" s="19" t="s">
        <v>328</v>
      </c>
      <c r="BM204" s="201" t="s">
        <v>329</v>
      </c>
    </row>
    <row r="205" spans="1:65" s="13" customFormat="1" ht="11.25">
      <c r="B205" s="207"/>
      <c r="C205" s="208"/>
      <c r="D205" s="203" t="s">
        <v>187</v>
      </c>
      <c r="E205" s="209" t="s">
        <v>21</v>
      </c>
      <c r="F205" s="210" t="s">
        <v>330</v>
      </c>
      <c r="G205" s="208"/>
      <c r="H205" s="211">
        <v>9</v>
      </c>
      <c r="I205" s="212"/>
      <c r="J205" s="208"/>
      <c r="K205" s="208"/>
      <c r="L205" s="213"/>
      <c r="M205" s="214"/>
      <c r="N205" s="215"/>
      <c r="O205" s="215"/>
      <c r="P205" s="215"/>
      <c r="Q205" s="215"/>
      <c r="R205" s="215"/>
      <c r="S205" s="215"/>
      <c r="T205" s="216"/>
      <c r="AT205" s="217" t="s">
        <v>187</v>
      </c>
      <c r="AU205" s="217" t="s">
        <v>96</v>
      </c>
      <c r="AV205" s="13" t="s">
        <v>96</v>
      </c>
      <c r="AW205" s="13" t="s">
        <v>34</v>
      </c>
      <c r="AX205" s="13" t="s">
        <v>73</v>
      </c>
      <c r="AY205" s="217" t="s">
        <v>176</v>
      </c>
    </row>
    <row r="206" spans="1:65" s="14" customFormat="1" ht="11.25">
      <c r="B206" s="218"/>
      <c r="C206" s="219"/>
      <c r="D206" s="203" t="s">
        <v>187</v>
      </c>
      <c r="E206" s="220" t="s">
        <v>21</v>
      </c>
      <c r="F206" s="221" t="s">
        <v>189</v>
      </c>
      <c r="G206" s="219"/>
      <c r="H206" s="222">
        <v>9</v>
      </c>
      <c r="I206" s="223"/>
      <c r="J206" s="219"/>
      <c r="K206" s="219"/>
      <c r="L206" s="224"/>
      <c r="M206" s="225"/>
      <c r="N206" s="226"/>
      <c r="O206" s="226"/>
      <c r="P206" s="226"/>
      <c r="Q206" s="226"/>
      <c r="R206" s="226"/>
      <c r="S206" s="226"/>
      <c r="T206" s="227"/>
      <c r="AT206" s="228" t="s">
        <v>187</v>
      </c>
      <c r="AU206" s="228" t="s">
        <v>96</v>
      </c>
      <c r="AV206" s="14" t="s">
        <v>183</v>
      </c>
      <c r="AW206" s="14" t="s">
        <v>34</v>
      </c>
      <c r="AX206" s="14" t="s">
        <v>81</v>
      </c>
      <c r="AY206" s="228" t="s">
        <v>176</v>
      </c>
    </row>
    <row r="207" spans="1:65" s="12" customFormat="1" ht="22.9" customHeight="1">
      <c r="B207" s="174"/>
      <c r="C207" s="175"/>
      <c r="D207" s="176" t="s">
        <v>72</v>
      </c>
      <c r="E207" s="188" t="s">
        <v>205</v>
      </c>
      <c r="F207" s="188" t="s">
        <v>331</v>
      </c>
      <c r="G207" s="175"/>
      <c r="H207" s="175"/>
      <c r="I207" s="178"/>
      <c r="J207" s="189">
        <f>BK207</f>
        <v>0</v>
      </c>
      <c r="K207" s="175"/>
      <c r="L207" s="180"/>
      <c r="M207" s="181"/>
      <c r="N207" s="182"/>
      <c r="O207" s="182"/>
      <c r="P207" s="183">
        <f>SUM(P208:P222)</f>
        <v>0</v>
      </c>
      <c r="Q207" s="182"/>
      <c r="R207" s="183">
        <f>SUM(R208:R222)</f>
        <v>20.054358399999998</v>
      </c>
      <c r="S207" s="182"/>
      <c r="T207" s="184">
        <f>SUM(T208:T222)</f>
        <v>0</v>
      </c>
      <c r="AR207" s="185" t="s">
        <v>81</v>
      </c>
      <c r="AT207" s="186" t="s">
        <v>72</v>
      </c>
      <c r="AU207" s="186" t="s">
        <v>81</v>
      </c>
      <c r="AY207" s="185" t="s">
        <v>176</v>
      </c>
      <c r="BK207" s="187">
        <f>SUM(BK208:BK222)</f>
        <v>0</v>
      </c>
    </row>
    <row r="208" spans="1:65" s="2" customFormat="1" ht="33" customHeight="1">
      <c r="A208" s="36"/>
      <c r="B208" s="37"/>
      <c r="C208" s="190" t="s">
        <v>332</v>
      </c>
      <c r="D208" s="190" t="s">
        <v>178</v>
      </c>
      <c r="E208" s="191" t="s">
        <v>333</v>
      </c>
      <c r="F208" s="192" t="s">
        <v>334</v>
      </c>
      <c r="G208" s="193" t="s">
        <v>181</v>
      </c>
      <c r="H208" s="194">
        <v>22.66</v>
      </c>
      <c r="I208" s="195"/>
      <c r="J208" s="196">
        <f>ROUND(I208*H208,2)</f>
        <v>0</v>
      </c>
      <c r="K208" s="192" t="s">
        <v>182</v>
      </c>
      <c r="L208" s="41"/>
      <c r="M208" s="197" t="s">
        <v>21</v>
      </c>
      <c r="N208" s="198" t="s">
        <v>45</v>
      </c>
      <c r="O208" s="66"/>
      <c r="P208" s="199">
        <f>O208*H208</f>
        <v>0</v>
      </c>
      <c r="Q208" s="199">
        <v>0.46</v>
      </c>
      <c r="R208" s="199">
        <f>Q208*H208</f>
        <v>10.4236</v>
      </c>
      <c r="S208" s="199">
        <v>0</v>
      </c>
      <c r="T208" s="200">
        <f>S208*H208</f>
        <v>0</v>
      </c>
      <c r="U208" s="36"/>
      <c r="V208" s="36"/>
      <c r="W208" s="36"/>
      <c r="X208" s="36"/>
      <c r="Y208" s="36"/>
      <c r="Z208" s="36"/>
      <c r="AA208" s="36"/>
      <c r="AB208" s="36"/>
      <c r="AC208" s="36"/>
      <c r="AD208" s="36"/>
      <c r="AE208" s="36"/>
      <c r="AR208" s="201" t="s">
        <v>183</v>
      </c>
      <c r="AT208" s="201" t="s">
        <v>178</v>
      </c>
      <c r="AU208" s="201" t="s">
        <v>96</v>
      </c>
      <c r="AY208" s="19" t="s">
        <v>176</v>
      </c>
      <c r="BE208" s="202">
        <f>IF(N208="základní",J208,0)</f>
        <v>0</v>
      </c>
      <c r="BF208" s="202">
        <f>IF(N208="snížená",J208,0)</f>
        <v>0</v>
      </c>
      <c r="BG208" s="202">
        <f>IF(N208="zákl. přenesená",J208,0)</f>
        <v>0</v>
      </c>
      <c r="BH208" s="202">
        <f>IF(N208="sníž. přenesená",J208,0)</f>
        <v>0</v>
      </c>
      <c r="BI208" s="202">
        <f>IF(N208="nulová",J208,0)</f>
        <v>0</v>
      </c>
      <c r="BJ208" s="19" t="s">
        <v>96</v>
      </c>
      <c r="BK208" s="202">
        <f>ROUND(I208*H208,2)</f>
        <v>0</v>
      </c>
      <c r="BL208" s="19" t="s">
        <v>183</v>
      </c>
      <c r="BM208" s="201" t="s">
        <v>335</v>
      </c>
    </row>
    <row r="209" spans="1:65" s="2" customFormat="1" ht="97.5">
      <c r="A209" s="36"/>
      <c r="B209" s="37"/>
      <c r="C209" s="38"/>
      <c r="D209" s="203" t="s">
        <v>185</v>
      </c>
      <c r="E209" s="38"/>
      <c r="F209" s="204" t="s">
        <v>336</v>
      </c>
      <c r="G209" s="38"/>
      <c r="H209" s="38"/>
      <c r="I209" s="111"/>
      <c r="J209" s="38"/>
      <c r="K209" s="38"/>
      <c r="L209" s="41"/>
      <c r="M209" s="205"/>
      <c r="N209" s="206"/>
      <c r="O209" s="66"/>
      <c r="P209" s="66"/>
      <c r="Q209" s="66"/>
      <c r="R209" s="66"/>
      <c r="S209" s="66"/>
      <c r="T209" s="67"/>
      <c r="U209" s="36"/>
      <c r="V209" s="36"/>
      <c r="W209" s="36"/>
      <c r="X209" s="36"/>
      <c r="Y209" s="36"/>
      <c r="Z209" s="36"/>
      <c r="AA209" s="36"/>
      <c r="AB209" s="36"/>
      <c r="AC209" s="36"/>
      <c r="AD209" s="36"/>
      <c r="AE209" s="36"/>
      <c r="AT209" s="19" t="s">
        <v>185</v>
      </c>
      <c r="AU209" s="19" t="s">
        <v>96</v>
      </c>
    </row>
    <row r="210" spans="1:65" s="13" customFormat="1" ht="11.25">
      <c r="B210" s="207"/>
      <c r="C210" s="208"/>
      <c r="D210" s="203" t="s">
        <v>187</v>
      </c>
      <c r="E210" s="209" t="s">
        <v>21</v>
      </c>
      <c r="F210" s="210" t="s">
        <v>337</v>
      </c>
      <c r="G210" s="208"/>
      <c r="H210" s="211">
        <v>20.5</v>
      </c>
      <c r="I210" s="212"/>
      <c r="J210" s="208"/>
      <c r="K210" s="208"/>
      <c r="L210" s="213"/>
      <c r="M210" s="214"/>
      <c r="N210" s="215"/>
      <c r="O210" s="215"/>
      <c r="P210" s="215"/>
      <c r="Q210" s="215"/>
      <c r="R210" s="215"/>
      <c r="S210" s="215"/>
      <c r="T210" s="216"/>
      <c r="AT210" s="217" t="s">
        <v>187</v>
      </c>
      <c r="AU210" s="217" t="s">
        <v>96</v>
      </c>
      <c r="AV210" s="13" t="s">
        <v>96</v>
      </c>
      <c r="AW210" s="13" t="s">
        <v>34</v>
      </c>
      <c r="AX210" s="13" t="s">
        <v>73</v>
      </c>
      <c r="AY210" s="217" t="s">
        <v>176</v>
      </c>
    </row>
    <row r="211" spans="1:65" s="13" customFormat="1" ht="11.25">
      <c r="B211" s="207"/>
      <c r="C211" s="208"/>
      <c r="D211" s="203" t="s">
        <v>187</v>
      </c>
      <c r="E211" s="209" t="s">
        <v>21</v>
      </c>
      <c r="F211" s="210" t="s">
        <v>195</v>
      </c>
      <c r="G211" s="208"/>
      <c r="H211" s="211">
        <v>2.16</v>
      </c>
      <c r="I211" s="212"/>
      <c r="J211" s="208"/>
      <c r="K211" s="208"/>
      <c r="L211" s="213"/>
      <c r="M211" s="214"/>
      <c r="N211" s="215"/>
      <c r="O211" s="215"/>
      <c r="P211" s="215"/>
      <c r="Q211" s="215"/>
      <c r="R211" s="215"/>
      <c r="S211" s="215"/>
      <c r="T211" s="216"/>
      <c r="AT211" s="217" t="s">
        <v>187</v>
      </c>
      <c r="AU211" s="217" t="s">
        <v>96</v>
      </c>
      <c r="AV211" s="13" t="s">
        <v>96</v>
      </c>
      <c r="AW211" s="13" t="s">
        <v>34</v>
      </c>
      <c r="AX211" s="13" t="s">
        <v>73</v>
      </c>
      <c r="AY211" s="217" t="s">
        <v>176</v>
      </c>
    </row>
    <row r="212" spans="1:65" s="14" customFormat="1" ht="11.25">
      <c r="B212" s="218"/>
      <c r="C212" s="219"/>
      <c r="D212" s="203" t="s">
        <v>187</v>
      </c>
      <c r="E212" s="220" t="s">
        <v>21</v>
      </c>
      <c r="F212" s="221" t="s">
        <v>189</v>
      </c>
      <c r="G212" s="219"/>
      <c r="H212" s="222">
        <v>22.66</v>
      </c>
      <c r="I212" s="223"/>
      <c r="J212" s="219"/>
      <c r="K212" s="219"/>
      <c r="L212" s="224"/>
      <c r="M212" s="225"/>
      <c r="N212" s="226"/>
      <c r="O212" s="226"/>
      <c r="P212" s="226"/>
      <c r="Q212" s="226"/>
      <c r="R212" s="226"/>
      <c r="S212" s="226"/>
      <c r="T212" s="227"/>
      <c r="AT212" s="228" t="s">
        <v>187</v>
      </c>
      <c r="AU212" s="228" t="s">
        <v>96</v>
      </c>
      <c r="AV212" s="14" t="s">
        <v>183</v>
      </c>
      <c r="AW212" s="14" t="s">
        <v>34</v>
      </c>
      <c r="AX212" s="14" t="s">
        <v>81</v>
      </c>
      <c r="AY212" s="228" t="s">
        <v>176</v>
      </c>
    </row>
    <row r="213" spans="1:65" s="2" customFormat="1" ht="33" customHeight="1">
      <c r="A213" s="36"/>
      <c r="B213" s="37"/>
      <c r="C213" s="190" t="s">
        <v>338</v>
      </c>
      <c r="D213" s="190" t="s">
        <v>178</v>
      </c>
      <c r="E213" s="191" t="s">
        <v>339</v>
      </c>
      <c r="F213" s="192" t="s">
        <v>340</v>
      </c>
      <c r="G213" s="193" t="s">
        <v>181</v>
      </c>
      <c r="H213" s="194">
        <v>22.66</v>
      </c>
      <c r="I213" s="195"/>
      <c r="J213" s="196">
        <f>ROUND(I213*H213,2)</f>
        <v>0</v>
      </c>
      <c r="K213" s="192" t="s">
        <v>182</v>
      </c>
      <c r="L213" s="41"/>
      <c r="M213" s="197" t="s">
        <v>21</v>
      </c>
      <c r="N213" s="198" t="s">
        <v>45</v>
      </c>
      <c r="O213" s="66"/>
      <c r="P213" s="199">
        <f>O213*H213</f>
        <v>0</v>
      </c>
      <c r="Q213" s="199">
        <v>0.37536000000000003</v>
      </c>
      <c r="R213" s="199">
        <f>Q213*H213</f>
        <v>8.505657600000001</v>
      </c>
      <c r="S213" s="199">
        <v>0</v>
      </c>
      <c r="T213" s="200">
        <f>S213*H213</f>
        <v>0</v>
      </c>
      <c r="U213" s="36"/>
      <c r="V213" s="36"/>
      <c r="W213" s="36"/>
      <c r="X213" s="36"/>
      <c r="Y213" s="36"/>
      <c r="Z213" s="36"/>
      <c r="AA213" s="36"/>
      <c r="AB213" s="36"/>
      <c r="AC213" s="36"/>
      <c r="AD213" s="36"/>
      <c r="AE213" s="36"/>
      <c r="AR213" s="201" t="s">
        <v>183</v>
      </c>
      <c r="AT213" s="201" t="s">
        <v>178</v>
      </c>
      <c r="AU213" s="201" t="s">
        <v>96</v>
      </c>
      <c r="AY213" s="19" t="s">
        <v>176</v>
      </c>
      <c r="BE213" s="202">
        <f>IF(N213="základní",J213,0)</f>
        <v>0</v>
      </c>
      <c r="BF213" s="202">
        <f>IF(N213="snížená",J213,0)</f>
        <v>0</v>
      </c>
      <c r="BG213" s="202">
        <f>IF(N213="zákl. přenesená",J213,0)</f>
        <v>0</v>
      </c>
      <c r="BH213" s="202">
        <f>IF(N213="sníž. přenesená",J213,0)</f>
        <v>0</v>
      </c>
      <c r="BI213" s="202">
        <f>IF(N213="nulová",J213,0)</f>
        <v>0</v>
      </c>
      <c r="BJ213" s="19" t="s">
        <v>96</v>
      </c>
      <c r="BK213" s="202">
        <f>ROUND(I213*H213,2)</f>
        <v>0</v>
      </c>
      <c r="BL213" s="19" t="s">
        <v>183</v>
      </c>
      <c r="BM213" s="201" t="s">
        <v>341</v>
      </c>
    </row>
    <row r="214" spans="1:65" s="2" customFormat="1" ht="97.5">
      <c r="A214" s="36"/>
      <c r="B214" s="37"/>
      <c r="C214" s="38"/>
      <c r="D214" s="203" t="s">
        <v>185</v>
      </c>
      <c r="E214" s="38"/>
      <c r="F214" s="204" t="s">
        <v>336</v>
      </c>
      <c r="G214" s="38"/>
      <c r="H214" s="38"/>
      <c r="I214" s="111"/>
      <c r="J214" s="38"/>
      <c r="K214" s="38"/>
      <c r="L214" s="41"/>
      <c r="M214" s="205"/>
      <c r="N214" s="206"/>
      <c r="O214" s="66"/>
      <c r="P214" s="66"/>
      <c r="Q214" s="66"/>
      <c r="R214" s="66"/>
      <c r="S214" s="66"/>
      <c r="T214" s="67"/>
      <c r="U214" s="36"/>
      <c r="V214" s="36"/>
      <c r="W214" s="36"/>
      <c r="X214" s="36"/>
      <c r="Y214" s="36"/>
      <c r="Z214" s="36"/>
      <c r="AA214" s="36"/>
      <c r="AB214" s="36"/>
      <c r="AC214" s="36"/>
      <c r="AD214" s="36"/>
      <c r="AE214" s="36"/>
      <c r="AT214" s="19" t="s">
        <v>185</v>
      </c>
      <c r="AU214" s="19" t="s">
        <v>96</v>
      </c>
    </row>
    <row r="215" spans="1:65" s="13" customFormat="1" ht="11.25">
      <c r="B215" s="207"/>
      <c r="C215" s="208"/>
      <c r="D215" s="203" t="s">
        <v>187</v>
      </c>
      <c r="E215" s="209" t="s">
        <v>21</v>
      </c>
      <c r="F215" s="210" t="s">
        <v>337</v>
      </c>
      <c r="G215" s="208"/>
      <c r="H215" s="211">
        <v>20.5</v>
      </c>
      <c r="I215" s="212"/>
      <c r="J215" s="208"/>
      <c r="K215" s="208"/>
      <c r="L215" s="213"/>
      <c r="M215" s="214"/>
      <c r="N215" s="215"/>
      <c r="O215" s="215"/>
      <c r="P215" s="215"/>
      <c r="Q215" s="215"/>
      <c r="R215" s="215"/>
      <c r="S215" s="215"/>
      <c r="T215" s="216"/>
      <c r="AT215" s="217" t="s">
        <v>187</v>
      </c>
      <c r="AU215" s="217" t="s">
        <v>96</v>
      </c>
      <c r="AV215" s="13" t="s">
        <v>96</v>
      </c>
      <c r="AW215" s="13" t="s">
        <v>34</v>
      </c>
      <c r="AX215" s="13" t="s">
        <v>73</v>
      </c>
      <c r="AY215" s="217" t="s">
        <v>176</v>
      </c>
    </row>
    <row r="216" spans="1:65" s="13" customFormat="1" ht="11.25">
      <c r="B216" s="207"/>
      <c r="C216" s="208"/>
      <c r="D216" s="203" t="s">
        <v>187</v>
      </c>
      <c r="E216" s="209" t="s">
        <v>21</v>
      </c>
      <c r="F216" s="210" t="s">
        <v>195</v>
      </c>
      <c r="G216" s="208"/>
      <c r="H216" s="211">
        <v>2.16</v>
      </c>
      <c r="I216" s="212"/>
      <c r="J216" s="208"/>
      <c r="K216" s="208"/>
      <c r="L216" s="213"/>
      <c r="M216" s="214"/>
      <c r="N216" s="215"/>
      <c r="O216" s="215"/>
      <c r="P216" s="215"/>
      <c r="Q216" s="215"/>
      <c r="R216" s="215"/>
      <c r="S216" s="215"/>
      <c r="T216" s="216"/>
      <c r="AT216" s="217" t="s">
        <v>187</v>
      </c>
      <c r="AU216" s="217" t="s">
        <v>96</v>
      </c>
      <c r="AV216" s="13" t="s">
        <v>96</v>
      </c>
      <c r="AW216" s="13" t="s">
        <v>34</v>
      </c>
      <c r="AX216" s="13" t="s">
        <v>73</v>
      </c>
      <c r="AY216" s="217" t="s">
        <v>176</v>
      </c>
    </row>
    <row r="217" spans="1:65" s="14" customFormat="1" ht="11.25">
      <c r="B217" s="218"/>
      <c r="C217" s="219"/>
      <c r="D217" s="203" t="s">
        <v>187</v>
      </c>
      <c r="E217" s="220" t="s">
        <v>21</v>
      </c>
      <c r="F217" s="221" t="s">
        <v>189</v>
      </c>
      <c r="G217" s="219"/>
      <c r="H217" s="222">
        <v>22.66</v>
      </c>
      <c r="I217" s="223"/>
      <c r="J217" s="219"/>
      <c r="K217" s="219"/>
      <c r="L217" s="224"/>
      <c r="M217" s="225"/>
      <c r="N217" s="226"/>
      <c r="O217" s="226"/>
      <c r="P217" s="226"/>
      <c r="Q217" s="226"/>
      <c r="R217" s="226"/>
      <c r="S217" s="226"/>
      <c r="T217" s="227"/>
      <c r="AT217" s="228" t="s">
        <v>187</v>
      </c>
      <c r="AU217" s="228" t="s">
        <v>96</v>
      </c>
      <c r="AV217" s="14" t="s">
        <v>183</v>
      </c>
      <c r="AW217" s="14" t="s">
        <v>34</v>
      </c>
      <c r="AX217" s="14" t="s">
        <v>81</v>
      </c>
      <c r="AY217" s="228" t="s">
        <v>176</v>
      </c>
    </row>
    <row r="218" spans="1:65" s="2" customFormat="1" ht="33" customHeight="1">
      <c r="A218" s="36"/>
      <c r="B218" s="37"/>
      <c r="C218" s="190" t="s">
        <v>342</v>
      </c>
      <c r="D218" s="190" t="s">
        <v>178</v>
      </c>
      <c r="E218" s="191" t="s">
        <v>343</v>
      </c>
      <c r="F218" s="192" t="s">
        <v>344</v>
      </c>
      <c r="G218" s="193" t="s">
        <v>181</v>
      </c>
      <c r="H218" s="194">
        <v>7.66</v>
      </c>
      <c r="I218" s="195"/>
      <c r="J218" s="196">
        <f>ROUND(I218*H218,2)</f>
        <v>0</v>
      </c>
      <c r="K218" s="192" t="s">
        <v>182</v>
      </c>
      <c r="L218" s="41"/>
      <c r="M218" s="197" t="s">
        <v>21</v>
      </c>
      <c r="N218" s="198" t="s">
        <v>45</v>
      </c>
      <c r="O218" s="66"/>
      <c r="P218" s="199">
        <f>O218*H218</f>
        <v>0</v>
      </c>
      <c r="Q218" s="199">
        <v>0.14688000000000001</v>
      </c>
      <c r="R218" s="199">
        <f>Q218*H218</f>
        <v>1.1251008</v>
      </c>
      <c r="S218" s="199">
        <v>0</v>
      </c>
      <c r="T218" s="200">
        <f>S218*H218</f>
        <v>0</v>
      </c>
      <c r="U218" s="36"/>
      <c r="V218" s="36"/>
      <c r="W218" s="36"/>
      <c r="X218" s="36"/>
      <c r="Y218" s="36"/>
      <c r="Z218" s="36"/>
      <c r="AA218" s="36"/>
      <c r="AB218" s="36"/>
      <c r="AC218" s="36"/>
      <c r="AD218" s="36"/>
      <c r="AE218" s="36"/>
      <c r="AR218" s="201" t="s">
        <v>183</v>
      </c>
      <c r="AT218" s="201" t="s">
        <v>178</v>
      </c>
      <c r="AU218" s="201" t="s">
        <v>96</v>
      </c>
      <c r="AY218" s="19" t="s">
        <v>176</v>
      </c>
      <c r="BE218" s="202">
        <f>IF(N218="základní",J218,0)</f>
        <v>0</v>
      </c>
      <c r="BF218" s="202">
        <f>IF(N218="snížená",J218,0)</f>
        <v>0</v>
      </c>
      <c r="BG218" s="202">
        <f>IF(N218="zákl. přenesená",J218,0)</f>
        <v>0</v>
      </c>
      <c r="BH218" s="202">
        <f>IF(N218="sníž. přenesená",J218,0)</f>
        <v>0</v>
      </c>
      <c r="BI218" s="202">
        <f>IF(N218="nulová",J218,0)</f>
        <v>0</v>
      </c>
      <c r="BJ218" s="19" t="s">
        <v>96</v>
      </c>
      <c r="BK218" s="202">
        <f>ROUND(I218*H218,2)</f>
        <v>0</v>
      </c>
      <c r="BL218" s="19" t="s">
        <v>183</v>
      </c>
      <c r="BM218" s="201" t="s">
        <v>345</v>
      </c>
    </row>
    <row r="219" spans="1:65" s="2" customFormat="1" ht="136.5">
      <c r="A219" s="36"/>
      <c r="B219" s="37"/>
      <c r="C219" s="38"/>
      <c r="D219" s="203" t="s">
        <v>185</v>
      </c>
      <c r="E219" s="38"/>
      <c r="F219" s="204" t="s">
        <v>346</v>
      </c>
      <c r="G219" s="38"/>
      <c r="H219" s="38"/>
      <c r="I219" s="111"/>
      <c r="J219" s="38"/>
      <c r="K219" s="38"/>
      <c r="L219" s="41"/>
      <c r="M219" s="205"/>
      <c r="N219" s="206"/>
      <c r="O219" s="66"/>
      <c r="P219" s="66"/>
      <c r="Q219" s="66"/>
      <c r="R219" s="66"/>
      <c r="S219" s="66"/>
      <c r="T219" s="67"/>
      <c r="U219" s="36"/>
      <c r="V219" s="36"/>
      <c r="W219" s="36"/>
      <c r="X219" s="36"/>
      <c r="Y219" s="36"/>
      <c r="Z219" s="36"/>
      <c r="AA219" s="36"/>
      <c r="AB219" s="36"/>
      <c r="AC219" s="36"/>
      <c r="AD219" s="36"/>
      <c r="AE219" s="36"/>
      <c r="AT219" s="19" t="s">
        <v>185</v>
      </c>
      <c r="AU219" s="19" t="s">
        <v>96</v>
      </c>
    </row>
    <row r="220" spans="1:65" s="13" customFormat="1" ht="11.25">
      <c r="B220" s="207"/>
      <c r="C220" s="208"/>
      <c r="D220" s="203" t="s">
        <v>187</v>
      </c>
      <c r="E220" s="209" t="s">
        <v>21</v>
      </c>
      <c r="F220" s="210" t="s">
        <v>188</v>
      </c>
      <c r="G220" s="208"/>
      <c r="H220" s="211">
        <v>5.5</v>
      </c>
      <c r="I220" s="212"/>
      <c r="J220" s="208"/>
      <c r="K220" s="208"/>
      <c r="L220" s="213"/>
      <c r="M220" s="214"/>
      <c r="N220" s="215"/>
      <c r="O220" s="215"/>
      <c r="P220" s="215"/>
      <c r="Q220" s="215"/>
      <c r="R220" s="215"/>
      <c r="S220" s="215"/>
      <c r="T220" s="216"/>
      <c r="AT220" s="217" t="s">
        <v>187</v>
      </c>
      <c r="AU220" s="217" t="s">
        <v>96</v>
      </c>
      <c r="AV220" s="13" t="s">
        <v>96</v>
      </c>
      <c r="AW220" s="13" t="s">
        <v>34</v>
      </c>
      <c r="AX220" s="13" t="s">
        <v>73</v>
      </c>
      <c r="AY220" s="217" t="s">
        <v>176</v>
      </c>
    </row>
    <row r="221" spans="1:65" s="13" customFormat="1" ht="11.25">
      <c r="B221" s="207"/>
      <c r="C221" s="208"/>
      <c r="D221" s="203" t="s">
        <v>187</v>
      </c>
      <c r="E221" s="209" t="s">
        <v>21</v>
      </c>
      <c r="F221" s="210" t="s">
        <v>195</v>
      </c>
      <c r="G221" s="208"/>
      <c r="H221" s="211">
        <v>2.16</v>
      </c>
      <c r="I221" s="212"/>
      <c r="J221" s="208"/>
      <c r="K221" s="208"/>
      <c r="L221" s="213"/>
      <c r="M221" s="214"/>
      <c r="N221" s="215"/>
      <c r="O221" s="215"/>
      <c r="P221" s="215"/>
      <c r="Q221" s="215"/>
      <c r="R221" s="215"/>
      <c r="S221" s="215"/>
      <c r="T221" s="216"/>
      <c r="AT221" s="217" t="s">
        <v>187</v>
      </c>
      <c r="AU221" s="217" t="s">
        <v>96</v>
      </c>
      <c r="AV221" s="13" t="s">
        <v>96</v>
      </c>
      <c r="AW221" s="13" t="s">
        <v>34</v>
      </c>
      <c r="AX221" s="13" t="s">
        <v>73</v>
      </c>
      <c r="AY221" s="217" t="s">
        <v>176</v>
      </c>
    </row>
    <row r="222" spans="1:65" s="14" customFormat="1" ht="11.25">
      <c r="B222" s="218"/>
      <c r="C222" s="219"/>
      <c r="D222" s="203" t="s">
        <v>187</v>
      </c>
      <c r="E222" s="220" t="s">
        <v>21</v>
      </c>
      <c r="F222" s="221" t="s">
        <v>189</v>
      </c>
      <c r="G222" s="219"/>
      <c r="H222" s="222">
        <v>7.66</v>
      </c>
      <c r="I222" s="223"/>
      <c r="J222" s="219"/>
      <c r="K222" s="219"/>
      <c r="L222" s="224"/>
      <c r="M222" s="225"/>
      <c r="N222" s="226"/>
      <c r="O222" s="226"/>
      <c r="P222" s="226"/>
      <c r="Q222" s="226"/>
      <c r="R222" s="226"/>
      <c r="S222" s="226"/>
      <c r="T222" s="227"/>
      <c r="AT222" s="228" t="s">
        <v>187</v>
      </c>
      <c r="AU222" s="228" t="s">
        <v>96</v>
      </c>
      <c r="AV222" s="14" t="s">
        <v>183</v>
      </c>
      <c r="AW222" s="14" t="s">
        <v>34</v>
      </c>
      <c r="AX222" s="14" t="s">
        <v>81</v>
      </c>
      <c r="AY222" s="228" t="s">
        <v>176</v>
      </c>
    </row>
    <row r="223" spans="1:65" s="12" customFormat="1" ht="22.9" customHeight="1">
      <c r="B223" s="174"/>
      <c r="C223" s="175"/>
      <c r="D223" s="176" t="s">
        <v>72</v>
      </c>
      <c r="E223" s="188" t="s">
        <v>209</v>
      </c>
      <c r="F223" s="188" t="s">
        <v>347</v>
      </c>
      <c r="G223" s="175"/>
      <c r="H223" s="175"/>
      <c r="I223" s="178"/>
      <c r="J223" s="189">
        <f>BK223</f>
        <v>0</v>
      </c>
      <c r="K223" s="175"/>
      <c r="L223" s="180"/>
      <c r="M223" s="181"/>
      <c r="N223" s="182"/>
      <c r="O223" s="182"/>
      <c r="P223" s="183">
        <f>SUM(P224:P407)</f>
        <v>0</v>
      </c>
      <c r="Q223" s="182"/>
      <c r="R223" s="183">
        <f>SUM(R224:R407)</f>
        <v>59.500005819999991</v>
      </c>
      <c r="S223" s="182"/>
      <c r="T223" s="184">
        <f>SUM(T224:T407)</f>
        <v>0</v>
      </c>
      <c r="AR223" s="185" t="s">
        <v>81</v>
      </c>
      <c r="AT223" s="186" t="s">
        <v>72</v>
      </c>
      <c r="AU223" s="186" t="s">
        <v>81</v>
      </c>
      <c r="AY223" s="185" t="s">
        <v>176</v>
      </c>
      <c r="BK223" s="187">
        <f>SUM(BK224:BK407)</f>
        <v>0</v>
      </c>
    </row>
    <row r="224" spans="1:65" s="2" customFormat="1" ht="33" customHeight="1">
      <c r="A224" s="36"/>
      <c r="B224" s="37"/>
      <c r="C224" s="190" t="s">
        <v>348</v>
      </c>
      <c r="D224" s="190" t="s">
        <v>178</v>
      </c>
      <c r="E224" s="191" t="s">
        <v>349</v>
      </c>
      <c r="F224" s="192" t="s">
        <v>350</v>
      </c>
      <c r="G224" s="193" t="s">
        <v>181</v>
      </c>
      <c r="H224" s="194">
        <v>36</v>
      </c>
      <c r="I224" s="195"/>
      <c r="J224" s="196">
        <f>ROUND(I224*H224,2)</f>
        <v>0</v>
      </c>
      <c r="K224" s="192" t="s">
        <v>182</v>
      </c>
      <c r="L224" s="41"/>
      <c r="M224" s="197" t="s">
        <v>21</v>
      </c>
      <c r="N224" s="198" t="s">
        <v>45</v>
      </c>
      <c r="O224" s="66"/>
      <c r="P224" s="199">
        <f>O224*H224</f>
        <v>0</v>
      </c>
      <c r="Q224" s="199">
        <v>1.6899999999999998E-2</v>
      </c>
      <c r="R224" s="199">
        <f>Q224*H224</f>
        <v>0.60839999999999994</v>
      </c>
      <c r="S224" s="199">
        <v>0</v>
      </c>
      <c r="T224" s="200">
        <f>S224*H224</f>
        <v>0</v>
      </c>
      <c r="U224" s="36"/>
      <c r="V224" s="36"/>
      <c r="W224" s="36"/>
      <c r="X224" s="36"/>
      <c r="Y224" s="36"/>
      <c r="Z224" s="36"/>
      <c r="AA224" s="36"/>
      <c r="AB224" s="36"/>
      <c r="AC224" s="36"/>
      <c r="AD224" s="36"/>
      <c r="AE224" s="36"/>
      <c r="AR224" s="201" t="s">
        <v>183</v>
      </c>
      <c r="AT224" s="201" t="s">
        <v>178</v>
      </c>
      <c r="AU224" s="201" t="s">
        <v>96</v>
      </c>
      <c r="AY224" s="19" t="s">
        <v>176</v>
      </c>
      <c r="BE224" s="202">
        <f>IF(N224="základní",J224,0)</f>
        <v>0</v>
      </c>
      <c r="BF224" s="202">
        <f>IF(N224="snížená",J224,0)</f>
        <v>0</v>
      </c>
      <c r="BG224" s="202">
        <f>IF(N224="zákl. přenesená",J224,0)</f>
        <v>0</v>
      </c>
      <c r="BH224" s="202">
        <f>IF(N224="sníž. přenesená",J224,0)</f>
        <v>0</v>
      </c>
      <c r="BI224" s="202">
        <f>IF(N224="nulová",J224,0)</f>
        <v>0</v>
      </c>
      <c r="BJ224" s="19" t="s">
        <v>96</v>
      </c>
      <c r="BK224" s="202">
        <f>ROUND(I224*H224,2)</f>
        <v>0</v>
      </c>
      <c r="BL224" s="19" t="s">
        <v>183</v>
      </c>
      <c r="BM224" s="201" t="s">
        <v>351</v>
      </c>
    </row>
    <row r="225" spans="1:65" s="2" customFormat="1" ht="39">
      <c r="A225" s="36"/>
      <c r="B225" s="37"/>
      <c r="C225" s="38"/>
      <c r="D225" s="203" t="s">
        <v>185</v>
      </c>
      <c r="E225" s="38"/>
      <c r="F225" s="204" t="s">
        <v>352</v>
      </c>
      <c r="G225" s="38"/>
      <c r="H225" s="38"/>
      <c r="I225" s="111"/>
      <c r="J225" s="38"/>
      <c r="K225" s="38"/>
      <c r="L225" s="41"/>
      <c r="M225" s="205"/>
      <c r="N225" s="206"/>
      <c r="O225" s="66"/>
      <c r="P225" s="66"/>
      <c r="Q225" s="66"/>
      <c r="R225" s="66"/>
      <c r="S225" s="66"/>
      <c r="T225" s="67"/>
      <c r="U225" s="36"/>
      <c r="V225" s="36"/>
      <c r="W225" s="36"/>
      <c r="X225" s="36"/>
      <c r="Y225" s="36"/>
      <c r="Z225" s="36"/>
      <c r="AA225" s="36"/>
      <c r="AB225" s="36"/>
      <c r="AC225" s="36"/>
      <c r="AD225" s="36"/>
      <c r="AE225" s="36"/>
      <c r="AT225" s="19" t="s">
        <v>185</v>
      </c>
      <c r="AU225" s="19" t="s">
        <v>96</v>
      </c>
    </row>
    <row r="226" spans="1:65" s="15" customFormat="1" ht="11.25">
      <c r="B226" s="229"/>
      <c r="C226" s="230"/>
      <c r="D226" s="203" t="s">
        <v>187</v>
      </c>
      <c r="E226" s="231" t="s">
        <v>21</v>
      </c>
      <c r="F226" s="232" t="s">
        <v>353</v>
      </c>
      <c r="G226" s="230"/>
      <c r="H226" s="231" t="s">
        <v>21</v>
      </c>
      <c r="I226" s="233"/>
      <c r="J226" s="230"/>
      <c r="K226" s="230"/>
      <c r="L226" s="234"/>
      <c r="M226" s="235"/>
      <c r="N226" s="236"/>
      <c r="O226" s="236"/>
      <c r="P226" s="236"/>
      <c r="Q226" s="236"/>
      <c r="R226" s="236"/>
      <c r="S226" s="236"/>
      <c r="T226" s="237"/>
      <c r="AT226" s="238" t="s">
        <v>187</v>
      </c>
      <c r="AU226" s="238" t="s">
        <v>96</v>
      </c>
      <c r="AV226" s="15" t="s">
        <v>81</v>
      </c>
      <c r="AW226" s="15" t="s">
        <v>34</v>
      </c>
      <c r="AX226" s="15" t="s">
        <v>73</v>
      </c>
      <c r="AY226" s="238" t="s">
        <v>176</v>
      </c>
    </row>
    <row r="227" spans="1:65" s="13" customFormat="1" ht="11.25">
      <c r="B227" s="207"/>
      <c r="C227" s="208"/>
      <c r="D227" s="203" t="s">
        <v>187</v>
      </c>
      <c r="E227" s="209" t="s">
        <v>21</v>
      </c>
      <c r="F227" s="210" t="s">
        <v>129</v>
      </c>
      <c r="G227" s="208"/>
      <c r="H227" s="211">
        <v>36</v>
      </c>
      <c r="I227" s="212"/>
      <c r="J227" s="208"/>
      <c r="K227" s="208"/>
      <c r="L227" s="213"/>
      <c r="M227" s="214"/>
      <c r="N227" s="215"/>
      <c r="O227" s="215"/>
      <c r="P227" s="215"/>
      <c r="Q227" s="215"/>
      <c r="R227" s="215"/>
      <c r="S227" s="215"/>
      <c r="T227" s="216"/>
      <c r="AT227" s="217" t="s">
        <v>187</v>
      </c>
      <c r="AU227" s="217" t="s">
        <v>96</v>
      </c>
      <c r="AV227" s="13" t="s">
        <v>96</v>
      </c>
      <c r="AW227" s="13" t="s">
        <v>34</v>
      </c>
      <c r="AX227" s="13" t="s">
        <v>73</v>
      </c>
      <c r="AY227" s="217" t="s">
        <v>176</v>
      </c>
    </row>
    <row r="228" spans="1:65" s="14" customFormat="1" ht="11.25">
      <c r="B228" s="218"/>
      <c r="C228" s="219"/>
      <c r="D228" s="203" t="s">
        <v>187</v>
      </c>
      <c r="E228" s="220" t="s">
        <v>127</v>
      </c>
      <c r="F228" s="221" t="s">
        <v>189</v>
      </c>
      <c r="G228" s="219"/>
      <c r="H228" s="222">
        <v>36</v>
      </c>
      <c r="I228" s="223"/>
      <c r="J228" s="219"/>
      <c r="K228" s="219"/>
      <c r="L228" s="224"/>
      <c r="M228" s="225"/>
      <c r="N228" s="226"/>
      <c r="O228" s="226"/>
      <c r="P228" s="226"/>
      <c r="Q228" s="226"/>
      <c r="R228" s="226"/>
      <c r="S228" s="226"/>
      <c r="T228" s="227"/>
      <c r="AT228" s="228" t="s">
        <v>187</v>
      </c>
      <c r="AU228" s="228" t="s">
        <v>96</v>
      </c>
      <c r="AV228" s="14" t="s">
        <v>183</v>
      </c>
      <c r="AW228" s="14" t="s">
        <v>34</v>
      </c>
      <c r="AX228" s="14" t="s">
        <v>81</v>
      </c>
      <c r="AY228" s="228" t="s">
        <v>176</v>
      </c>
    </row>
    <row r="229" spans="1:65" s="2" customFormat="1" ht="21.75" customHeight="1">
      <c r="A229" s="36"/>
      <c r="B229" s="37"/>
      <c r="C229" s="190" t="s">
        <v>354</v>
      </c>
      <c r="D229" s="190" t="s">
        <v>178</v>
      </c>
      <c r="E229" s="191" t="s">
        <v>355</v>
      </c>
      <c r="F229" s="192" t="s">
        <v>356</v>
      </c>
      <c r="G229" s="193" t="s">
        <v>181</v>
      </c>
      <c r="H229" s="194">
        <v>9.6240000000000006</v>
      </c>
      <c r="I229" s="195"/>
      <c r="J229" s="196">
        <f>ROUND(I229*H229,2)</f>
        <v>0</v>
      </c>
      <c r="K229" s="192" t="s">
        <v>182</v>
      </c>
      <c r="L229" s="41"/>
      <c r="M229" s="197" t="s">
        <v>21</v>
      </c>
      <c r="N229" s="198" t="s">
        <v>45</v>
      </c>
      <c r="O229" s="66"/>
      <c r="P229" s="199">
        <f>O229*H229</f>
        <v>0</v>
      </c>
      <c r="Q229" s="199">
        <v>2.7300000000000001E-2</v>
      </c>
      <c r="R229" s="199">
        <f>Q229*H229</f>
        <v>0.2627352</v>
      </c>
      <c r="S229" s="199">
        <v>0</v>
      </c>
      <c r="T229" s="200">
        <f>S229*H229</f>
        <v>0</v>
      </c>
      <c r="U229" s="36"/>
      <c r="V229" s="36"/>
      <c r="W229" s="36"/>
      <c r="X229" s="36"/>
      <c r="Y229" s="36"/>
      <c r="Z229" s="36"/>
      <c r="AA229" s="36"/>
      <c r="AB229" s="36"/>
      <c r="AC229" s="36"/>
      <c r="AD229" s="36"/>
      <c r="AE229" s="36"/>
      <c r="AR229" s="201" t="s">
        <v>183</v>
      </c>
      <c r="AT229" s="201" t="s">
        <v>178</v>
      </c>
      <c r="AU229" s="201" t="s">
        <v>96</v>
      </c>
      <c r="AY229" s="19" t="s">
        <v>176</v>
      </c>
      <c r="BE229" s="202">
        <f>IF(N229="základní",J229,0)</f>
        <v>0</v>
      </c>
      <c r="BF229" s="202">
        <f>IF(N229="snížená",J229,0)</f>
        <v>0</v>
      </c>
      <c r="BG229" s="202">
        <f>IF(N229="zákl. přenesená",J229,0)</f>
        <v>0</v>
      </c>
      <c r="BH229" s="202">
        <f>IF(N229="sníž. přenesená",J229,0)</f>
        <v>0</v>
      </c>
      <c r="BI229" s="202">
        <f>IF(N229="nulová",J229,0)</f>
        <v>0</v>
      </c>
      <c r="BJ229" s="19" t="s">
        <v>96</v>
      </c>
      <c r="BK229" s="202">
        <f>ROUND(I229*H229,2)</f>
        <v>0</v>
      </c>
      <c r="BL229" s="19" t="s">
        <v>183</v>
      </c>
      <c r="BM229" s="201" t="s">
        <v>357</v>
      </c>
    </row>
    <row r="230" spans="1:65" s="2" customFormat="1" ht="146.25">
      <c r="A230" s="36"/>
      <c r="B230" s="37"/>
      <c r="C230" s="38"/>
      <c r="D230" s="203" t="s">
        <v>185</v>
      </c>
      <c r="E230" s="38"/>
      <c r="F230" s="204" t="s">
        <v>358</v>
      </c>
      <c r="G230" s="38"/>
      <c r="H230" s="38"/>
      <c r="I230" s="111"/>
      <c r="J230" s="38"/>
      <c r="K230" s="38"/>
      <c r="L230" s="41"/>
      <c r="M230" s="205"/>
      <c r="N230" s="206"/>
      <c r="O230" s="66"/>
      <c r="P230" s="66"/>
      <c r="Q230" s="66"/>
      <c r="R230" s="66"/>
      <c r="S230" s="66"/>
      <c r="T230" s="67"/>
      <c r="U230" s="36"/>
      <c r="V230" s="36"/>
      <c r="W230" s="36"/>
      <c r="X230" s="36"/>
      <c r="Y230" s="36"/>
      <c r="Z230" s="36"/>
      <c r="AA230" s="36"/>
      <c r="AB230" s="36"/>
      <c r="AC230" s="36"/>
      <c r="AD230" s="36"/>
      <c r="AE230" s="36"/>
      <c r="AT230" s="19" t="s">
        <v>185</v>
      </c>
      <c r="AU230" s="19" t="s">
        <v>96</v>
      </c>
    </row>
    <row r="231" spans="1:65" s="15" customFormat="1" ht="11.25">
      <c r="B231" s="229"/>
      <c r="C231" s="230"/>
      <c r="D231" s="203" t="s">
        <v>187</v>
      </c>
      <c r="E231" s="231" t="s">
        <v>21</v>
      </c>
      <c r="F231" s="232" t="s">
        <v>359</v>
      </c>
      <c r="G231" s="230"/>
      <c r="H231" s="231" t="s">
        <v>21</v>
      </c>
      <c r="I231" s="233"/>
      <c r="J231" s="230"/>
      <c r="K231" s="230"/>
      <c r="L231" s="234"/>
      <c r="M231" s="235"/>
      <c r="N231" s="236"/>
      <c r="O231" s="236"/>
      <c r="P231" s="236"/>
      <c r="Q231" s="236"/>
      <c r="R231" s="236"/>
      <c r="S231" s="236"/>
      <c r="T231" s="237"/>
      <c r="AT231" s="238" t="s">
        <v>187</v>
      </c>
      <c r="AU231" s="238" t="s">
        <v>96</v>
      </c>
      <c r="AV231" s="15" t="s">
        <v>81</v>
      </c>
      <c r="AW231" s="15" t="s">
        <v>34</v>
      </c>
      <c r="AX231" s="15" t="s">
        <v>73</v>
      </c>
      <c r="AY231" s="238" t="s">
        <v>176</v>
      </c>
    </row>
    <row r="232" spans="1:65" s="13" customFormat="1" ht="11.25">
      <c r="B232" s="207"/>
      <c r="C232" s="208"/>
      <c r="D232" s="203" t="s">
        <v>187</v>
      </c>
      <c r="E232" s="209" t="s">
        <v>21</v>
      </c>
      <c r="F232" s="210" t="s">
        <v>360</v>
      </c>
      <c r="G232" s="208"/>
      <c r="H232" s="211">
        <v>9.6240000000000006</v>
      </c>
      <c r="I232" s="212"/>
      <c r="J232" s="208"/>
      <c r="K232" s="208"/>
      <c r="L232" s="213"/>
      <c r="M232" s="214"/>
      <c r="N232" s="215"/>
      <c r="O232" s="215"/>
      <c r="P232" s="215"/>
      <c r="Q232" s="215"/>
      <c r="R232" s="215"/>
      <c r="S232" s="215"/>
      <c r="T232" s="216"/>
      <c r="AT232" s="217" t="s">
        <v>187</v>
      </c>
      <c r="AU232" s="217" t="s">
        <v>96</v>
      </c>
      <c r="AV232" s="13" t="s">
        <v>96</v>
      </c>
      <c r="AW232" s="13" t="s">
        <v>34</v>
      </c>
      <c r="AX232" s="13" t="s">
        <v>81</v>
      </c>
      <c r="AY232" s="217" t="s">
        <v>176</v>
      </c>
    </row>
    <row r="233" spans="1:65" s="2" customFormat="1" ht="16.5" customHeight="1">
      <c r="A233" s="36"/>
      <c r="B233" s="37"/>
      <c r="C233" s="190" t="s">
        <v>361</v>
      </c>
      <c r="D233" s="190" t="s">
        <v>178</v>
      </c>
      <c r="E233" s="191" t="s">
        <v>362</v>
      </c>
      <c r="F233" s="192" t="s">
        <v>363</v>
      </c>
      <c r="G233" s="193" t="s">
        <v>181</v>
      </c>
      <c r="H233" s="194">
        <v>108.45</v>
      </c>
      <c r="I233" s="195"/>
      <c r="J233" s="196">
        <f>ROUND(I233*H233,2)</f>
        <v>0</v>
      </c>
      <c r="K233" s="192" t="s">
        <v>182</v>
      </c>
      <c r="L233" s="41"/>
      <c r="M233" s="197" t="s">
        <v>21</v>
      </c>
      <c r="N233" s="198" t="s">
        <v>45</v>
      </c>
      <c r="O233" s="66"/>
      <c r="P233" s="199">
        <f>O233*H233</f>
        <v>0</v>
      </c>
      <c r="Q233" s="199">
        <v>0.04</v>
      </c>
      <c r="R233" s="199">
        <f>Q233*H233</f>
        <v>4.3380000000000001</v>
      </c>
      <c r="S233" s="199">
        <v>0</v>
      </c>
      <c r="T233" s="200">
        <f>S233*H233</f>
        <v>0</v>
      </c>
      <c r="U233" s="36"/>
      <c r="V233" s="36"/>
      <c r="W233" s="36"/>
      <c r="X233" s="36"/>
      <c r="Y233" s="36"/>
      <c r="Z233" s="36"/>
      <c r="AA233" s="36"/>
      <c r="AB233" s="36"/>
      <c r="AC233" s="36"/>
      <c r="AD233" s="36"/>
      <c r="AE233" s="36"/>
      <c r="AR233" s="201" t="s">
        <v>183</v>
      </c>
      <c r="AT233" s="201" t="s">
        <v>178</v>
      </c>
      <c r="AU233" s="201" t="s">
        <v>96</v>
      </c>
      <c r="AY233" s="19" t="s">
        <v>176</v>
      </c>
      <c r="BE233" s="202">
        <f>IF(N233="základní",J233,0)</f>
        <v>0</v>
      </c>
      <c r="BF233" s="202">
        <f>IF(N233="snížená",J233,0)</f>
        <v>0</v>
      </c>
      <c r="BG233" s="202">
        <f>IF(N233="zákl. přenesená",J233,0)</f>
        <v>0</v>
      </c>
      <c r="BH233" s="202">
        <f>IF(N233="sníž. přenesená",J233,0)</f>
        <v>0</v>
      </c>
      <c r="BI233" s="202">
        <f>IF(N233="nulová",J233,0)</f>
        <v>0</v>
      </c>
      <c r="BJ233" s="19" t="s">
        <v>96</v>
      </c>
      <c r="BK233" s="202">
        <f>ROUND(I233*H233,2)</f>
        <v>0</v>
      </c>
      <c r="BL233" s="19" t="s">
        <v>183</v>
      </c>
      <c r="BM233" s="201" t="s">
        <v>364</v>
      </c>
    </row>
    <row r="234" spans="1:65" s="2" customFormat="1" ht="39">
      <c r="A234" s="36"/>
      <c r="B234" s="37"/>
      <c r="C234" s="38"/>
      <c r="D234" s="203" t="s">
        <v>185</v>
      </c>
      <c r="E234" s="38"/>
      <c r="F234" s="204" t="s">
        <v>365</v>
      </c>
      <c r="G234" s="38"/>
      <c r="H234" s="38"/>
      <c r="I234" s="111"/>
      <c r="J234" s="38"/>
      <c r="K234" s="38"/>
      <c r="L234" s="41"/>
      <c r="M234" s="205"/>
      <c r="N234" s="206"/>
      <c r="O234" s="66"/>
      <c r="P234" s="66"/>
      <c r="Q234" s="66"/>
      <c r="R234" s="66"/>
      <c r="S234" s="66"/>
      <c r="T234" s="67"/>
      <c r="U234" s="36"/>
      <c r="V234" s="36"/>
      <c r="W234" s="36"/>
      <c r="X234" s="36"/>
      <c r="Y234" s="36"/>
      <c r="Z234" s="36"/>
      <c r="AA234" s="36"/>
      <c r="AB234" s="36"/>
      <c r="AC234" s="36"/>
      <c r="AD234" s="36"/>
      <c r="AE234" s="36"/>
      <c r="AT234" s="19" t="s">
        <v>185</v>
      </c>
      <c r="AU234" s="19" t="s">
        <v>96</v>
      </c>
    </row>
    <row r="235" spans="1:65" s="13" customFormat="1" ht="11.25">
      <c r="B235" s="207"/>
      <c r="C235" s="208"/>
      <c r="D235" s="203" t="s">
        <v>187</v>
      </c>
      <c r="E235" s="209" t="s">
        <v>21</v>
      </c>
      <c r="F235" s="210" t="s">
        <v>366</v>
      </c>
      <c r="G235" s="208"/>
      <c r="H235" s="211">
        <v>20</v>
      </c>
      <c r="I235" s="212"/>
      <c r="J235" s="208"/>
      <c r="K235" s="208"/>
      <c r="L235" s="213"/>
      <c r="M235" s="214"/>
      <c r="N235" s="215"/>
      <c r="O235" s="215"/>
      <c r="P235" s="215"/>
      <c r="Q235" s="215"/>
      <c r="R235" s="215"/>
      <c r="S235" s="215"/>
      <c r="T235" s="216"/>
      <c r="AT235" s="217" t="s">
        <v>187</v>
      </c>
      <c r="AU235" s="217" t="s">
        <v>96</v>
      </c>
      <c r="AV235" s="13" t="s">
        <v>96</v>
      </c>
      <c r="AW235" s="13" t="s">
        <v>34</v>
      </c>
      <c r="AX235" s="13" t="s">
        <v>73</v>
      </c>
      <c r="AY235" s="217" t="s">
        <v>176</v>
      </c>
    </row>
    <row r="236" spans="1:65" s="13" customFormat="1" ht="11.25">
      <c r="B236" s="207"/>
      <c r="C236" s="208"/>
      <c r="D236" s="203" t="s">
        <v>187</v>
      </c>
      <c r="E236" s="209" t="s">
        <v>21</v>
      </c>
      <c r="F236" s="210" t="s">
        <v>367</v>
      </c>
      <c r="G236" s="208"/>
      <c r="H236" s="211">
        <v>33</v>
      </c>
      <c r="I236" s="212"/>
      <c r="J236" s="208"/>
      <c r="K236" s="208"/>
      <c r="L236" s="213"/>
      <c r="M236" s="214"/>
      <c r="N236" s="215"/>
      <c r="O236" s="215"/>
      <c r="P236" s="215"/>
      <c r="Q236" s="215"/>
      <c r="R236" s="215"/>
      <c r="S236" s="215"/>
      <c r="T236" s="216"/>
      <c r="AT236" s="217" t="s">
        <v>187</v>
      </c>
      <c r="AU236" s="217" t="s">
        <v>96</v>
      </c>
      <c r="AV236" s="13" t="s">
        <v>96</v>
      </c>
      <c r="AW236" s="13" t="s">
        <v>34</v>
      </c>
      <c r="AX236" s="13" t="s">
        <v>73</v>
      </c>
      <c r="AY236" s="217" t="s">
        <v>176</v>
      </c>
    </row>
    <row r="237" spans="1:65" s="13" customFormat="1" ht="11.25">
      <c r="B237" s="207"/>
      <c r="C237" s="208"/>
      <c r="D237" s="203" t="s">
        <v>187</v>
      </c>
      <c r="E237" s="209" t="s">
        <v>21</v>
      </c>
      <c r="F237" s="210" t="s">
        <v>368</v>
      </c>
      <c r="G237" s="208"/>
      <c r="H237" s="211">
        <v>4</v>
      </c>
      <c r="I237" s="212"/>
      <c r="J237" s="208"/>
      <c r="K237" s="208"/>
      <c r="L237" s="213"/>
      <c r="M237" s="214"/>
      <c r="N237" s="215"/>
      <c r="O237" s="215"/>
      <c r="P237" s="215"/>
      <c r="Q237" s="215"/>
      <c r="R237" s="215"/>
      <c r="S237" s="215"/>
      <c r="T237" s="216"/>
      <c r="AT237" s="217" t="s">
        <v>187</v>
      </c>
      <c r="AU237" s="217" t="s">
        <v>96</v>
      </c>
      <c r="AV237" s="13" t="s">
        <v>96</v>
      </c>
      <c r="AW237" s="13" t="s">
        <v>34</v>
      </c>
      <c r="AX237" s="13" t="s">
        <v>73</v>
      </c>
      <c r="AY237" s="217" t="s">
        <v>176</v>
      </c>
    </row>
    <row r="238" spans="1:65" s="13" customFormat="1" ht="11.25">
      <c r="B238" s="207"/>
      <c r="C238" s="208"/>
      <c r="D238" s="203" t="s">
        <v>187</v>
      </c>
      <c r="E238" s="209" t="s">
        <v>21</v>
      </c>
      <c r="F238" s="210" t="s">
        <v>369</v>
      </c>
      <c r="G238" s="208"/>
      <c r="H238" s="211">
        <v>24.5</v>
      </c>
      <c r="I238" s="212"/>
      <c r="J238" s="208"/>
      <c r="K238" s="208"/>
      <c r="L238" s="213"/>
      <c r="M238" s="214"/>
      <c r="N238" s="215"/>
      <c r="O238" s="215"/>
      <c r="P238" s="215"/>
      <c r="Q238" s="215"/>
      <c r="R238" s="215"/>
      <c r="S238" s="215"/>
      <c r="T238" s="216"/>
      <c r="AT238" s="217" t="s">
        <v>187</v>
      </c>
      <c r="AU238" s="217" t="s">
        <v>96</v>
      </c>
      <c r="AV238" s="13" t="s">
        <v>96</v>
      </c>
      <c r="AW238" s="13" t="s">
        <v>34</v>
      </c>
      <c r="AX238" s="13" t="s">
        <v>73</v>
      </c>
      <c r="AY238" s="217" t="s">
        <v>176</v>
      </c>
    </row>
    <row r="239" spans="1:65" s="13" customFormat="1" ht="11.25">
      <c r="B239" s="207"/>
      <c r="C239" s="208"/>
      <c r="D239" s="203" t="s">
        <v>187</v>
      </c>
      <c r="E239" s="209" t="s">
        <v>21</v>
      </c>
      <c r="F239" s="210" t="s">
        <v>370</v>
      </c>
      <c r="G239" s="208"/>
      <c r="H239" s="211">
        <v>17.2</v>
      </c>
      <c r="I239" s="212"/>
      <c r="J239" s="208"/>
      <c r="K239" s="208"/>
      <c r="L239" s="213"/>
      <c r="M239" s="214"/>
      <c r="N239" s="215"/>
      <c r="O239" s="215"/>
      <c r="P239" s="215"/>
      <c r="Q239" s="215"/>
      <c r="R239" s="215"/>
      <c r="S239" s="215"/>
      <c r="T239" s="216"/>
      <c r="AT239" s="217" t="s">
        <v>187</v>
      </c>
      <c r="AU239" s="217" t="s">
        <v>96</v>
      </c>
      <c r="AV239" s="13" t="s">
        <v>96</v>
      </c>
      <c r="AW239" s="13" t="s">
        <v>34</v>
      </c>
      <c r="AX239" s="13" t="s">
        <v>73</v>
      </c>
      <c r="AY239" s="217" t="s">
        <v>176</v>
      </c>
    </row>
    <row r="240" spans="1:65" s="13" customFormat="1" ht="11.25">
      <c r="B240" s="207"/>
      <c r="C240" s="208"/>
      <c r="D240" s="203" t="s">
        <v>187</v>
      </c>
      <c r="E240" s="209" t="s">
        <v>21</v>
      </c>
      <c r="F240" s="210" t="s">
        <v>371</v>
      </c>
      <c r="G240" s="208"/>
      <c r="H240" s="211">
        <v>9.75</v>
      </c>
      <c r="I240" s="212"/>
      <c r="J240" s="208"/>
      <c r="K240" s="208"/>
      <c r="L240" s="213"/>
      <c r="M240" s="214"/>
      <c r="N240" s="215"/>
      <c r="O240" s="215"/>
      <c r="P240" s="215"/>
      <c r="Q240" s="215"/>
      <c r="R240" s="215"/>
      <c r="S240" s="215"/>
      <c r="T240" s="216"/>
      <c r="AT240" s="217" t="s">
        <v>187</v>
      </c>
      <c r="AU240" s="217" t="s">
        <v>96</v>
      </c>
      <c r="AV240" s="13" t="s">
        <v>96</v>
      </c>
      <c r="AW240" s="13" t="s">
        <v>34</v>
      </c>
      <c r="AX240" s="13" t="s">
        <v>73</v>
      </c>
      <c r="AY240" s="217" t="s">
        <v>176</v>
      </c>
    </row>
    <row r="241" spans="1:65" s="14" customFormat="1" ht="11.25">
      <c r="B241" s="218"/>
      <c r="C241" s="219"/>
      <c r="D241" s="203" t="s">
        <v>187</v>
      </c>
      <c r="E241" s="220" t="s">
        <v>21</v>
      </c>
      <c r="F241" s="221" t="s">
        <v>189</v>
      </c>
      <c r="G241" s="219"/>
      <c r="H241" s="222">
        <v>108.45</v>
      </c>
      <c r="I241" s="223"/>
      <c r="J241" s="219"/>
      <c r="K241" s="219"/>
      <c r="L241" s="224"/>
      <c r="M241" s="225"/>
      <c r="N241" s="226"/>
      <c r="O241" s="226"/>
      <c r="P241" s="226"/>
      <c r="Q241" s="226"/>
      <c r="R241" s="226"/>
      <c r="S241" s="226"/>
      <c r="T241" s="227"/>
      <c r="AT241" s="228" t="s">
        <v>187</v>
      </c>
      <c r="AU241" s="228" t="s">
        <v>96</v>
      </c>
      <c r="AV241" s="14" t="s">
        <v>183</v>
      </c>
      <c r="AW241" s="14" t="s">
        <v>34</v>
      </c>
      <c r="AX241" s="14" t="s">
        <v>81</v>
      </c>
      <c r="AY241" s="228" t="s">
        <v>176</v>
      </c>
    </row>
    <row r="242" spans="1:65" s="2" customFormat="1" ht="33" customHeight="1">
      <c r="A242" s="36"/>
      <c r="B242" s="37"/>
      <c r="C242" s="190" t="s">
        <v>372</v>
      </c>
      <c r="D242" s="190" t="s">
        <v>178</v>
      </c>
      <c r="E242" s="191" t="s">
        <v>373</v>
      </c>
      <c r="F242" s="192" t="s">
        <v>374</v>
      </c>
      <c r="G242" s="193" t="s">
        <v>181</v>
      </c>
      <c r="H242" s="194">
        <v>898.16399999999999</v>
      </c>
      <c r="I242" s="195"/>
      <c r="J242" s="196">
        <f>ROUND(I242*H242,2)</f>
        <v>0</v>
      </c>
      <c r="K242" s="192" t="s">
        <v>182</v>
      </c>
      <c r="L242" s="41"/>
      <c r="M242" s="197" t="s">
        <v>21</v>
      </c>
      <c r="N242" s="198" t="s">
        <v>45</v>
      </c>
      <c r="O242" s="66"/>
      <c r="P242" s="199">
        <f>O242*H242</f>
        <v>0</v>
      </c>
      <c r="Q242" s="199">
        <v>1.5599999999999999E-2</v>
      </c>
      <c r="R242" s="199">
        <f>Q242*H242</f>
        <v>14.011358399999999</v>
      </c>
      <c r="S242" s="199">
        <v>0</v>
      </c>
      <c r="T242" s="200">
        <f>S242*H242</f>
        <v>0</v>
      </c>
      <c r="U242" s="36"/>
      <c r="V242" s="36"/>
      <c r="W242" s="36"/>
      <c r="X242" s="36"/>
      <c r="Y242" s="36"/>
      <c r="Z242" s="36"/>
      <c r="AA242" s="36"/>
      <c r="AB242" s="36"/>
      <c r="AC242" s="36"/>
      <c r="AD242" s="36"/>
      <c r="AE242" s="36"/>
      <c r="AR242" s="201" t="s">
        <v>183</v>
      </c>
      <c r="AT242" s="201" t="s">
        <v>178</v>
      </c>
      <c r="AU242" s="201" t="s">
        <v>96</v>
      </c>
      <c r="AY242" s="19" t="s">
        <v>176</v>
      </c>
      <c r="BE242" s="202">
        <f>IF(N242="základní",J242,0)</f>
        <v>0</v>
      </c>
      <c r="BF242" s="202">
        <f>IF(N242="snížená",J242,0)</f>
        <v>0</v>
      </c>
      <c r="BG242" s="202">
        <f>IF(N242="zákl. přenesená",J242,0)</f>
        <v>0</v>
      </c>
      <c r="BH242" s="202">
        <f>IF(N242="sníž. přenesená",J242,0)</f>
        <v>0</v>
      </c>
      <c r="BI242" s="202">
        <f>IF(N242="nulová",J242,0)</f>
        <v>0</v>
      </c>
      <c r="BJ242" s="19" t="s">
        <v>96</v>
      </c>
      <c r="BK242" s="202">
        <f>ROUND(I242*H242,2)</f>
        <v>0</v>
      </c>
      <c r="BL242" s="19" t="s">
        <v>183</v>
      </c>
      <c r="BM242" s="201" t="s">
        <v>375</v>
      </c>
    </row>
    <row r="243" spans="1:65" s="2" customFormat="1" ht="39">
      <c r="A243" s="36"/>
      <c r="B243" s="37"/>
      <c r="C243" s="38"/>
      <c r="D243" s="203" t="s">
        <v>185</v>
      </c>
      <c r="E243" s="38"/>
      <c r="F243" s="204" t="s">
        <v>352</v>
      </c>
      <c r="G243" s="38"/>
      <c r="H243" s="38"/>
      <c r="I243" s="111"/>
      <c r="J243" s="38"/>
      <c r="K243" s="38"/>
      <c r="L243" s="41"/>
      <c r="M243" s="205"/>
      <c r="N243" s="206"/>
      <c r="O243" s="66"/>
      <c r="P243" s="66"/>
      <c r="Q243" s="66"/>
      <c r="R243" s="66"/>
      <c r="S243" s="66"/>
      <c r="T243" s="67"/>
      <c r="U243" s="36"/>
      <c r="V243" s="36"/>
      <c r="W243" s="36"/>
      <c r="X243" s="36"/>
      <c r="Y243" s="36"/>
      <c r="Z243" s="36"/>
      <c r="AA243" s="36"/>
      <c r="AB243" s="36"/>
      <c r="AC243" s="36"/>
      <c r="AD243" s="36"/>
      <c r="AE243" s="36"/>
      <c r="AT243" s="19" t="s">
        <v>185</v>
      </c>
      <c r="AU243" s="19" t="s">
        <v>96</v>
      </c>
    </row>
    <row r="244" spans="1:65" s="15" customFormat="1" ht="11.25">
      <c r="B244" s="229"/>
      <c r="C244" s="230"/>
      <c r="D244" s="203" t="s">
        <v>187</v>
      </c>
      <c r="E244" s="231" t="s">
        <v>21</v>
      </c>
      <c r="F244" s="232" t="s">
        <v>376</v>
      </c>
      <c r="G244" s="230"/>
      <c r="H244" s="231" t="s">
        <v>21</v>
      </c>
      <c r="I244" s="233"/>
      <c r="J244" s="230"/>
      <c r="K244" s="230"/>
      <c r="L244" s="234"/>
      <c r="M244" s="235"/>
      <c r="N244" s="236"/>
      <c r="O244" s="236"/>
      <c r="P244" s="236"/>
      <c r="Q244" s="236"/>
      <c r="R244" s="236"/>
      <c r="S244" s="236"/>
      <c r="T244" s="237"/>
      <c r="AT244" s="238" t="s">
        <v>187</v>
      </c>
      <c r="AU244" s="238" t="s">
        <v>96</v>
      </c>
      <c r="AV244" s="15" t="s">
        <v>81</v>
      </c>
      <c r="AW244" s="15" t="s">
        <v>34</v>
      </c>
      <c r="AX244" s="15" t="s">
        <v>73</v>
      </c>
      <c r="AY244" s="238" t="s">
        <v>176</v>
      </c>
    </row>
    <row r="245" spans="1:65" s="13" customFormat="1" ht="11.25">
      <c r="B245" s="207"/>
      <c r="C245" s="208"/>
      <c r="D245" s="203" t="s">
        <v>187</v>
      </c>
      <c r="E245" s="209" t="s">
        <v>21</v>
      </c>
      <c r="F245" s="210" t="s">
        <v>377</v>
      </c>
      <c r="G245" s="208"/>
      <c r="H245" s="211">
        <v>107.66800000000001</v>
      </c>
      <c r="I245" s="212"/>
      <c r="J245" s="208"/>
      <c r="K245" s="208"/>
      <c r="L245" s="213"/>
      <c r="M245" s="214"/>
      <c r="N245" s="215"/>
      <c r="O245" s="215"/>
      <c r="P245" s="215"/>
      <c r="Q245" s="215"/>
      <c r="R245" s="215"/>
      <c r="S245" s="215"/>
      <c r="T245" s="216"/>
      <c r="AT245" s="217" t="s">
        <v>187</v>
      </c>
      <c r="AU245" s="217" t="s">
        <v>96</v>
      </c>
      <c r="AV245" s="13" t="s">
        <v>96</v>
      </c>
      <c r="AW245" s="13" t="s">
        <v>34</v>
      </c>
      <c r="AX245" s="13" t="s">
        <v>73</v>
      </c>
      <c r="AY245" s="217" t="s">
        <v>176</v>
      </c>
    </row>
    <row r="246" spans="1:65" s="13" customFormat="1" ht="11.25">
      <c r="B246" s="207"/>
      <c r="C246" s="208"/>
      <c r="D246" s="203" t="s">
        <v>187</v>
      </c>
      <c r="E246" s="209" t="s">
        <v>21</v>
      </c>
      <c r="F246" s="210" t="s">
        <v>378</v>
      </c>
      <c r="G246" s="208"/>
      <c r="H246" s="211">
        <v>30.096</v>
      </c>
      <c r="I246" s="212"/>
      <c r="J246" s="208"/>
      <c r="K246" s="208"/>
      <c r="L246" s="213"/>
      <c r="M246" s="214"/>
      <c r="N246" s="215"/>
      <c r="O246" s="215"/>
      <c r="P246" s="215"/>
      <c r="Q246" s="215"/>
      <c r="R246" s="215"/>
      <c r="S246" s="215"/>
      <c r="T246" s="216"/>
      <c r="AT246" s="217" t="s">
        <v>187</v>
      </c>
      <c r="AU246" s="217" t="s">
        <v>96</v>
      </c>
      <c r="AV246" s="13" t="s">
        <v>96</v>
      </c>
      <c r="AW246" s="13" t="s">
        <v>34</v>
      </c>
      <c r="AX246" s="13" t="s">
        <v>73</v>
      </c>
      <c r="AY246" s="217" t="s">
        <v>176</v>
      </c>
    </row>
    <row r="247" spans="1:65" s="13" customFormat="1" ht="11.25">
      <c r="B247" s="207"/>
      <c r="C247" s="208"/>
      <c r="D247" s="203" t="s">
        <v>187</v>
      </c>
      <c r="E247" s="209" t="s">
        <v>21</v>
      </c>
      <c r="F247" s="210" t="s">
        <v>379</v>
      </c>
      <c r="G247" s="208"/>
      <c r="H247" s="211">
        <v>14.721</v>
      </c>
      <c r="I247" s="212"/>
      <c r="J247" s="208"/>
      <c r="K247" s="208"/>
      <c r="L247" s="213"/>
      <c r="M247" s="214"/>
      <c r="N247" s="215"/>
      <c r="O247" s="215"/>
      <c r="P247" s="215"/>
      <c r="Q247" s="215"/>
      <c r="R247" s="215"/>
      <c r="S247" s="215"/>
      <c r="T247" s="216"/>
      <c r="AT247" s="217" t="s">
        <v>187</v>
      </c>
      <c r="AU247" s="217" t="s">
        <v>96</v>
      </c>
      <c r="AV247" s="13" t="s">
        <v>96</v>
      </c>
      <c r="AW247" s="13" t="s">
        <v>34</v>
      </c>
      <c r="AX247" s="13" t="s">
        <v>73</v>
      </c>
      <c r="AY247" s="217" t="s">
        <v>176</v>
      </c>
    </row>
    <row r="248" spans="1:65" s="13" customFormat="1" ht="11.25">
      <c r="B248" s="207"/>
      <c r="C248" s="208"/>
      <c r="D248" s="203" t="s">
        <v>187</v>
      </c>
      <c r="E248" s="209" t="s">
        <v>21</v>
      </c>
      <c r="F248" s="210" t="s">
        <v>380</v>
      </c>
      <c r="G248" s="208"/>
      <c r="H248" s="211">
        <v>21.995000000000001</v>
      </c>
      <c r="I248" s="212"/>
      <c r="J248" s="208"/>
      <c r="K248" s="208"/>
      <c r="L248" s="213"/>
      <c r="M248" s="214"/>
      <c r="N248" s="215"/>
      <c r="O248" s="215"/>
      <c r="P248" s="215"/>
      <c r="Q248" s="215"/>
      <c r="R248" s="215"/>
      <c r="S248" s="215"/>
      <c r="T248" s="216"/>
      <c r="AT248" s="217" t="s">
        <v>187</v>
      </c>
      <c r="AU248" s="217" t="s">
        <v>96</v>
      </c>
      <c r="AV248" s="13" t="s">
        <v>96</v>
      </c>
      <c r="AW248" s="13" t="s">
        <v>34</v>
      </c>
      <c r="AX248" s="13" t="s">
        <v>73</v>
      </c>
      <c r="AY248" s="217" t="s">
        <v>176</v>
      </c>
    </row>
    <row r="249" spans="1:65" s="13" customFormat="1" ht="11.25">
      <c r="B249" s="207"/>
      <c r="C249" s="208"/>
      <c r="D249" s="203" t="s">
        <v>187</v>
      </c>
      <c r="E249" s="209" t="s">
        <v>21</v>
      </c>
      <c r="F249" s="210" t="s">
        <v>381</v>
      </c>
      <c r="G249" s="208"/>
      <c r="H249" s="211">
        <v>3.8330000000000002</v>
      </c>
      <c r="I249" s="212"/>
      <c r="J249" s="208"/>
      <c r="K249" s="208"/>
      <c r="L249" s="213"/>
      <c r="M249" s="214"/>
      <c r="N249" s="215"/>
      <c r="O249" s="215"/>
      <c r="P249" s="215"/>
      <c r="Q249" s="215"/>
      <c r="R249" s="215"/>
      <c r="S249" s="215"/>
      <c r="T249" s="216"/>
      <c r="AT249" s="217" t="s">
        <v>187</v>
      </c>
      <c r="AU249" s="217" t="s">
        <v>96</v>
      </c>
      <c r="AV249" s="13" t="s">
        <v>96</v>
      </c>
      <c r="AW249" s="13" t="s">
        <v>34</v>
      </c>
      <c r="AX249" s="13" t="s">
        <v>73</v>
      </c>
      <c r="AY249" s="217" t="s">
        <v>176</v>
      </c>
    </row>
    <row r="250" spans="1:65" s="13" customFormat="1" ht="11.25">
      <c r="B250" s="207"/>
      <c r="C250" s="208"/>
      <c r="D250" s="203" t="s">
        <v>187</v>
      </c>
      <c r="E250" s="209" t="s">
        <v>21</v>
      </c>
      <c r="F250" s="210" t="s">
        <v>382</v>
      </c>
      <c r="G250" s="208"/>
      <c r="H250" s="211">
        <v>16.184999999999999</v>
      </c>
      <c r="I250" s="212"/>
      <c r="J250" s="208"/>
      <c r="K250" s="208"/>
      <c r="L250" s="213"/>
      <c r="M250" s="214"/>
      <c r="N250" s="215"/>
      <c r="O250" s="215"/>
      <c r="P250" s="215"/>
      <c r="Q250" s="215"/>
      <c r="R250" s="215"/>
      <c r="S250" s="215"/>
      <c r="T250" s="216"/>
      <c r="AT250" s="217" t="s">
        <v>187</v>
      </c>
      <c r="AU250" s="217" t="s">
        <v>96</v>
      </c>
      <c r="AV250" s="13" t="s">
        <v>96</v>
      </c>
      <c r="AW250" s="13" t="s">
        <v>34</v>
      </c>
      <c r="AX250" s="13" t="s">
        <v>73</v>
      </c>
      <c r="AY250" s="217" t="s">
        <v>176</v>
      </c>
    </row>
    <row r="251" spans="1:65" s="13" customFormat="1" ht="11.25">
      <c r="B251" s="207"/>
      <c r="C251" s="208"/>
      <c r="D251" s="203" t="s">
        <v>187</v>
      </c>
      <c r="E251" s="209" t="s">
        <v>21</v>
      </c>
      <c r="F251" s="210" t="s">
        <v>383</v>
      </c>
      <c r="G251" s="208"/>
      <c r="H251" s="211">
        <v>18.04</v>
      </c>
      <c r="I251" s="212"/>
      <c r="J251" s="208"/>
      <c r="K251" s="208"/>
      <c r="L251" s="213"/>
      <c r="M251" s="214"/>
      <c r="N251" s="215"/>
      <c r="O251" s="215"/>
      <c r="P251" s="215"/>
      <c r="Q251" s="215"/>
      <c r="R251" s="215"/>
      <c r="S251" s="215"/>
      <c r="T251" s="216"/>
      <c r="AT251" s="217" t="s">
        <v>187</v>
      </c>
      <c r="AU251" s="217" t="s">
        <v>96</v>
      </c>
      <c r="AV251" s="13" t="s">
        <v>96</v>
      </c>
      <c r="AW251" s="13" t="s">
        <v>34</v>
      </c>
      <c r="AX251" s="13" t="s">
        <v>73</v>
      </c>
      <c r="AY251" s="217" t="s">
        <v>176</v>
      </c>
    </row>
    <row r="252" spans="1:65" s="13" customFormat="1" ht="11.25">
      <c r="B252" s="207"/>
      <c r="C252" s="208"/>
      <c r="D252" s="203" t="s">
        <v>187</v>
      </c>
      <c r="E252" s="209" t="s">
        <v>21</v>
      </c>
      <c r="F252" s="210" t="s">
        <v>384</v>
      </c>
      <c r="G252" s="208"/>
      <c r="H252" s="211">
        <v>43.75</v>
      </c>
      <c r="I252" s="212"/>
      <c r="J252" s="208"/>
      <c r="K252" s="208"/>
      <c r="L252" s="213"/>
      <c r="M252" s="214"/>
      <c r="N252" s="215"/>
      <c r="O252" s="215"/>
      <c r="P252" s="215"/>
      <c r="Q252" s="215"/>
      <c r="R252" s="215"/>
      <c r="S252" s="215"/>
      <c r="T252" s="216"/>
      <c r="AT252" s="217" t="s">
        <v>187</v>
      </c>
      <c r="AU252" s="217" t="s">
        <v>96</v>
      </c>
      <c r="AV252" s="13" t="s">
        <v>96</v>
      </c>
      <c r="AW252" s="13" t="s">
        <v>34</v>
      </c>
      <c r="AX252" s="13" t="s">
        <v>73</v>
      </c>
      <c r="AY252" s="217" t="s">
        <v>176</v>
      </c>
    </row>
    <row r="253" spans="1:65" s="13" customFormat="1" ht="11.25">
      <c r="B253" s="207"/>
      <c r="C253" s="208"/>
      <c r="D253" s="203" t="s">
        <v>187</v>
      </c>
      <c r="E253" s="209" t="s">
        <v>21</v>
      </c>
      <c r="F253" s="210" t="s">
        <v>385</v>
      </c>
      <c r="G253" s="208"/>
      <c r="H253" s="211">
        <v>19.32</v>
      </c>
      <c r="I253" s="212"/>
      <c r="J253" s="208"/>
      <c r="K253" s="208"/>
      <c r="L253" s="213"/>
      <c r="M253" s="214"/>
      <c r="N253" s="215"/>
      <c r="O253" s="215"/>
      <c r="P253" s="215"/>
      <c r="Q253" s="215"/>
      <c r="R253" s="215"/>
      <c r="S253" s="215"/>
      <c r="T253" s="216"/>
      <c r="AT253" s="217" t="s">
        <v>187</v>
      </c>
      <c r="AU253" s="217" t="s">
        <v>96</v>
      </c>
      <c r="AV253" s="13" t="s">
        <v>96</v>
      </c>
      <c r="AW253" s="13" t="s">
        <v>34</v>
      </c>
      <c r="AX253" s="13" t="s">
        <v>73</v>
      </c>
      <c r="AY253" s="217" t="s">
        <v>176</v>
      </c>
    </row>
    <row r="254" spans="1:65" s="13" customFormat="1" ht="11.25">
      <c r="B254" s="207"/>
      <c r="C254" s="208"/>
      <c r="D254" s="203" t="s">
        <v>187</v>
      </c>
      <c r="E254" s="209" t="s">
        <v>21</v>
      </c>
      <c r="F254" s="210" t="s">
        <v>386</v>
      </c>
      <c r="G254" s="208"/>
      <c r="H254" s="211">
        <v>8.4600000000000009</v>
      </c>
      <c r="I254" s="212"/>
      <c r="J254" s="208"/>
      <c r="K254" s="208"/>
      <c r="L254" s="213"/>
      <c r="M254" s="214"/>
      <c r="N254" s="215"/>
      <c r="O254" s="215"/>
      <c r="P254" s="215"/>
      <c r="Q254" s="215"/>
      <c r="R254" s="215"/>
      <c r="S254" s="215"/>
      <c r="T254" s="216"/>
      <c r="AT254" s="217" t="s">
        <v>187</v>
      </c>
      <c r="AU254" s="217" t="s">
        <v>96</v>
      </c>
      <c r="AV254" s="13" t="s">
        <v>96</v>
      </c>
      <c r="AW254" s="13" t="s">
        <v>34</v>
      </c>
      <c r="AX254" s="13" t="s">
        <v>73</v>
      </c>
      <c r="AY254" s="217" t="s">
        <v>176</v>
      </c>
    </row>
    <row r="255" spans="1:65" s="13" customFormat="1" ht="11.25">
      <c r="B255" s="207"/>
      <c r="C255" s="208"/>
      <c r="D255" s="203" t="s">
        <v>187</v>
      </c>
      <c r="E255" s="209" t="s">
        <v>21</v>
      </c>
      <c r="F255" s="210" t="s">
        <v>387</v>
      </c>
      <c r="G255" s="208"/>
      <c r="H255" s="211">
        <v>17.295999999999999</v>
      </c>
      <c r="I255" s="212"/>
      <c r="J255" s="208"/>
      <c r="K255" s="208"/>
      <c r="L255" s="213"/>
      <c r="M255" s="214"/>
      <c r="N255" s="215"/>
      <c r="O255" s="215"/>
      <c r="P255" s="215"/>
      <c r="Q255" s="215"/>
      <c r="R255" s="215"/>
      <c r="S255" s="215"/>
      <c r="T255" s="216"/>
      <c r="AT255" s="217" t="s">
        <v>187</v>
      </c>
      <c r="AU255" s="217" t="s">
        <v>96</v>
      </c>
      <c r="AV255" s="13" t="s">
        <v>96</v>
      </c>
      <c r="AW255" s="13" t="s">
        <v>34</v>
      </c>
      <c r="AX255" s="13" t="s">
        <v>73</v>
      </c>
      <c r="AY255" s="217" t="s">
        <v>176</v>
      </c>
    </row>
    <row r="256" spans="1:65" s="13" customFormat="1" ht="11.25">
      <c r="B256" s="207"/>
      <c r="C256" s="208"/>
      <c r="D256" s="203" t="s">
        <v>187</v>
      </c>
      <c r="E256" s="209" t="s">
        <v>21</v>
      </c>
      <c r="F256" s="210" t="s">
        <v>388</v>
      </c>
      <c r="G256" s="208"/>
      <c r="H256" s="211">
        <v>9.1519999999999992</v>
      </c>
      <c r="I256" s="212"/>
      <c r="J256" s="208"/>
      <c r="K256" s="208"/>
      <c r="L256" s="213"/>
      <c r="M256" s="214"/>
      <c r="N256" s="215"/>
      <c r="O256" s="215"/>
      <c r="P256" s="215"/>
      <c r="Q256" s="215"/>
      <c r="R256" s="215"/>
      <c r="S256" s="215"/>
      <c r="T256" s="216"/>
      <c r="AT256" s="217" t="s">
        <v>187</v>
      </c>
      <c r="AU256" s="217" t="s">
        <v>96</v>
      </c>
      <c r="AV256" s="13" t="s">
        <v>96</v>
      </c>
      <c r="AW256" s="13" t="s">
        <v>34</v>
      </c>
      <c r="AX256" s="13" t="s">
        <v>73</v>
      </c>
      <c r="AY256" s="217" t="s">
        <v>176</v>
      </c>
    </row>
    <row r="257" spans="2:51" s="13" customFormat="1" ht="11.25">
      <c r="B257" s="207"/>
      <c r="C257" s="208"/>
      <c r="D257" s="203" t="s">
        <v>187</v>
      </c>
      <c r="E257" s="209" t="s">
        <v>21</v>
      </c>
      <c r="F257" s="210" t="s">
        <v>389</v>
      </c>
      <c r="G257" s="208"/>
      <c r="H257" s="211">
        <v>18.908999999999999</v>
      </c>
      <c r="I257" s="212"/>
      <c r="J257" s="208"/>
      <c r="K257" s="208"/>
      <c r="L257" s="213"/>
      <c r="M257" s="214"/>
      <c r="N257" s="215"/>
      <c r="O257" s="215"/>
      <c r="P257" s="215"/>
      <c r="Q257" s="215"/>
      <c r="R257" s="215"/>
      <c r="S257" s="215"/>
      <c r="T257" s="216"/>
      <c r="AT257" s="217" t="s">
        <v>187</v>
      </c>
      <c r="AU257" s="217" t="s">
        <v>96</v>
      </c>
      <c r="AV257" s="13" t="s">
        <v>96</v>
      </c>
      <c r="AW257" s="13" t="s">
        <v>34</v>
      </c>
      <c r="AX257" s="13" t="s">
        <v>73</v>
      </c>
      <c r="AY257" s="217" t="s">
        <v>176</v>
      </c>
    </row>
    <row r="258" spans="2:51" s="13" customFormat="1" ht="11.25">
      <c r="B258" s="207"/>
      <c r="C258" s="208"/>
      <c r="D258" s="203" t="s">
        <v>187</v>
      </c>
      <c r="E258" s="209" t="s">
        <v>21</v>
      </c>
      <c r="F258" s="210" t="s">
        <v>390</v>
      </c>
      <c r="G258" s="208"/>
      <c r="H258" s="211">
        <v>9.7270000000000003</v>
      </c>
      <c r="I258" s="212"/>
      <c r="J258" s="208"/>
      <c r="K258" s="208"/>
      <c r="L258" s="213"/>
      <c r="M258" s="214"/>
      <c r="N258" s="215"/>
      <c r="O258" s="215"/>
      <c r="P258" s="215"/>
      <c r="Q258" s="215"/>
      <c r="R258" s="215"/>
      <c r="S258" s="215"/>
      <c r="T258" s="216"/>
      <c r="AT258" s="217" t="s">
        <v>187</v>
      </c>
      <c r="AU258" s="217" t="s">
        <v>96</v>
      </c>
      <c r="AV258" s="13" t="s">
        <v>96</v>
      </c>
      <c r="AW258" s="13" t="s">
        <v>34</v>
      </c>
      <c r="AX258" s="13" t="s">
        <v>73</v>
      </c>
      <c r="AY258" s="217" t="s">
        <v>176</v>
      </c>
    </row>
    <row r="259" spans="2:51" s="13" customFormat="1" ht="11.25">
      <c r="B259" s="207"/>
      <c r="C259" s="208"/>
      <c r="D259" s="203" t="s">
        <v>187</v>
      </c>
      <c r="E259" s="209" t="s">
        <v>21</v>
      </c>
      <c r="F259" s="210" t="s">
        <v>391</v>
      </c>
      <c r="G259" s="208"/>
      <c r="H259" s="211">
        <v>17.577000000000002</v>
      </c>
      <c r="I259" s="212"/>
      <c r="J259" s="208"/>
      <c r="K259" s="208"/>
      <c r="L259" s="213"/>
      <c r="M259" s="214"/>
      <c r="N259" s="215"/>
      <c r="O259" s="215"/>
      <c r="P259" s="215"/>
      <c r="Q259" s="215"/>
      <c r="R259" s="215"/>
      <c r="S259" s="215"/>
      <c r="T259" s="216"/>
      <c r="AT259" s="217" t="s">
        <v>187</v>
      </c>
      <c r="AU259" s="217" t="s">
        <v>96</v>
      </c>
      <c r="AV259" s="13" t="s">
        <v>96</v>
      </c>
      <c r="AW259" s="13" t="s">
        <v>34</v>
      </c>
      <c r="AX259" s="13" t="s">
        <v>73</v>
      </c>
      <c r="AY259" s="217" t="s">
        <v>176</v>
      </c>
    </row>
    <row r="260" spans="2:51" s="13" customFormat="1" ht="11.25">
      <c r="B260" s="207"/>
      <c r="C260" s="208"/>
      <c r="D260" s="203" t="s">
        <v>187</v>
      </c>
      <c r="E260" s="209" t="s">
        <v>21</v>
      </c>
      <c r="F260" s="210" t="s">
        <v>392</v>
      </c>
      <c r="G260" s="208"/>
      <c r="H260" s="211">
        <v>9.1880000000000006</v>
      </c>
      <c r="I260" s="212"/>
      <c r="J260" s="208"/>
      <c r="K260" s="208"/>
      <c r="L260" s="213"/>
      <c r="M260" s="214"/>
      <c r="N260" s="215"/>
      <c r="O260" s="215"/>
      <c r="P260" s="215"/>
      <c r="Q260" s="215"/>
      <c r="R260" s="215"/>
      <c r="S260" s="215"/>
      <c r="T260" s="216"/>
      <c r="AT260" s="217" t="s">
        <v>187</v>
      </c>
      <c r="AU260" s="217" t="s">
        <v>96</v>
      </c>
      <c r="AV260" s="13" t="s">
        <v>96</v>
      </c>
      <c r="AW260" s="13" t="s">
        <v>34</v>
      </c>
      <c r="AX260" s="13" t="s">
        <v>73</v>
      </c>
      <c r="AY260" s="217" t="s">
        <v>176</v>
      </c>
    </row>
    <row r="261" spans="2:51" s="13" customFormat="1" ht="11.25">
      <c r="B261" s="207"/>
      <c r="C261" s="208"/>
      <c r="D261" s="203" t="s">
        <v>187</v>
      </c>
      <c r="E261" s="209" t="s">
        <v>21</v>
      </c>
      <c r="F261" s="210" t="s">
        <v>393</v>
      </c>
      <c r="G261" s="208"/>
      <c r="H261" s="211">
        <v>9.3770000000000007</v>
      </c>
      <c r="I261" s="212"/>
      <c r="J261" s="208"/>
      <c r="K261" s="208"/>
      <c r="L261" s="213"/>
      <c r="M261" s="214"/>
      <c r="N261" s="215"/>
      <c r="O261" s="215"/>
      <c r="P261" s="215"/>
      <c r="Q261" s="215"/>
      <c r="R261" s="215"/>
      <c r="S261" s="215"/>
      <c r="T261" s="216"/>
      <c r="AT261" s="217" t="s">
        <v>187</v>
      </c>
      <c r="AU261" s="217" t="s">
        <v>96</v>
      </c>
      <c r="AV261" s="13" t="s">
        <v>96</v>
      </c>
      <c r="AW261" s="13" t="s">
        <v>34</v>
      </c>
      <c r="AX261" s="13" t="s">
        <v>73</v>
      </c>
      <c r="AY261" s="217" t="s">
        <v>176</v>
      </c>
    </row>
    <row r="262" spans="2:51" s="13" customFormat="1" ht="11.25">
      <c r="B262" s="207"/>
      <c r="C262" s="208"/>
      <c r="D262" s="203" t="s">
        <v>187</v>
      </c>
      <c r="E262" s="209" t="s">
        <v>21</v>
      </c>
      <c r="F262" s="210" t="s">
        <v>394</v>
      </c>
      <c r="G262" s="208"/>
      <c r="H262" s="211">
        <v>19.603999999999999</v>
      </c>
      <c r="I262" s="212"/>
      <c r="J262" s="208"/>
      <c r="K262" s="208"/>
      <c r="L262" s="213"/>
      <c r="M262" s="214"/>
      <c r="N262" s="215"/>
      <c r="O262" s="215"/>
      <c r="P262" s="215"/>
      <c r="Q262" s="215"/>
      <c r="R262" s="215"/>
      <c r="S262" s="215"/>
      <c r="T262" s="216"/>
      <c r="AT262" s="217" t="s">
        <v>187</v>
      </c>
      <c r="AU262" s="217" t="s">
        <v>96</v>
      </c>
      <c r="AV262" s="13" t="s">
        <v>96</v>
      </c>
      <c r="AW262" s="13" t="s">
        <v>34</v>
      </c>
      <c r="AX262" s="13" t="s">
        <v>73</v>
      </c>
      <c r="AY262" s="217" t="s">
        <v>176</v>
      </c>
    </row>
    <row r="263" spans="2:51" s="13" customFormat="1" ht="11.25">
      <c r="B263" s="207"/>
      <c r="C263" s="208"/>
      <c r="D263" s="203" t="s">
        <v>187</v>
      </c>
      <c r="E263" s="209" t="s">
        <v>21</v>
      </c>
      <c r="F263" s="210" t="s">
        <v>395</v>
      </c>
      <c r="G263" s="208"/>
      <c r="H263" s="211">
        <v>4.718</v>
      </c>
      <c r="I263" s="212"/>
      <c r="J263" s="208"/>
      <c r="K263" s="208"/>
      <c r="L263" s="213"/>
      <c r="M263" s="214"/>
      <c r="N263" s="215"/>
      <c r="O263" s="215"/>
      <c r="P263" s="215"/>
      <c r="Q263" s="215"/>
      <c r="R263" s="215"/>
      <c r="S263" s="215"/>
      <c r="T263" s="216"/>
      <c r="AT263" s="217" t="s">
        <v>187</v>
      </c>
      <c r="AU263" s="217" t="s">
        <v>96</v>
      </c>
      <c r="AV263" s="13" t="s">
        <v>96</v>
      </c>
      <c r="AW263" s="13" t="s">
        <v>34</v>
      </c>
      <c r="AX263" s="13" t="s">
        <v>73</v>
      </c>
      <c r="AY263" s="217" t="s">
        <v>176</v>
      </c>
    </row>
    <row r="264" spans="2:51" s="13" customFormat="1" ht="11.25">
      <c r="B264" s="207"/>
      <c r="C264" s="208"/>
      <c r="D264" s="203" t="s">
        <v>187</v>
      </c>
      <c r="E264" s="209" t="s">
        <v>21</v>
      </c>
      <c r="F264" s="210" t="s">
        <v>396</v>
      </c>
      <c r="G264" s="208"/>
      <c r="H264" s="211">
        <v>9.7729999999999997</v>
      </c>
      <c r="I264" s="212"/>
      <c r="J264" s="208"/>
      <c r="K264" s="208"/>
      <c r="L264" s="213"/>
      <c r="M264" s="214"/>
      <c r="N264" s="215"/>
      <c r="O264" s="215"/>
      <c r="P264" s="215"/>
      <c r="Q264" s="215"/>
      <c r="R264" s="215"/>
      <c r="S264" s="215"/>
      <c r="T264" s="216"/>
      <c r="AT264" s="217" t="s">
        <v>187</v>
      </c>
      <c r="AU264" s="217" t="s">
        <v>96</v>
      </c>
      <c r="AV264" s="13" t="s">
        <v>96</v>
      </c>
      <c r="AW264" s="13" t="s">
        <v>34</v>
      </c>
      <c r="AX264" s="13" t="s">
        <v>73</v>
      </c>
      <c r="AY264" s="217" t="s">
        <v>176</v>
      </c>
    </row>
    <row r="265" spans="2:51" s="13" customFormat="1" ht="11.25">
      <c r="B265" s="207"/>
      <c r="C265" s="208"/>
      <c r="D265" s="203" t="s">
        <v>187</v>
      </c>
      <c r="E265" s="209" t="s">
        <v>21</v>
      </c>
      <c r="F265" s="210" t="s">
        <v>397</v>
      </c>
      <c r="G265" s="208"/>
      <c r="H265" s="211">
        <v>16.751999999999999</v>
      </c>
      <c r="I265" s="212"/>
      <c r="J265" s="208"/>
      <c r="K265" s="208"/>
      <c r="L265" s="213"/>
      <c r="M265" s="214"/>
      <c r="N265" s="215"/>
      <c r="O265" s="215"/>
      <c r="P265" s="215"/>
      <c r="Q265" s="215"/>
      <c r="R265" s="215"/>
      <c r="S265" s="215"/>
      <c r="T265" s="216"/>
      <c r="AT265" s="217" t="s">
        <v>187</v>
      </c>
      <c r="AU265" s="217" t="s">
        <v>96</v>
      </c>
      <c r="AV265" s="13" t="s">
        <v>96</v>
      </c>
      <c r="AW265" s="13" t="s">
        <v>34</v>
      </c>
      <c r="AX265" s="13" t="s">
        <v>73</v>
      </c>
      <c r="AY265" s="217" t="s">
        <v>176</v>
      </c>
    </row>
    <row r="266" spans="2:51" s="13" customFormat="1" ht="11.25">
      <c r="B266" s="207"/>
      <c r="C266" s="208"/>
      <c r="D266" s="203" t="s">
        <v>187</v>
      </c>
      <c r="E266" s="209" t="s">
        <v>21</v>
      </c>
      <c r="F266" s="210" t="s">
        <v>398</v>
      </c>
      <c r="G266" s="208"/>
      <c r="H266" s="211">
        <v>8.23</v>
      </c>
      <c r="I266" s="212"/>
      <c r="J266" s="208"/>
      <c r="K266" s="208"/>
      <c r="L266" s="213"/>
      <c r="M266" s="214"/>
      <c r="N266" s="215"/>
      <c r="O266" s="215"/>
      <c r="P266" s="215"/>
      <c r="Q266" s="215"/>
      <c r="R266" s="215"/>
      <c r="S266" s="215"/>
      <c r="T266" s="216"/>
      <c r="AT266" s="217" t="s">
        <v>187</v>
      </c>
      <c r="AU266" s="217" t="s">
        <v>96</v>
      </c>
      <c r="AV266" s="13" t="s">
        <v>96</v>
      </c>
      <c r="AW266" s="13" t="s">
        <v>34</v>
      </c>
      <c r="AX266" s="13" t="s">
        <v>73</v>
      </c>
      <c r="AY266" s="217" t="s">
        <v>176</v>
      </c>
    </row>
    <row r="267" spans="2:51" s="13" customFormat="1" ht="11.25">
      <c r="B267" s="207"/>
      <c r="C267" s="208"/>
      <c r="D267" s="203" t="s">
        <v>187</v>
      </c>
      <c r="E267" s="209" t="s">
        <v>21</v>
      </c>
      <c r="F267" s="210" t="s">
        <v>399</v>
      </c>
      <c r="G267" s="208"/>
      <c r="H267" s="211">
        <v>10.179</v>
      </c>
      <c r="I267" s="212"/>
      <c r="J267" s="208"/>
      <c r="K267" s="208"/>
      <c r="L267" s="213"/>
      <c r="M267" s="214"/>
      <c r="N267" s="215"/>
      <c r="O267" s="215"/>
      <c r="P267" s="215"/>
      <c r="Q267" s="215"/>
      <c r="R267" s="215"/>
      <c r="S267" s="215"/>
      <c r="T267" s="216"/>
      <c r="AT267" s="217" t="s">
        <v>187</v>
      </c>
      <c r="AU267" s="217" t="s">
        <v>96</v>
      </c>
      <c r="AV267" s="13" t="s">
        <v>96</v>
      </c>
      <c r="AW267" s="13" t="s">
        <v>34</v>
      </c>
      <c r="AX267" s="13" t="s">
        <v>73</v>
      </c>
      <c r="AY267" s="217" t="s">
        <v>176</v>
      </c>
    </row>
    <row r="268" spans="2:51" s="13" customFormat="1" ht="11.25">
      <c r="B268" s="207"/>
      <c r="C268" s="208"/>
      <c r="D268" s="203" t="s">
        <v>187</v>
      </c>
      <c r="E268" s="209" t="s">
        <v>21</v>
      </c>
      <c r="F268" s="210" t="s">
        <v>400</v>
      </c>
      <c r="G268" s="208"/>
      <c r="H268" s="211">
        <v>7.6280000000000001</v>
      </c>
      <c r="I268" s="212"/>
      <c r="J268" s="208"/>
      <c r="K268" s="208"/>
      <c r="L268" s="213"/>
      <c r="M268" s="214"/>
      <c r="N268" s="215"/>
      <c r="O268" s="215"/>
      <c r="P268" s="215"/>
      <c r="Q268" s="215"/>
      <c r="R268" s="215"/>
      <c r="S268" s="215"/>
      <c r="T268" s="216"/>
      <c r="AT268" s="217" t="s">
        <v>187</v>
      </c>
      <c r="AU268" s="217" t="s">
        <v>96</v>
      </c>
      <c r="AV268" s="13" t="s">
        <v>96</v>
      </c>
      <c r="AW268" s="13" t="s">
        <v>34</v>
      </c>
      <c r="AX268" s="13" t="s">
        <v>73</v>
      </c>
      <c r="AY268" s="217" t="s">
        <v>176</v>
      </c>
    </row>
    <row r="269" spans="2:51" s="13" customFormat="1" ht="11.25">
      <c r="B269" s="207"/>
      <c r="C269" s="208"/>
      <c r="D269" s="203" t="s">
        <v>187</v>
      </c>
      <c r="E269" s="209" t="s">
        <v>21</v>
      </c>
      <c r="F269" s="210" t="s">
        <v>401</v>
      </c>
      <c r="G269" s="208"/>
      <c r="H269" s="211">
        <v>15.824</v>
      </c>
      <c r="I269" s="212"/>
      <c r="J269" s="208"/>
      <c r="K269" s="208"/>
      <c r="L269" s="213"/>
      <c r="M269" s="214"/>
      <c r="N269" s="215"/>
      <c r="O269" s="215"/>
      <c r="P269" s="215"/>
      <c r="Q269" s="215"/>
      <c r="R269" s="215"/>
      <c r="S269" s="215"/>
      <c r="T269" s="216"/>
      <c r="AT269" s="217" t="s">
        <v>187</v>
      </c>
      <c r="AU269" s="217" t="s">
        <v>96</v>
      </c>
      <c r="AV269" s="13" t="s">
        <v>96</v>
      </c>
      <c r="AW269" s="13" t="s">
        <v>34</v>
      </c>
      <c r="AX269" s="13" t="s">
        <v>73</v>
      </c>
      <c r="AY269" s="217" t="s">
        <v>176</v>
      </c>
    </row>
    <row r="270" spans="2:51" s="13" customFormat="1" ht="11.25">
      <c r="B270" s="207"/>
      <c r="C270" s="208"/>
      <c r="D270" s="203" t="s">
        <v>187</v>
      </c>
      <c r="E270" s="209" t="s">
        <v>21</v>
      </c>
      <c r="F270" s="210" t="s">
        <v>402</v>
      </c>
      <c r="G270" s="208"/>
      <c r="H270" s="211">
        <v>8.3320000000000007</v>
      </c>
      <c r="I270" s="212"/>
      <c r="J270" s="208"/>
      <c r="K270" s="208"/>
      <c r="L270" s="213"/>
      <c r="M270" s="214"/>
      <c r="N270" s="215"/>
      <c r="O270" s="215"/>
      <c r="P270" s="215"/>
      <c r="Q270" s="215"/>
      <c r="R270" s="215"/>
      <c r="S270" s="215"/>
      <c r="T270" s="216"/>
      <c r="AT270" s="217" t="s">
        <v>187</v>
      </c>
      <c r="AU270" s="217" t="s">
        <v>96</v>
      </c>
      <c r="AV270" s="13" t="s">
        <v>96</v>
      </c>
      <c r="AW270" s="13" t="s">
        <v>34</v>
      </c>
      <c r="AX270" s="13" t="s">
        <v>73</v>
      </c>
      <c r="AY270" s="217" t="s">
        <v>176</v>
      </c>
    </row>
    <row r="271" spans="2:51" s="13" customFormat="1" ht="11.25">
      <c r="B271" s="207"/>
      <c r="C271" s="208"/>
      <c r="D271" s="203" t="s">
        <v>187</v>
      </c>
      <c r="E271" s="209" t="s">
        <v>21</v>
      </c>
      <c r="F271" s="210" t="s">
        <v>403</v>
      </c>
      <c r="G271" s="208"/>
      <c r="H271" s="211">
        <v>17.474</v>
      </c>
      <c r="I271" s="212"/>
      <c r="J271" s="208"/>
      <c r="K271" s="208"/>
      <c r="L271" s="213"/>
      <c r="M271" s="214"/>
      <c r="N271" s="215"/>
      <c r="O271" s="215"/>
      <c r="P271" s="215"/>
      <c r="Q271" s="215"/>
      <c r="R271" s="215"/>
      <c r="S271" s="215"/>
      <c r="T271" s="216"/>
      <c r="AT271" s="217" t="s">
        <v>187</v>
      </c>
      <c r="AU271" s="217" t="s">
        <v>96</v>
      </c>
      <c r="AV271" s="13" t="s">
        <v>96</v>
      </c>
      <c r="AW271" s="13" t="s">
        <v>34</v>
      </c>
      <c r="AX271" s="13" t="s">
        <v>73</v>
      </c>
      <c r="AY271" s="217" t="s">
        <v>176</v>
      </c>
    </row>
    <row r="272" spans="2:51" s="13" customFormat="1" ht="11.25">
      <c r="B272" s="207"/>
      <c r="C272" s="208"/>
      <c r="D272" s="203" t="s">
        <v>187</v>
      </c>
      <c r="E272" s="209" t="s">
        <v>21</v>
      </c>
      <c r="F272" s="210" t="s">
        <v>404</v>
      </c>
      <c r="G272" s="208"/>
      <c r="H272" s="211">
        <v>9.0269999999999992</v>
      </c>
      <c r="I272" s="212"/>
      <c r="J272" s="208"/>
      <c r="K272" s="208"/>
      <c r="L272" s="213"/>
      <c r="M272" s="214"/>
      <c r="N272" s="215"/>
      <c r="O272" s="215"/>
      <c r="P272" s="215"/>
      <c r="Q272" s="215"/>
      <c r="R272" s="215"/>
      <c r="S272" s="215"/>
      <c r="T272" s="216"/>
      <c r="AT272" s="217" t="s">
        <v>187</v>
      </c>
      <c r="AU272" s="217" t="s">
        <v>96</v>
      </c>
      <c r="AV272" s="13" t="s">
        <v>96</v>
      </c>
      <c r="AW272" s="13" t="s">
        <v>34</v>
      </c>
      <c r="AX272" s="13" t="s">
        <v>73</v>
      </c>
      <c r="AY272" s="217" t="s">
        <v>176</v>
      </c>
    </row>
    <row r="273" spans="2:51" s="13" customFormat="1" ht="11.25">
      <c r="B273" s="207"/>
      <c r="C273" s="208"/>
      <c r="D273" s="203" t="s">
        <v>187</v>
      </c>
      <c r="E273" s="209" t="s">
        <v>21</v>
      </c>
      <c r="F273" s="210" t="s">
        <v>405</v>
      </c>
      <c r="G273" s="208"/>
      <c r="H273" s="211">
        <v>16.007999999999999</v>
      </c>
      <c r="I273" s="212"/>
      <c r="J273" s="208"/>
      <c r="K273" s="208"/>
      <c r="L273" s="213"/>
      <c r="M273" s="214"/>
      <c r="N273" s="215"/>
      <c r="O273" s="215"/>
      <c r="P273" s="215"/>
      <c r="Q273" s="215"/>
      <c r="R273" s="215"/>
      <c r="S273" s="215"/>
      <c r="T273" s="216"/>
      <c r="AT273" s="217" t="s">
        <v>187</v>
      </c>
      <c r="AU273" s="217" t="s">
        <v>96</v>
      </c>
      <c r="AV273" s="13" t="s">
        <v>96</v>
      </c>
      <c r="AW273" s="13" t="s">
        <v>34</v>
      </c>
      <c r="AX273" s="13" t="s">
        <v>73</v>
      </c>
      <c r="AY273" s="217" t="s">
        <v>176</v>
      </c>
    </row>
    <row r="274" spans="2:51" s="13" customFormat="1" ht="11.25">
      <c r="B274" s="207"/>
      <c r="C274" s="208"/>
      <c r="D274" s="203" t="s">
        <v>187</v>
      </c>
      <c r="E274" s="209" t="s">
        <v>21</v>
      </c>
      <c r="F274" s="210" t="s">
        <v>406</v>
      </c>
      <c r="G274" s="208"/>
      <c r="H274" s="211">
        <v>8.4719999999999995</v>
      </c>
      <c r="I274" s="212"/>
      <c r="J274" s="208"/>
      <c r="K274" s="208"/>
      <c r="L274" s="213"/>
      <c r="M274" s="214"/>
      <c r="N274" s="215"/>
      <c r="O274" s="215"/>
      <c r="P274" s="215"/>
      <c r="Q274" s="215"/>
      <c r="R274" s="215"/>
      <c r="S274" s="215"/>
      <c r="T274" s="216"/>
      <c r="AT274" s="217" t="s">
        <v>187</v>
      </c>
      <c r="AU274" s="217" t="s">
        <v>96</v>
      </c>
      <c r="AV274" s="13" t="s">
        <v>96</v>
      </c>
      <c r="AW274" s="13" t="s">
        <v>34</v>
      </c>
      <c r="AX274" s="13" t="s">
        <v>73</v>
      </c>
      <c r="AY274" s="217" t="s">
        <v>176</v>
      </c>
    </row>
    <row r="275" spans="2:51" s="13" customFormat="1" ht="11.25">
      <c r="B275" s="207"/>
      <c r="C275" s="208"/>
      <c r="D275" s="203" t="s">
        <v>187</v>
      </c>
      <c r="E275" s="209" t="s">
        <v>21</v>
      </c>
      <c r="F275" s="210" t="s">
        <v>407</v>
      </c>
      <c r="G275" s="208"/>
      <c r="H275" s="211">
        <v>17.248000000000001</v>
      </c>
      <c r="I275" s="212"/>
      <c r="J275" s="208"/>
      <c r="K275" s="208"/>
      <c r="L275" s="213"/>
      <c r="M275" s="214"/>
      <c r="N275" s="215"/>
      <c r="O275" s="215"/>
      <c r="P275" s="215"/>
      <c r="Q275" s="215"/>
      <c r="R275" s="215"/>
      <c r="S275" s="215"/>
      <c r="T275" s="216"/>
      <c r="AT275" s="217" t="s">
        <v>187</v>
      </c>
      <c r="AU275" s="217" t="s">
        <v>96</v>
      </c>
      <c r="AV275" s="13" t="s">
        <v>96</v>
      </c>
      <c r="AW275" s="13" t="s">
        <v>34</v>
      </c>
      <c r="AX275" s="13" t="s">
        <v>73</v>
      </c>
      <c r="AY275" s="217" t="s">
        <v>176</v>
      </c>
    </row>
    <row r="276" spans="2:51" s="13" customFormat="1" ht="11.25">
      <c r="B276" s="207"/>
      <c r="C276" s="208"/>
      <c r="D276" s="203" t="s">
        <v>187</v>
      </c>
      <c r="E276" s="209" t="s">
        <v>21</v>
      </c>
      <c r="F276" s="210" t="s">
        <v>408</v>
      </c>
      <c r="G276" s="208"/>
      <c r="H276" s="211">
        <v>16.992000000000001</v>
      </c>
      <c r="I276" s="212"/>
      <c r="J276" s="208"/>
      <c r="K276" s="208"/>
      <c r="L276" s="213"/>
      <c r="M276" s="214"/>
      <c r="N276" s="215"/>
      <c r="O276" s="215"/>
      <c r="P276" s="215"/>
      <c r="Q276" s="215"/>
      <c r="R276" s="215"/>
      <c r="S276" s="215"/>
      <c r="T276" s="216"/>
      <c r="AT276" s="217" t="s">
        <v>187</v>
      </c>
      <c r="AU276" s="217" t="s">
        <v>96</v>
      </c>
      <c r="AV276" s="13" t="s">
        <v>96</v>
      </c>
      <c r="AW276" s="13" t="s">
        <v>34</v>
      </c>
      <c r="AX276" s="13" t="s">
        <v>73</v>
      </c>
      <c r="AY276" s="217" t="s">
        <v>176</v>
      </c>
    </row>
    <row r="277" spans="2:51" s="13" customFormat="1" ht="11.25">
      <c r="B277" s="207"/>
      <c r="C277" s="208"/>
      <c r="D277" s="203" t="s">
        <v>187</v>
      </c>
      <c r="E277" s="209" t="s">
        <v>21</v>
      </c>
      <c r="F277" s="210" t="s">
        <v>409</v>
      </c>
      <c r="G277" s="208"/>
      <c r="H277" s="211">
        <v>9.4250000000000007</v>
      </c>
      <c r="I277" s="212"/>
      <c r="J277" s="208"/>
      <c r="K277" s="208"/>
      <c r="L277" s="213"/>
      <c r="M277" s="214"/>
      <c r="N277" s="215"/>
      <c r="O277" s="215"/>
      <c r="P277" s="215"/>
      <c r="Q277" s="215"/>
      <c r="R277" s="215"/>
      <c r="S277" s="215"/>
      <c r="T277" s="216"/>
      <c r="AT277" s="217" t="s">
        <v>187</v>
      </c>
      <c r="AU277" s="217" t="s">
        <v>96</v>
      </c>
      <c r="AV277" s="13" t="s">
        <v>96</v>
      </c>
      <c r="AW277" s="13" t="s">
        <v>34</v>
      </c>
      <c r="AX277" s="13" t="s">
        <v>73</v>
      </c>
      <c r="AY277" s="217" t="s">
        <v>176</v>
      </c>
    </row>
    <row r="278" spans="2:51" s="13" customFormat="1" ht="11.25">
      <c r="B278" s="207"/>
      <c r="C278" s="208"/>
      <c r="D278" s="203" t="s">
        <v>187</v>
      </c>
      <c r="E278" s="209" t="s">
        <v>21</v>
      </c>
      <c r="F278" s="210" t="s">
        <v>410</v>
      </c>
      <c r="G278" s="208"/>
      <c r="H278" s="211">
        <v>15.486000000000001</v>
      </c>
      <c r="I278" s="212"/>
      <c r="J278" s="208"/>
      <c r="K278" s="208"/>
      <c r="L278" s="213"/>
      <c r="M278" s="214"/>
      <c r="N278" s="215"/>
      <c r="O278" s="215"/>
      <c r="P278" s="215"/>
      <c r="Q278" s="215"/>
      <c r="R278" s="215"/>
      <c r="S278" s="215"/>
      <c r="T278" s="216"/>
      <c r="AT278" s="217" t="s">
        <v>187</v>
      </c>
      <c r="AU278" s="217" t="s">
        <v>96</v>
      </c>
      <c r="AV278" s="13" t="s">
        <v>96</v>
      </c>
      <c r="AW278" s="13" t="s">
        <v>34</v>
      </c>
      <c r="AX278" s="13" t="s">
        <v>73</v>
      </c>
      <c r="AY278" s="217" t="s">
        <v>176</v>
      </c>
    </row>
    <row r="279" spans="2:51" s="13" customFormat="1" ht="11.25">
      <c r="B279" s="207"/>
      <c r="C279" s="208"/>
      <c r="D279" s="203" t="s">
        <v>187</v>
      </c>
      <c r="E279" s="209" t="s">
        <v>21</v>
      </c>
      <c r="F279" s="210" t="s">
        <v>411</v>
      </c>
      <c r="G279" s="208"/>
      <c r="H279" s="211">
        <v>36.229999999999997</v>
      </c>
      <c r="I279" s="212"/>
      <c r="J279" s="208"/>
      <c r="K279" s="208"/>
      <c r="L279" s="213"/>
      <c r="M279" s="214"/>
      <c r="N279" s="215"/>
      <c r="O279" s="215"/>
      <c r="P279" s="215"/>
      <c r="Q279" s="215"/>
      <c r="R279" s="215"/>
      <c r="S279" s="215"/>
      <c r="T279" s="216"/>
      <c r="AT279" s="217" t="s">
        <v>187</v>
      </c>
      <c r="AU279" s="217" t="s">
        <v>96</v>
      </c>
      <c r="AV279" s="13" t="s">
        <v>96</v>
      </c>
      <c r="AW279" s="13" t="s">
        <v>34</v>
      </c>
      <c r="AX279" s="13" t="s">
        <v>73</v>
      </c>
      <c r="AY279" s="217" t="s">
        <v>176</v>
      </c>
    </row>
    <row r="280" spans="2:51" s="13" customFormat="1" ht="11.25">
      <c r="B280" s="207"/>
      <c r="C280" s="208"/>
      <c r="D280" s="203" t="s">
        <v>187</v>
      </c>
      <c r="E280" s="209" t="s">
        <v>21</v>
      </c>
      <c r="F280" s="210" t="s">
        <v>412</v>
      </c>
      <c r="G280" s="208"/>
      <c r="H280" s="211">
        <v>7.4249999999999998</v>
      </c>
      <c r="I280" s="212"/>
      <c r="J280" s="208"/>
      <c r="K280" s="208"/>
      <c r="L280" s="213"/>
      <c r="M280" s="214"/>
      <c r="N280" s="215"/>
      <c r="O280" s="215"/>
      <c r="P280" s="215"/>
      <c r="Q280" s="215"/>
      <c r="R280" s="215"/>
      <c r="S280" s="215"/>
      <c r="T280" s="216"/>
      <c r="AT280" s="217" t="s">
        <v>187</v>
      </c>
      <c r="AU280" s="217" t="s">
        <v>96</v>
      </c>
      <c r="AV280" s="13" t="s">
        <v>96</v>
      </c>
      <c r="AW280" s="13" t="s">
        <v>34</v>
      </c>
      <c r="AX280" s="13" t="s">
        <v>73</v>
      </c>
      <c r="AY280" s="217" t="s">
        <v>176</v>
      </c>
    </row>
    <row r="281" spans="2:51" s="13" customFormat="1" ht="11.25">
      <c r="B281" s="207"/>
      <c r="C281" s="208"/>
      <c r="D281" s="203" t="s">
        <v>187</v>
      </c>
      <c r="E281" s="209" t="s">
        <v>21</v>
      </c>
      <c r="F281" s="210" t="s">
        <v>413</v>
      </c>
      <c r="G281" s="208"/>
      <c r="H281" s="211">
        <v>15.407999999999999</v>
      </c>
      <c r="I281" s="212"/>
      <c r="J281" s="208"/>
      <c r="K281" s="208"/>
      <c r="L281" s="213"/>
      <c r="M281" s="214"/>
      <c r="N281" s="215"/>
      <c r="O281" s="215"/>
      <c r="P281" s="215"/>
      <c r="Q281" s="215"/>
      <c r="R281" s="215"/>
      <c r="S281" s="215"/>
      <c r="T281" s="216"/>
      <c r="AT281" s="217" t="s">
        <v>187</v>
      </c>
      <c r="AU281" s="217" t="s">
        <v>96</v>
      </c>
      <c r="AV281" s="13" t="s">
        <v>96</v>
      </c>
      <c r="AW281" s="13" t="s">
        <v>34</v>
      </c>
      <c r="AX281" s="13" t="s">
        <v>73</v>
      </c>
      <c r="AY281" s="217" t="s">
        <v>176</v>
      </c>
    </row>
    <row r="282" spans="2:51" s="13" customFormat="1" ht="11.25">
      <c r="B282" s="207"/>
      <c r="C282" s="208"/>
      <c r="D282" s="203" t="s">
        <v>187</v>
      </c>
      <c r="E282" s="209" t="s">
        <v>21</v>
      </c>
      <c r="F282" s="210" t="s">
        <v>414</v>
      </c>
      <c r="G282" s="208"/>
      <c r="H282" s="211">
        <v>8.2100000000000009</v>
      </c>
      <c r="I282" s="212"/>
      <c r="J282" s="208"/>
      <c r="K282" s="208"/>
      <c r="L282" s="213"/>
      <c r="M282" s="214"/>
      <c r="N282" s="215"/>
      <c r="O282" s="215"/>
      <c r="P282" s="215"/>
      <c r="Q282" s="215"/>
      <c r="R282" s="215"/>
      <c r="S282" s="215"/>
      <c r="T282" s="216"/>
      <c r="AT282" s="217" t="s">
        <v>187</v>
      </c>
      <c r="AU282" s="217" t="s">
        <v>96</v>
      </c>
      <c r="AV282" s="13" t="s">
        <v>96</v>
      </c>
      <c r="AW282" s="13" t="s">
        <v>34</v>
      </c>
      <c r="AX282" s="13" t="s">
        <v>73</v>
      </c>
      <c r="AY282" s="217" t="s">
        <v>176</v>
      </c>
    </row>
    <row r="283" spans="2:51" s="13" customFormat="1" ht="11.25">
      <c r="B283" s="207"/>
      <c r="C283" s="208"/>
      <c r="D283" s="203" t="s">
        <v>187</v>
      </c>
      <c r="E283" s="209" t="s">
        <v>21</v>
      </c>
      <c r="F283" s="210" t="s">
        <v>415</v>
      </c>
      <c r="G283" s="208"/>
      <c r="H283" s="211">
        <v>16.582999999999998</v>
      </c>
      <c r="I283" s="212"/>
      <c r="J283" s="208"/>
      <c r="K283" s="208"/>
      <c r="L283" s="213"/>
      <c r="M283" s="214"/>
      <c r="N283" s="215"/>
      <c r="O283" s="215"/>
      <c r="P283" s="215"/>
      <c r="Q283" s="215"/>
      <c r="R283" s="215"/>
      <c r="S283" s="215"/>
      <c r="T283" s="216"/>
      <c r="AT283" s="217" t="s">
        <v>187</v>
      </c>
      <c r="AU283" s="217" t="s">
        <v>96</v>
      </c>
      <c r="AV283" s="13" t="s">
        <v>96</v>
      </c>
      <c r="AW283" s="13" t="s">
        <v>34</v>
      </c>
      <c r="AX283" s="13" t="s">
        <v>73</v>
      </c>
      <c r="AY283" s="217" t="s">
        <v>176</v>
      </c>
    </row>
    <row r="284" spans="2:51" s="13" customFormat="1" ht="11.25">
      <c r="B284" s="207"/>
      <c r="C284" s="208"/>
      <c r="D284" s="203" t="s">
        <v>187</v>
      </c>
      <c r="E284" s="209" t="s">
        <v>21</v>
      </c>
      <c r="F284" s="210" t="s">
        <v>416</v>
      </c>
      <c r="G284" s="208"/>
      <c r="H284" s="211">
        <v>8.4659999999999993</v>
      </c>
      <c r="I284" s="212"/>
      <c r="J284" s="208"/>
      <c r="K284" s="208"/>
      <c r="L284" s="213"/>
      <c r="M284" s="214"/>
      <c r="N284" s="215"/>
      <c r="O284" s="215"/>
      <c r="P284" s="215"/>
      <c r="Q284" s="215"/>
      <c r="R284" s="215"/>
      <c r="S284" s="215"/>
      <c r="T284" s="216"/>
      <c r="AT284" s="217" t="s">
        <v>187</v>
      </c>
      <c r="AU284" s="217" t="s">
        <v>96</v>
      </c>
      <c r="AV284" s="13" t="s">
        <v>96</v>
      </c>
      <c r="AW284" s="13" t="s">
        <v>34</v>
      </c>
      <c r="AX284" s="13" t="s">
        <v>73</v>
      </c>
      <c r="AY284" s="217" t="s">
        <v>176</v>
      </c>
    </row>
    <row r="285" spans="2:51" s="13" customFormat="1" ht="11.25">
      <c r="B285" s="207"/>
      <c r="C285" s="208"/>
      <c r="D285" s="203" t="s">
        <v>187</v>
      </c>
      <c r="E285" s="209" t="s">
        <v>21</v>
      </c>
      <c r="F285" s="210" t="s">
        <v>417</v>
      </c>
      <c r="G285" s="208"/>
      <c r="H285" s="211">
        <v>7.3479999999999999</v>
      </c>
      <c r="I285" s="212"/>
      <c r="J285" s="208"/>
      <c r="K285" s="208"/>
      <c r="L285" s="213"/>
      <c r="M285" s="214"/>
      <c r="N285" s="215"/>
      <c r="O285" s="215"/>
      <c r="P285" s="215"/>
      <c r="Q285" s="215"/>
      <c r="R285" s="215"/>
      <c r="S285" s="215"/>
      <c r="T285" s="216"/>
      <c r="AT285" s="217" t="s">
        <v>187</v>
      </c>
      <c r="AU285" s="217" t="s">
        <v>96</v>
      </c>
      <c r="AV285" s="13" t="s">
        <v>96</v>
      </c>
      <c r="AW285" s="13" t="s">
        <v>34</v>
      </c>
      <c r="AX285" s="13" t="s">
        <v>73</v>
      </c>
      <c r="AY285" s="217" t="s">
        <v>176</v>
      </c>
    </row>
    <row r="286" spans="2:51" s="13" customFormat="1" ht="11.25">
      <c r="B286" s="207"/>
      <c r="C286" s="208"/>
      <c r="D286" s="203" t="s">
        <v>187</v>
      </c>
      <c r="E286" s="209" t="s">
        <v>21</v>
      </c>
      <c r="F286" s="210" t="s">
        <v>418</v>
      </c>
      <c r="G286" s="208"/>
      <c r="H286" s="211">
        <v>8.3339999999999996</v>
      </c>
      <c r="I286" s="212"/>
      <c r="J286" s="208"/>
      <c r="K286" s="208"/>
      <c r="L286" s="213"/>
      <c r="M286" s="214"/>
      <c r="N286" s="215"/>
      <c r="O286" s="215"/>
      <c r="P286" s="215"/>
      <c r="Q286" s="215"/>
      <c r="R286" s="215"/>
      <c r="S286" s="215"/>
      <c r="T286" s="216"/>
      <c r="AT286" s="217" t="s">
        <v>187</v>
      </c>
      <c r="AU286" s="217" t="s">
        <v>96</v>
      </c>
      <c r="AV286" s="13" t="s">
        <v>96</v>
      </c>
      <c r="AW286" s="13" t="s">
        <v>34</v>
      </c>
      <c r="AX286" s="13" t="s">
        <v>73</v>
      </c>
      <c r="AY286" s="217" t="s">
        <v>176</v>
      </c>
    </row>
    <row r="287" spans="2:51" s="13" customFormat="1" ht="11.25">
      <c r="B287" s="207"/>
      <c r="C287" s="208"/>
      <c r="D287" s="203" t="s">
        <v>187</v>
      </c>
      <c r="E287" s="209" t="s">
        <v>21</v>
      </c>
      <c r="F287" s="210" t="s">
        <v>419</v>
      </c>
      <c r="G287" s="208"/>
      <c r="H287" s="211">
        <v>8.2569999999999997</v>
      </c>
      <c r="I287" s="212"/>
      <c r="J287" s="208"/>
      <c r="K287" s="208"/>
      <c r="L287" s="213"/>
      <c r="M287" s="214"/>
      <c r="N287" s="215"/>
      <c r="O287" s="215"/>
      <c r="P287" s="215"/>
      <c r="Q287" s="215"/>
      <c r="R287" s="215"/>
      <c r="S287" s="215"/>
      <c r="T287" s="216"/>
      <c r="AT287" s="217" t="s">
        <v>187</v>
      </c>
      <c r="AU287" s="217" t="s">
        <v>96</v>
      </c>
      <c r="AV287" s="13" t="s">
        <v>96</v>
      </c>
      <c r="AW287" s="13" t="s">
        <v>34</v>
      </c>
      <c r="AX287" s="13" t="s">
        <v>73</v>
      </c>
      <c r="AY287" s="217" t="s">
        <v>176</v>
      </c>
    </row>
    <row r="288" spans="2:51" s="13" customFormat="1" ht="11.25">
      <c r="B288" s="207"/>
      <c r="C288" s="208"/>
      <c r="D288" s="203" t="s">
        <v>187</v>
      </c>
      <c r="E288" s="209" t="s">
        <v>21</v>
      </c>
      <c r="F288" s="210" t="s">
        <v>420</v>
      </c>
      <c r="G288" s="208"/>
      <c r="H288" s="211">
        <v>8.8170000000000002</v>
      </c>
      <c r="I288" s="212"/>
      <c r="J288" s="208"/>
      <c r="K288" s="208"/>
      <c r="L288" s="213"/>
      <c r="M288" s="214"/>
      <c r="N288" s="215"/>
      <c r="O288" s="215"/>
      <c r="P288" s="215"/>
      <c r="Q288" s="215"/>
      <c r="R288" s="215"/>
      <c r="S288" s="215"/>
      <c r="T288" s="216"/>
      <c r="AT288" s="217" t="s">
        <v>187</v>
      </c>
      <c r="AU288" s="217" t="s">
        <v>96</v>
      </c>
      <c r="AV288" s="13" t="s">
        <v>96</v>
      </c>
      <c r="AW288" s="13" t="s">
        <v>34</v>
      </c>
      <c r="AX288" s="13" t="s">
        <v>73</v>
      </c>
      <c r="AY288" s="217" t="s">
        <v>176</v>
      </c>
    </row>
    <row r="289" spans="1:65" s="13" customFormat="1" ht="11.25">
      <c r="B289" s="207"/>
      <c r="C289" s="208"/>
      <c r="D289" s="203" t="s">
        <v>187</v>
      </c>
      <c r="E289" s="209" t="s">
        <v>21</v>
      </c>
      <c r="F289" s="210" t="s">
        <v>421</v>
      </c>
      <c r="G289" s="208"/>
      <c r="H289" s="211">
        <v>6.62</v>
      </c>
      <c r="I289" s="212"/>
      <c r="J289" s="208"/>
      <c r="K289" s="208"/>
      <c r="L289" s="213"/>
      <c r="M289" s="214"/>
      <c r="N289" s="215"/>
      <c r="O289" s="215"/>
      <c r="P289" s="215"/>
      <c r="Q289" s="215"/>
      <c r="R289" s="215"/>
      <c r="S289" s="215"/>
      <c r="T289" s="216"/>
      <c r="AT289" s="217" t="s">
        <v>187</v>
      </c>
      <c r="AU289" s="217" t="s">
        <v>96</v>
      </c>
      <c r="AV289" s="13" t="s">
        <v>96</v>
      </c>
      <c r="AW289" s="13" t="s">
        <v>34</v>
      </c>
      <c r="AX289" s="13" t="s">
        <v>73</v>
      </c>
      <c r="AY289" s="217" t="s">
        <v>176</v>
      </c>
    </row>
    <row r="290" spans="1:65" s="13" customFormat="1" ht="11.25">
      <c r="B290" s="207"/>
      <c r="C290" s="208"/>
      <c r="D290" s="203" t="s">
        <v>187</v>
      </c>
      <c r="E290" s="209" t="s">
        <v>21</v>
      </c>
      <c r="F290" s="210" t="s">
        <v>422</v>
      </c>
      <c r="G290" s="208"/>
      <c r="H290" s="211">
        <v>180</v>
      </c>
      <c r="I290" s="212"/>
      <c r="J290" s="208"/>
      <c r="K290" s="208"/>
      <c r="L290" s="213"/>
      <c r="M290" s="214"/>
      <c r="N290" s="215"/>
      <c r="O290" s="215"/>
      <c r="P290" s="215"/>
      <c r="Q290" s="215"/>
      <c r="R290" s="215"/>
      <c r="S290" s="215"/>
      <c r="T290" s="216"/>
      <c r="AT290" s="217" t="s">
        <v>187</v>
      </c>
      <c r="AU290" s="217" t="s">
        <v>96</v>
      </c>
      <c r="AV290" s="13" t="s">
        <v>96</v>
      </c>
      <c r="AW290" s="13" t="s">
        <v>34</v>
      </c>
      <c r="AX290" s="13" t="s">
        <v>73</v>
      </c>
      <c r="AY290" s="217" t="s">
        <v>176</v>
      </c>
    </row>
    <row r="291" spans="1:65" s="14" customFormat="1" ht="11.25">
      <c r="B291" s="218"/>
      <c r="C291" s="219"/>
      <c r="D291" s="203" t="s">
        <v>187</v>
      </c>
      <c r="E291" s="220" t="s">
        <v>124</v>
      </c>
      <c r="F291" s="221" t="s">
        <v>189</v>
      </c>
      <c r="G291" s="219"/>
      <c r="H291" s="222">
        <v>898.16399999999999</v>
      </c>
      <c r="I291" s="223"/>
      <c r="J291" s="219"/>
      <c r="K291" s="219"/>
      <c r="L291" s="224"/>
      <c r="M291" s="225"/>
      <c r="N291" s="226"/>
      <c r="O291" s="226"/>
      <c r="P291" s="226"/>
      <c r="Q291" s="226"/>
      <c r="R291" s="226"/>
      <c r="S291" s="226"/>
      <c r="T291" s="227"/>
      <c r="AT291" s="228" t="s">
        <v>187</v>
      </c>
      <c r="AU291" s="228" t="s">
        <v>96</v>
      </c>
      <c r="AV291" s="14" t="s">
        <v>183</v>
      </c>
      <c r="AW291" s="14" t="s">
        <v>34</v>
      </c>
      <c r="AX291" s="14" t="s">
        <v>81</v>
      </c>
      <c r="AY291" s="228" t="s">
        <v>176</v>
      </c>
    </row>
    <row r="292" spans="1:65" s="2" customFormat="1" ht="33" customHeight="1">
      <c r="A292" s="36"/>
      <c r="B292" s="37"/>
      <c r="C292" s="190" t="s">
        <v>423</v>
      </c>
      <c r="D292" s="190" t="s">
        <v>178</v>
      </c>
      <c r="E292" s="191" t="s">
        <v>424</v>
      </c>
      <c r="F292" s="192" t="s">
        <v>425</v>
      </c>
      <c r="G292" s="193" t="s">
        <v>181</v>
      </c>
      <c r="H292" s="194">
        <v>257.83999999999997</v>
      </c>
      <c r="I292" s="195"/>
      <c r="J292" s="196">
        <f>ROUND(I292*H292,2)</f>
        <v>0</v>
      </c>
      <c r="K292" s="192" t="s">
        <v>182</v>
      </c>
      <c r="L292" s="41"/>
      <c r="M292" s="197" t="s">
        <v>21</v>
      </c>
      <c r="N292" s="198" t="s">
        <v>45</v>
      </c>
      <c r="O292" s="66"/>
      <c r="P292" s="199">
        <f>O292*H292</f>
        <v>0</v>
      </c>
      <c r="Q292" s="199">
        <v>0</v>
      </c>
      <c r="R292" s="199">
        <f>Q292*H292</f>
        <v>0</v>
      </c>
      <c r="S292" s="199">
        <v>0</v>
      </c>
      <c r="T292" s="200">
        <f>S292*H292</f>
        <v>0</v>
      </c>
      <c r="U292" s="36"/>
      <c r="V292" s="36"/>
      <c r="W292" s="36"/>
      <c r="X292" s="36"/>
      <c r="Y292" s="36"/>
      <c r="Z292" s="36"/>
      <c r="AA292" s="36"/>
      <c r="AB292" s="36"/>
      <c r="AC292" s="36"/>
      <c r="AD292" s="36"/>
      <c r="AE292" s="36"/>
      <c r="AR292" s="201" t="s">
        <v>183</v>
      </c>
      <c r="AT292" s="201" t="s">
        <v>178</v>
      </c>
      <c r="AU292" s="201" t="s">
        <v>96</v>
      </c>
      <c r="AY292" s="19" t="s">
        <v>176</v>
      </c>
      <c r="BE292" s="202">
        <f>IF(N292="základní",J292,0)</f>
        <v>0</v>
      </c>
      <c r="BF292" s="202">
        <f>IF(N292="snížená",J292,0)</f>
        <v>0</v>
      </c>
      <c r="BG292" s="202">
        <f>IF(N292="zákl. přenesená",J292,0)</f>
        <v>0</v>
      </c>
      <c r="BH292" s="202">
        <f>IF(N292="sníž. přenesená",J292,0)</f>
        <v>0</v>
      </c>
      <c r="BI292" s="202">
        <f>IF(N292="nulová",J292,0)</f>
        <v>0</v>
      </c>
      <c r="BJ292" s="19" t="s">
        <v>96</v>
      </c>
      <c r="BK292" s="202">
        <f>ROUND(I292*H292,2)</f>
        <v>0</v>
      </c>
      <c r="BL292" s="19" t="s">
        <v>183</v>
      </c>
      <c r="BM292" s="201" t="s">
        <v>426</v>
      </c>
    </row>
    <row r="293" spans="1:65" s="2" customFormat="1" ht="58.5">
      <c r="A293" s="36"/>
      <c r="B293" s="37"/>
      <c r="C293" s="38"/>
      <c r="D293" s="203" t="s">
        <v>185</v>
      </c>
      <c r="E293" s="38"/>
      <c r="F293" s="204" t="s">
        <v>427</v>
      </c>
      <c r="G293" s="38"/>
      <c r="H293" s="38"/>
      <c r="I293" s="111"/>
      <c r="J293" s="38"/>
      <c r="K293" s="38"/>
      <c r="L293" s="41"/>
      <c r="M293" s="205"/>
      <c r="N293" s="206"/>
      <c r="O293" s="66"/>
      <c r="P293" s="66"/>
      <c r="Q293" s="66"/>
      <c r="R293" s="66"/>
      <c r="S293" s="66"/>
      <c r="T293" s="67"/>
      <c r="U293" s="36"/>
      <c r="V293" s="36"/>
      <c r="W293" s="36"/>
      <c r="X293" s="36"/>
      <c r="Y293" s="36"/>
      <c r="Z293" s="36"/>
      <c r="AA293" s="36"/>
      <c r="AB293" s="36"/>
      <c r="AC293" s="36"/>
      <c r="AD293" s="36"/>
      <c r="AE293" s="36"/>
      <c r="AT293" s="19" t="s">
        <v>185</v>
      </c>
      <c r="AU293" s="19" t="s">
        <v>96</v>
      </c>
    </row>
    <row r="294" spans="1:65" s="15" customFormat="1" ht="11.25">
      <c r="B294" s="229"/>
      <c r="C294" s="230"/>
      <c r="D294" s="203" t="s">
        <v>187</v>
      </c>
      <c r="E294" s="231" t="s">
        <v>21</v>
      </c>
      <c r="F294" s="232" t="s">
        <v>428</v>
      </c>
      <c r="G294" s="230"/>
      <c r="H294" s="231" t="s">
        <v>21</v>
      </c>
      <c r="I294" s="233"/>
      <c r="J294" s="230"/>
      <c r="K294" s="230"/>
      <c r="L294" s="234"/>
      <c r="M294" s="235"/>
      <c r="N294" s="236"/>
      <c r="O294" s="236"/>
      <c r="P294" s="236"/>
      <c r="Q294" s="236"/>
      <c r="R294" s="236"/>
      <c r="S294" s="236"/>
      <c r="T294" s="237"/>
      <c r="AT294" s="238" t="s">
        <v>187</v>
      </c>
      <c r="AU294" s="238" t="s">
        <v>96</v>
      </c>
      <c r="AV294" s="15" t="s">
        <v>81</v>
      </c>
      <c r="AW294" s="15" t="s">
        <v>34</v>
      </c>
      <c r="AX294" s="15" t="s">
        <v>73</v>
      </c>
      <c r="AY294" s="238" t="s">
        <v>176</v>
      </c>
    </row>
    <row r="295" spans="1:65" s="13" customFormat="1" ht="11.25">
      <c r="B295" s="207"/>
      <c r="C295" s="208"/>
      <c r="D295" s="203" t="s">
        <v>187</v>
      </c>
      <c r="E295" s="209" t="s">
        <v>21</v>
      </c>
      <c r="F295" s="210" t="s">
        <v>429</v>
      </c>
      <c r="G295" s="208"/>
      <c r="H295" s="211">
        <v>257.83999999999997</v>
      </c>
      <c r="I295" s="212"/>
      <c r="J295" s="208"/>
      <c r="K295" s="208"/>
      <c r="L295" s="213"/>
      <c r="M295" s="214"/>
      <c r="N295" s="215"/>
      <c r="O295" s="215"/>
      <c r="P295" s="215"/>
      <c r="Q295" s="215"/>
      <c r="R295" s="215"/>
      <c r="S295" s="215"/>
      <c r="T295" s="216"/>
      <c r="AT295" s="217" t="s">
        <v>187</v>
      </c>
      <c r="AU295" s="217" t="s">
        <v>96</v>
      </c>
      <c r="AV295" s="13" t="s">
        <v>96</v>
      </c>
      <c r="AW295" s="13" t="s">
        <v>34</v>
      </c>
      <c r="AX295" s="13" t="s">
        <v>73</v>
      </c>
      <c r="AY295" s="217" t="s">
        <v>176</v>
      </c>
    </row>
    <row r="296" spans="1:65" s="14" customFormat="1" ht="11.25">
      <c r="B296" s="218"/>
      <c r="C296" s="219"/>
      <c r="D296" s="203" t="s">
        <v>187</v>
      </c>
      <c r="E296" s="220" t="s">
        <v>21</v>
      </c>
      <c r="F296" s="221" t="s">
        <v>189</v>
      </c>
      <c r="G296" s="219"/>
      <c r="H296" s="222">
        <v>257.83999999999997</v>
      </c>
      <c r="I296" s="223"/>
      <c r="J296" s="219"/>
      <c r="K296" s="219"/>
      <c r="L296" s="224"/>
      <c r="M296" s="225"/>
      <c r="N296" s="226"/>
      <c r="O296" s="226"/>
      <c r="P296" s="226"/>
      <c r="Q296" s="226"/>
      <c r="R296" s="226"/>
      <c r="S296" s="226"/>
      <c r="T296" s="227"/>
      <c r="AT296" s="228" t="s">
        <v>187</v>
      </c>
      <c r="AU296" s="228" t="s">
        <v>96</v>
      </c>
      <c r="AV296" s="14" t="s">
        <v>183</v>
      </c>
      <c r="AW296" s="14" t="s">
        <v>34</v>
      </c>
      <c r="AX296" s="14" t="s">
        <v>81</v>
      </c>
      <c r="AY296" s="228" t="s">
        <v>176</v>
      </c>
    </row>
    <row r="297" spans="1:65" s="2" customFormat="1" ht="33" customHeight="1">
      <c r="A297" s="36"/>
      <c r="B297" s="37"/>
      <c r="C297" s="190" t="s">
        <v>430</v>
      </c>
      <c r="D297" s="190" t="s">
        <v>178</v>
      </c>
      <c r="E297" s="191" t="s">
        <v>431</v>
      </c>
      <c r="F297" s="192" t="s">
        <v>432</v>
      </c>
      <c r="G297" s="193" t="s">
        <v>181</v>
      </c>
      <c r="H297" s="194">
        <v>631.02099999999996</v>
      </c>
      <c r="I297" s="195"/>
      <c r="J297" s="196">
        <f>ROUND(I297*H297,2)</f>
        <v>0</v>
      </c>
      <c r="K297" s="192" t="s">
        <v>327</v>
      </c>
      <c r="L297" s="41"/>
      <c r="M297" s="197" t="s">
        <v>21</v>
      </c>
      <c r="N297" s="198" t="s">
        <v>45</v>
      </c>
      <c r="O297" s="66"/>
      <c r="P297" s="199">
        <f>O297*H297</f>
        <v>0</v>
      </c>
      <c r="Q297" s="199">
        <v>1.222E-2</v>
      </c>
      <c r="R297" s="199">
        <f>Q297*H297</f>
        <v>7.7110766199999992</v>
      </c>
      <c r="S297" s="199">
        <v>0</v>
      </c>
      <c r="T297" s="200">
        <f>S297*H297</f>
        <v>0</v>
      </c>
      <c r="U297" s="36"/>
      <c r="V297" s="36"/>
      <c r="W297" s="36"/>
      <c r="X297" s="36"/>
      <c r="Y297" s="36"/>
      <c r="Z297" s="36"/>
      <c r="AA297" s="36"/>
      <c r="AB297" s="36"/>
      <c r="AC297" s="36"/>
      <c r="AD297" s="36"/>
      <c r="AE297" s="36"/>
      <c r="AR297" s="201" t="s">
        <v>183</v>
      </c>
      <c r="AT297" s="201" t="s">
        <v>178</v>
      </c>
      <c r="AU297" s="201" t="s">
        <v>96</v>
      </c>
      <c r="AY297" s="19" t="s">
        <v>176</v>
      </c>
      <c r="BE297" s="202">
        <f>IF(N297="základní",J297,0)</f>
        <v>0</v>
      </c>
      <c r="BF297" s="202">
        <f>IF(N297="snížená",J297,0)</f>
        <v>0</v>
      </c>
      <c r="BG297" s="202">
        <f>IF(N297="zákl. přenesená",J297,0)</f>
        <v>0</v>
      </c>
      <c r="BH297" s="202">
        <f>IF(N297="sníž. přenesená",J297,0)</f>
        <v>0</v>
      </c>
      <c r="BI297" s="202">
        <f>IF(N297="nulová",J297,0)</f>
        <v>0</v>
      </c>
      <c r="BJ297" s="19" t="s">
        <v>96</v>
      </c>
      <c r="BK297" s="202">
        <f>ROUND(I297*H297,2)</f>
        <v>0</v>
      </c>
      <c r="BL297" s="19" t="s">
        <v>183</v>
      </c>
      <c r="BM297" s="201" t="s">
        <v>433</v>
      </c>
    </row>
    <row r="298" spans="1:65" s="15" customFormat="1" ht="11.25">
      <c r="B298" s="229"/>
      <c r="C298" s="230"/>
      <c r="D298" s="203" t="s">
        <v>187</v>
      </c>
      <c r="E298" s="231" t="s">
        <v>21</v>
      </c>
      <c r="F298" s="232" t="s">
        <v>434</v>
      </c>
      <c r="G298" s="230"/>
      <c r="H298" s="231" t="s">
        <v>21</v>
      </c>
      <c r="I298" s="233"/>
      <c r="J298" s="230"/>
      <c r="K298" s="230"/>
      <c r="L298" s="234"/>
      <c r="M298" s="235"/>
      <c r="N298" s="236"/>
      <c r="O298" s="236"/>
      <c r="P298" s="236"/>
      <c r="Q298" s="236"/>
      <c r="R298" s="236"/>
      <c r="S298" s="236"/>
      <c r="T298" s="237"/>
      <c r="AT298" s="238" t="s">
        <v>187</v>
      </c>
      <c r="AU298" s="238" t="s">
        <v>96</v>
      </c>
      <c r="AV298" s="15" t="s">
        <v>81</v>
      </c>
      <c r="AW298" s="15" t="s">
        <v>34</v>
      </c>
      <c r="AX298" s="15" t="s">
        <v>73</v>
      </c>
      <c r="AY298" s="238" t="s">
        <v>176</v>
      </c>
    </row>
    <row r="299" spans="1:65" s="13" customFormat="1" ht="11.25">
      <c r="B299" s="207"/>
      <c r="C299" s="208"/>
      <c r="D299" s="203" t="s">
        <v>187</v>
      </c>
      <c r="E299" s="209" t="s">
        <v>21</v>
      </c>
      <c r="F299" s="210" t="s">
        <v>435</v>
      </c>
      <c r="G299" s="208"/>
      <c r="H299" s="211">
        <v>442.79</v>
      </c>
      <c r="I299" s="212"/>
      <c r="J299" s="208"/>
      <c r="K299" s="208"/>
      <c r="L299" s="213"/>
      <c r="M299" s="214"/>
      <c r="N299" s="215"/>
      <c r="O299" s="215"/>
      <c r="P299" s="215"/>
      <c r="Q299" s="215"/>
      <c r="R299" s="215"/>
      <c r="S299" s="215"/>
      <c r="T299" s="216"/>
      <c r="AT299" s="217" t="s">
        <v>187</v>
      </c>
      <c r="AU299" s="217" t="s">
        <v>96</v>
      </c>
      <c r="AV299" s="13" t="s">
        <v>96</v>
      </c>
      <c r="AW299" s="13" t="s">
        <v>34</v>
      </c>
      <c r="AX299" s="13" t="s">
        <v>73</v>
      </c>
      <c r="AY299" s="217" t="s">
        <v>176</v>
      </c>
    </row>
    <row r="300" spans="1:65" s="13" customFormat="1" ht="11.25">
      <c r="B300" s="207"/>
      <c r="C300" s="208"/>
      <c r="D300" s="203" t="s">
        <v>187</v>
      </c>
      <c r="E300" s="209" t="s">
        <v>21</v>
      </c>
      <c r="F300" s="210" t="s">
        <v>436</v>
      </c>
      <c r="G300" s="208"/>
      <c r="H300" s="211">
        <v>-3.96</v>
      </c>
      <c r="I300" s="212"/>
      <c r="J300" s="208"/>
      <c r="K300" s="208"/>
      <c r="L300" s="213"/>
      <c r="M300" s="214"/>
      <c r="N300" s="215"/>
      <c r="O300" s="215"/>
      <c r="P300" s="215"/>
      <c r="Q300" s="215"/>
      <c r="R300" s="215"/>
      <c r="S300" s="215"/>
      <c r="T300" s="216"/>
      <c r="AT300" s="217" t="s">
        <v>187</v>
      </c>
      <c r="AU300" s="217" t="s">
        <v>96</v>
      </c>
      <c r="AV300" s="13" t="s">
        <v>96</v>
      </c>
      <c r="AW300" s="13" t="s">
        <v>34</v>
      </c>
      <c r="AX300" s="13" t="s">
        <v>73</v>
      </c>
      <c r="AY300" s="217" t="s">
        <v>176</v>
      </c>
    </row>
    <row r="301" spans="1:65" s="13" customFormat="1" ht="11.25">
      <c r="B301" s="207"/>
      <c r="C301" s="208"/>
      <c r="D301" s="203" t="s">
        <v>187</v>
      </c>
      <c r="E301" s="209" t="s">
        <v>21</v>
      </c>
      <c r="F301" s="210" t="s">
        <v>437</v>
      </c>
      <c r="G301" s="208"/>
      <c r="H301" s="211">
        <v>-3.9060000000000001</v>
      </c>
      <c r="I301" s="212"/>
      <c r="J301" s="208"/>
      <c r="K301" s="208"/>
      <c r="L301" s="213"/>
      <c r="M301" s="214"/>
      <c r="N301" s="215"/>
      <c r="O301" s="215"/>
      <c r="P301" s="215"/>
      <c r="Q301" s="215"/>
      <c r="R301" s="215"/>
      <c r="S301" s="215"/>
      <c r="T301" s="216"/>
      <c r="AT301" s="217" t="s">
        <v>187</v>
      </c>
      <c r="AU301" s="217" t="s">
        <v>96</v>
      </c>
      <c r="AV301" s="13" t="s">
        <v>96</v>
      </c>
      <c r="AW301" s="13" t="s">
        <v>34</v>
      </c>
      <c r="AX301" s="13" t="s">
        <v>73</v>
      </c>
      <c r="AY301" s="217" t="s">
        <v>176</v>
      </c>
    </row>
    <row r="302" spans="1:65" s="13" customFormat="1" ht="11.25">
      <c r="B302" s="207"/>
      <c r="C302" s="208"/>
      <c r="D302" s="203" t="s">
        <v>187</v>
      </c>
      <c r="E302" s="209" t="s">
        <v>21</v>
      </c>
      <c r="F302" s="210" t="s">
        <v>438</v>
      </c>
      <c r="G302" s="208"/>
      <c r="H302" s="211">
        <v>-7.6820000000000004</v>
      </c>
      <c r="I302" s="212"/>
      <c r="J302" s="208"/>
      <c r="K302" s="208"/>
      <c r="L302" s="213"/>
      <c r="M302" s="214"/>
      <c r="N302" s="215"/>
      <c r="O302" s="215"/>
      <c r="P302" s="215"/>
      <c r="Q302" s="215"/>
      <c r="R302" s="215"/>
      <c r="S302" s="215"/>
      <c r="T302" s="216"/>
      <c r="AT302" s="217" t="s">
        <v>187</v>
      </c>
      <c r="AU302" s="217" t="s">
        <v>96</v>
      </c>
      <c r="AV302" s="13" t="s">
        <v>96</v>
      </c>
      <c r="AW302" s="13" t="s">
        <v>34</v>
      </c>
      <c r="AX302" s="13" t="s">
        <v>73</v>
      </c>
      <c r="AY302" s="217" t="s">
        <v>176</v>
      </c>
    </row>
    <row r="303" spans="1:65" s="13" customFormat="1" ht="11.25">
      <c r="B303" s="207"/>
      <c r="C303" s="208"/>
      <c r="D303" s="203" t="s">
        <v>187</v>
      </c>
      <c r="E303" s="209" t="s">
        <v>21</v>
      </c>
      <c r="F303" s="210" t="s">
        <v>439</v>
      </c>
      <c r="G303" s="208"/>
      <c r="H303" s="211">
        <v>-10.516</v>
      </c>
      <c r="I303" s="212"/>
      <c r="J303" s="208"/>
      <c r="K303" s="208"/>
      <c r="L303" s="213"/>
      <c r="M303" s="214"/>
      <c r="N303" s="215"/>
      <c r="O303" s="215"/>
      <c r="P303" s="215"/>
      <c r="Q303" s="215"/>
      <c r="R303" s="215"/>
      <c r="S303" s="215"/>
      <c r="T303" s="216"/>
      <c r="AT303" s="217" t="s">
        <v>187</v>
      </c>
      <c r="AU303" s="217" t="s">
        <v>96</v>
      </c>
      <c r="AV303" s="13" t="s">
        <v>96</v>
      </c>
      <c r="AW303" s="13" t="s">
        <v>34</v>
      </c>
      <c r="AX303" s="13" t="s">
        <v>73</v>
      </c>
      <c r="AY303" s="217" t="s">
        <v>176</v>
      </c>
    </row>
    <row r="304" spans="1:65" s="13" customFormat="1" ht="11.25">
      <c r="B304" s="207"/>
      <c r="C304" s="208"/>
      <c r="D304" s="203" t="s">
        <v>187</v>
      </c>
      <c r="E304" s="209" t="s">
        <v>21</v>
      </c>
      <c r="F304" s="210" t="s">
        <v>440</v>
      </c>
      <c r="G304" s="208"/>
      <c r="H304" s="211">
        <v>-3.3479999999999999</v>
      </c>
      <c r="I304" s="212"/>
      <c r="J304" s="208"/>
      <c r="K304" s="208"/>
      <c r="L304" s="213"/>
      <c r="M304" s="214"/>
      <c r="N304" s="215"/>
      <c r="O304" s="215"/>
      <c r="P304" s="215"/>
      <c r="Q304" s="215"/>
      <c r="R304" s="215"/>
      <c r="S304" s="215"/>
      <c r="T304" s="216"/>
      <c r="AT304" s="217" t="s">
        <v>187</v>
      </c>
      <c r="AU304" s="217" t="s">
        <v>96</v>
      </c>
      <c r="AV304" s="13" t="s">
        <v>96</v>
      </c>
      <c r="AW304" s="13" t="s">
        <v>34</v>
      </c>
      <c r="AX304" s="13" t="s">
        <v>73</v>
      </c>
      <c r="AY304" s="217" t="s">
        <v>176</v>
      </c>
    </row>
    <row r="305" spans="2:51" s="13" customFormat="1" ht="11.25">
      <c r="B305" s="207"/>
      <c r="C305" s="208"/>
      <c r="D305" s="203" t="s">
        <v>187</v>
      </c>
      <c r="E305" s="209" t="s">
        <v>21</v>
      </c>
      <c r="F305" s="210" t="s">
        <v>441</v>
      </c>
      <c r="G305" s="208"/>
      <c r="H305" s="211">
        <v>-2.7</v>
      </c>
      <c r="I305" s="212"/>
      <c r="J305" s="208"/>
      <c r="K305" s="208"/>
      <c r="L305" s="213"/>
      <c r="M305" s="214"/>
      <c r="N305" s="215"/>
      <c r="O305" s="215"/>
      <c r="P305" s="215"/>
      <c r="Q305" s="215"/>
      <c r="R305" s="215"/>
      <c r="S305" s="215"/>
      <c r="T305" s="216"/>
      <c r="AT305" s="217" t="s">
        <v>187</v>
      </c>
      <c r="AU305" s="217" t="s">
        <v>96</v>
      </c>
      <c r="AV305" s="13" t="s">
        <v>96</v>
      </c>
      <c r="AW305" s="13" t="s">
        <v>34</v>
      </c>
      <c r="AX305" s="13" t="s">
        <v>73</v>
      </c>
      <c r="AY305" s="217" t="s">
        <v>176</v>
      </c>
    </row>
    <row r="306" spans="2:51" s="13" customFormat="1" ht="11.25">
      <c r="B306" s="207"/>
      <c r="C306" s="208"/>
      <c r="D306" s="203" t="s">
        <v>187</v>
      </c>
      <c r="E306" s="209" t="s">
        <v>21</v>
      </c>
      <c r="F306" s="210" t="s">
        <v>442</v>
      </c>
      <c r="G306" s="208"/>
      <c r="H306" s="211">
        <v>-12.21</v>
      </c>
      <c r="I306" s="212"/>
      <c r="J306" s="208"/>
      <c r="K306" s="208"/>
      <c r="L306" s="213"/>
      <c r="M306" s="214"/>
      <c r="N306" s="215"/>
      <c r="O306" s="215"/>
      <c r="P306" s="215"/>
      <c r="Q306" s="215"/>
      <c r="R306" s="215"/>
      <c r="S306" s="215"/>
      <c r="T306" s="216"/>
      <c r="AT306" s="217" t="s">
        <v>187</v>
      </c>
      <c r="AU306" s="217" t="s">
        <v>96</v>
      </c>
      <c r="AV306" s="13" t="s">
        <v>96</v>
      </c>
      <c r="AW306" s="13" t="s">
        <v>34</v>
      </c>
      <c r="AX306" s="13" t="s">
        <v>73</v>
      </c>
      <c r="AY306" s="217" t="s">
        <v>176</v>
      </c>
    </row>
    <row r="307" spans="2:51" s="13" customFormat="1" ht="11.25">
      <c r="B307" s="207"/>
      <c r="C307" s="208"/>
      <c r="D307" s="203" t="s">
        <v>187</v>
      </c>
      <c r="E307" s="209" t="s">
        <v>21</v>
      </c>
      <c r="F307" s="210" t="s">
        <v>443</v>
      </c>
      <c r="G307" s="208"/>
      <c r="H307" s="211">
        <v>-2.3210000000000002</v>
      </c>
      <c r="I307" s="212"/>
      <c r="J307" s="208"/>
      <c r="K307" s="208"/>
      <c r="L307" s="213"/>
      <c r="M307" s="214"/>
      <c r="N307" s="215"/>
      <c r="O307" s="215"/>
      <c r="P307" s="215"/>
      <c r="Q307" s="215"/>
      <c r="R307" s="215"/>
      <c r="S307" s="215"/>
      <c r="T307" s="216"/>
      <c r="AT307" s="217" t="s">
        <v>187</v>
      </c>
      <c r="AU307" s="217" t="s">
        <v>96</v>
      </c>
      <c r="AV307" s="13" t="s">
        <v>96</v>
      </c>
      <c r="AW307" s="13" t="s">
        <v>34</v>
      </c>
      <c r="AX307" s="13" t="s">
        <v>73</v>
      </c>
      <c r="AY307" s="217" t="s">
        <v>176</v>
      </c>
    </row>
    <row r="308" spans="2:51" s="13" customFormat="1" ht="11.25">
      <c r="B308" s="207"/>
      <c r="C308" s="208"/>
      <c r="D308" s="203" t="s">
        <v>187</v>
      </c>
      <c r="E308" s="209" t="s">
        <v>21</v>
      </c>
      <c r="F308" s="210" t="s">
        <v>444</v>
      </c>
      <c r="G308" s="208"/>
      <c r="H308" s="211">
        <v>-9.1519999999999992</v>
      </c>
      <c r="I308" s="212"/>
      <c r="J308" s="208"/>
      <c r="K308" s="208"/>
      <c r="L308" s="213"/>
      <c r="M308" s="214"/>
      <c r="N308" s="215"/>
      <c r="O308" s="215"/>
      <c r="P308" s="215"/>
      <c r="Q308" s="215"/>
      <c r="R308" s="215"/>
      <c r="S308" s="215"/>
      <c r="T308" s="216"/>
      <c r="AT308" s="217" t="s">
        <v>187</v>
      </c>
      <c r="AU308" s="217" t="s">
        <v>96</v>
      </c>
      <c r="AV308" s="13" t="s">
        <v>96</v>
      </c>
      <c r="AW308" s="13" t="s">
        <v>34</v>
      </c>
      <c r="AX308" s="13" t="s">
        <v>73</v>
      </c>
      <c r="AY308" s="217" t="s">
        <v>176</v>
      </c>
    </row>
    <row r="309" spans="2:51" s="13" customFormat="1" ht="11.25">
      <c r="B309" s="207"/>
      <c r="C309" s="208"/>
      <c r="D309" s="203" t="s">
        <v>187</v>
      </c>
      <c r="E309" s="209" t="s">
        <v>21</v>
      </c>
      <c r="F309" s="210" t="s">
        <v>445</v>
      </c>
      <c r="G309" s="208"/>
      <c r="H309" s="211">
        <v>-3.66</v>
      </c>
      <c r="I309" s="212"/>
      <c r="J309" s="208"/>
      <c r="K309" s="208"/>
      <c r="L309" s="213"/>
      <c r="M309" s="214"/>
      <c r="N309" s="215"/>
      <c r="O309" s="215"/>
      <c r="P309" s="215"/>
      <c r="Q309" s="215"/>
      <c r="R309" s="215"/>
      <c r="S309" s="215"/>
      <c r="T309" s="216"/>
      <c r="AT309" s="217" t="s">
        <v>187</v>
      </c>
      <c r="AU309" s="217" t="s">
        <v>96</v>
      </c>
      <c r="AV309" s="13" t="s">
        <v>96</v>
      </c>
      <c r="AW309" s="13" t="s">
        <v>34</v>
      </c>
      <c r="AX309" s="13" t="s">
        <v>73</v>
      </c>
      <c r="AY309" s="217" t="s">
        <v>176</v>
      </c>
    </row>
    <row r="310" spans="2:51" s="13" customFormat="1" ht="11.25">
      <c r="B310" s="207"/>
      <c r="C310" s="208"/>
      <c r="D310" s="203" t="s">
        <v>187</v>
      </c>
      <c r="E310" s="209" t="s">
        <v>21</v>
      </c>
      <c r="F310" s="210" t="s">
        <v>446</v>
      </c>
      <c r="G310" s="208"/>
      <c r="H310" s="211">
        <v>-5.1840000000000002</v>
      </c>
      <c r="I310" s="212"/>
      <c r="J310" s="208"/>
      <c r="K310" s="208"/>
      <c r="L310" s="213"/>
      <c r="M310" s="214"/>
      <c r="N310" s="215"/>
      <c r="O310" s="215"/>
      <c r="P310" s="215"/>
      <c r="Q310" s="215"/>
      <c r="R310" s="215"/>
      <c r="S310" s="215"/>
      <c r="T310" s="216"/>
      <c r="AT310" s="217" t="s">
        <v>187</v>
      </c>
      <c r="AU310" s="217" t="s">
        <v>96</v>
      </c>
      <c r="AV310" s="13" t="s">
        <v>96</v>
      </c>
      <c r="AW310" s="13" t="s">
        <v>34</v>
      </c>
      <c r="AX310" s="13" t="s">
        <v>73</v>
      </c>
      <c r="AY310" s="217" t="s">
        <v>176</v>
      </c>
    </row>
    <row r="311" spans="2:51" s="13" customFormat="1" ht="11.25">
      <c r="B311" s="207"/>
      <c r="C311" s="208"/>
      <c r="D311" s="203" t="s">
        <v>187</v>
      </c>
      <c r="E311" s="209" t="s">
        <v>21</v>
      </c>
      <c r="F311" s="210" t="s">
        <v>447</v>
      </c>
      <c r="G311" s="208"/>
      <c r="H311" s="211">
        <v>-3.1520000000000001</v>
      </c>
      <c r="I311" s="212"/>
      <c r="J311" s="208"/>
      <c r="K311" s="208"/>
      <c r="L311" s="213"/>
      <c r="M311" s="214"/>
      <c r="N311" s="215"/>
      <c r="O311" s="215"/>
      <c r="P311" s="215"/>
      <c r="Q311" s="215"/>
      <c r="R311" s="215"/>
      <c r="S311" s="215"/>
      <c r="T311" s="216"/>
      <c r="AT311" s="217" t="s">
        <v>187</v>
      </c>
      <c r="AU311" s="217" t="s">
        <v>96</v>
      </c>
      <c r="AV311" s="13" t="s">
        <v>96</v>
      </c>
      <c r="AW311" s="13" t="s">
        <v>34</v>
      </c>
      <c r="AX311" s="13" t="s">
        <v>73</v>
      </c>
      <c r="AY311" s="217" t="s">
        <v>176</v>
      </c>
    </row>
    <row r="312" spans="2:51" s="13" customFormat="1" ht="11.25">
      <c r="B312" s="207"/>
      <c r="C312" s="208"/>
      <c r="D312" s="203" t="s">
        <v>187</v>
      </c>
      <c r="E312" s="209" t="s">
        <v>21</v>
      </c>
      <c r="F312" s="210" t="s">
        <v>448</v>
      </c>
      <c r="G312" s="208"/>
      <c r="H312" s="211">
        <v>-10.32</v>
      </c>
      <c r="I312" s="212"/>
      <c r="J312" s="208"/>
      <c r="K312" s="208"/>
      <c r="L312" s="213"/>
      <c r="M312" s="214"/>
      <c r="N312" s="215"/>
      <c r="O312" s="215"/>
      <c r="P312" s="215"/>
      <c r="Q312" s="215"/>
      <c r="R312" s="215"/>
      <c r="S312" s="215"/>
      <c r="T312" s="216"/>
      <c r="AT312" s="217" t="s">
        <v>187</v>
      </c>
      <c r="AU312" s="217" t="s">
        <v>96</v>
      </c>
      <c r="AV312" s="13" t="s">
        <v>96</v>
      </c>
      <c r="AW312" s="13" t="s">
        <v>34</v>
      </c>
      <c r="AX312" s="13" t="s">
        <v>73</v>
      </c>
      <c r="AY312" s="217" t="s">
        <v>176</v>
      </c>
    </row>
    <row r="313" spans="2:51" s="13" customFormat="1" ht="11.25">
      <c r="B313" s="207"/>
      <c r="C313" s="208"/>
      <c r="D313" s="203" t="s">
        <v>187</v>
      </c>
      <c r="E313" s="209" t="s">
        <v>21</v>
      </c>
      <c r="F313" s="210" t="s">
        <v>449</v>
      </c>
      <c r="G313" s="208"/>
      <c r="H313" s="211">
        <v>-13.08</v>
      </c>
      <c r="I313" s="212"/>
      <c r="J313" s="208"/>
      <c r="K313" s="208"/>
      <c r="L313" s="213"/>
      <c r="M313" s="214"/>
      <c r="N313" s="215"/>
      <c r="O313" s="215"/>
      <c r="P313" s="215"/>
      <c r="Q313" s="215"/>
      <c r="R313" s="215"/>
      <c r="S313" s="215"/>
      <c r="T313" s="216"/>
      <c r="AT313" s="217" t="s">
        <v>187</v>
      </c>
      <c r="AU313" s="217" t="s">
        <v>96</v>
      </c>
      <c r="AV313" s="13" t="s">
        <v>96</v>
      </c>
      <c r="AW313" s="13" t="s">
        <v>34</v>
      </c>
      <c r="AX313" s="13" t="s">
        <v>73</v>
      </c>
      <c r="AY313" s="217" t="s">
        <v>176</v>
      </c>
    </row>
    <row r="314" spans="2:51" s="13" customFormat="1" ht="11.25">
      <c r="B314" s="207"/>
      <c r="C314" s="208"/>
      <c r="D314" s="203" t="s">
        <v>187</v>
      </c>
      <c r="E314" s="209" t="s">
        <v>21</v>
      </c>
      <c r="F314" s="210" t="s">
        <v>450</v>
      </c>
      <c r="G314" s="208"/>
      <c r="H314" s="211">
        <v>-7.92</v>
      </c>
      <c r="I314" s="212"/>
      <c r="J314" s="208"/>
      <c r="K314" s="208"/>
      <c r="L314" s="213"/>
      <c r="M314" s="214"/>
      <c r="N314" s="215"/>
      <c r="O314" s="215"/>
      <c r="P314" s="215"/>
      <c r="Q314" s="215"/>
      <c r="R314" s="215"/>
      <c r="S314" s="215"/>
      <c r="T314" s="216"/>
      <c r="AT314" s="217" t="s">
        <v>187</v>
      </c>
      <c r="AU314" s="217" t="s">
        <v>96</v>
      </c>
      <c r="AV314" s="13" t="s">
        <v>96</v>
      </c>
      <c r="AW314" s="13" t="s">
        <v>34</v>
      </c>
      <c r="AX314" s="13" t="s">
        <v>73</v>
      </c>
      <c r="AY314" s="217" t="s">
        <v>176</v>
      </c>
    </row>
    <row r="315" spans="2:51" s="16" customFormat="1" ht="11.25">
      <c r="B315" s="249"/>
      <c r="C315" s="250"/>
      <c r="D315" s="203" t="s">
        <v>187</v>
      </c>
      <c r="E315" s="251" t="s">
        <v>21</v>
      </c>
      <c r="F315" s="252" t="s">
        <v>451</v>
      </c>
      <c r="G315" s="250"/>
      <c r="H315" s="253">
        <v>343.67899999999997</v>
      </c>
      <c r="I315" s="254"/>
      <c r="J315" s="250"/>
      <c r="K315" s="250"/>
      <c r="L315" s="255"/>
      <c r="M315" s="256"/>
      <c r="N315" s="257"/>
      <c r="O315" s="257"/>
      <c r="P315" s="257"/>
      <c r="Q315" s="257"/>
      <c r="R315" s="257"/>
      <c r="S315" s="257"/>
      <c r="T315" s="258"/>
      <c r="AT315" s="259" t="s">
        <v>187</v>
      </c>
      <c r="AU315" s="259" t="s">
        <v>96</v>
      </c>
      <c r="AV315" s="16" t="s">
        <v>196</v>
      </c>
      <c r="AW315" s="16" t="s">
        <v>34</v>
      </c>
      <c r="AX315" s="16" t="s">
        <v>73</v>
      </c>
      <c r="AY315" s="259" t="s">
        <v>176</v>
      </c>
    </row>
    <row r="316" spans="2:51" s="15" customFormat="1" ht="11.25">
      <c r="B316" s="229"/>
      <c r="C316" s="230"/>
      <c r="D316" s="203" t="s">
        <v>187</v>
      </c>
      <c r="E316" s="231" t="s">
        <v>21</v>
      </c>
      <c r="F316" s="232" t="s">
        <v>452</v>
      </c>
      <c r="G316" s="230"/>
      <c r="H316" s="231" t="s">
        <v>21</v>
      </c>
      <c r="I316" s="233"/>
      <c r="J316" s="230"/>
      <c r="K316" s="230"/>
      <c r="L316" s="234"/>
      <c r="M316" s="235"/>
      <c r="N316" s="236"/>
      <c r="O316" s="236"/>
      <c r="P316" s="236"/>
      <c r="Q316" s="236"/>
      <c r="R316" s="236"/>
      <c r="S316" s="236"/>
      <c r="T316" s="237"/>
      <c r="AT316" s="238" t="s">
        <v>187</v>
      </c>
      <c r="AU316" s="238" t="s">
        <v>96</v>
      </c>
      <c r="AV316" s="15" t="s">
        <v>81</v>
      </c>
      <c r="AW316" s="15" t="s">
        <v>34</v>
      </c>
      <c r="AX316" s="15" t="s">
        <v>73</v>
      </c>
      <c r="AY316" s="238" t="s">
        <v>176</v>
      </c>
    </row>
    <row r="317" spans="2:51" s="13" customFormat="1" ht="11.25">
      <c r="B317" s="207"/>
      <c r="C317" s="208"/>
      <c r="D317" s="203" t="s">
        <v>187</v>
      </c>
      <c r="E317" s="209" t="s">
        <v>21</v>
      </c>
      <c r="F317" s="210" t="s">
        <v>453</v>
      </c>
      <c r="G317" s="208"/>
      <c r="H317" s="211">
        <v>234.24</v>
      </c>
      <c r="I317" s="212"/>
      <c r="J317" s="208"/>
      <c r="K317" s="208"/>
      <c r="L317" s="213"/>
      <c r="M317" s="214"/>
      <c r="N317" s="215"/>
      <c r="O317" s="215"/>
      <c r="P317" s="215"/>
      <c r="Q317" s="215"/>
      <c r="R317" s="215"/>
      <c r="S317" s="215"/>
      <c r="T317" s="216"/>
      <c r="AT317" s="217" t="s">
        <v>187</v>
      </c>
      <c r="AU317" s="217" t="s">
        <v>96</v>
      </c>
      <c r="AV317" s="13" t="s">
        <v>96</v>
      </c>
      <c r="AW317" s="13" t="s">
        <v>34</v>
      </c>
      <c r="AX317" s="13" t="s">
        <v>73</v>
      </c>
      <c r="AY317" s="217" t="s">
        <v>176</v>
      </c>
    </row>
    <row r="318" spans="2:51" s="13" customFormat="1" ht="11.25">
      <c r="B318" s="207"/>
      <c r="C318" s="208"/>
      <c r="D318" s="203" t="s">
        <v>187</v>
      </c>
      <c r="E318" s="209" t="s">
        <v>21</v>
      </c>
      <c r="F318" s="210" t="s">
        <v>454</v>
      </c>
      <c r="G318" s="208"/>
      <c r="H318" s="211">
        <v>-0.94899999999999995</v>
      </c>
      <c r="I318" s="212"/>
      <c r="J318" s="208"/>
      <c r="K318" s="208"/>
      <c r="L318" s="213"/>
      <c r="M318" s="214"/>
      <c r="N318" s="215"/>
      <c r="O318" s="215"/>
      <c r="P318" s="215"/>
      <c r="Q318" s="215"/>
      <c r="R318" s="215"/>
      <c r="S318" s="215"/>
      <c r="T318" s="216"/>
      <c r="AT318" s="217" t="s">
        <v>187</v>
      </c>
      <c r="AU318" s="217" t="s">
        <v>96</v>
      </c>
      <c r="AV318" s="13" t="s">
        <v>96</v>
      </c>
      <c r="AW318" s="13" t="s">
        <v>34</v>
      </c>
      <c r="AX318" s="13" t="s">
        <v>73</v>
      </c>
      <c r="AY318" s="217" t="s">
        <v>176</v>
      </c>
    </row>
    <row r="319" spans="2:51" s="13" customFormat="1" ht="11.25">
      <c r="B319" s="207"/>
      <c r="C319" s="208"/>
      <c r="D319" s="203" t="s">
        <v>187</v>
      </c>
      <c r="E319" s="209" t="s">
        <v>21</v>
      </c>
      <c r="F319" s="210" t="s">
        <v>455</v>
      </c>
      <c r="G319" s="208"/>
      <c r="H319" s="211">
        <v>-0.77</v>
      </c>
      <c r="I319" s="212"/>
      <c r="J319" s="208"/>
      <c r="K319" s="208"/>
      <c r="L319" s="213"/>
      <c r="M319" s="214"/>
      <c r="N319" s="215"/>
      <c r="O319" s="215"/>
      <c r="P319" s="215"/>
      <c r="Q319" s="215"/>
      <c r="R319" s="215"/>
      <c r="S319" s="215"/>
      <c r="T319" s="216"/>
      <c r="AT319" s="217" t="s">
        <v>187</v>
      </c>
      <c r="AU319" s="217" t="s">
        <v>96</v>
      </c>
      <c r="AV319" s="13" t="s">
        <v>96</v>
      </c>
      <c r="AW319" s="13" t="s">
        <v>34</v>
      </c>
      <c r="AX319" s="13" t="s">
        <v>73</v>
      </c>
      <c r="AY319" s="217" t="s">
        <v>176</v>
      </c>
    </row>
    <row r="320" spans="2:51" s="13" customFormat="1" ht="11.25">
      <c r="B320" s="207"/>
      <c r="C320" s="208"/>
      <c r="D320" s="203" t="s">
        <v>187</v>
      </c>
      <c r="E320" s="209" t="s">
        <v>21</v>
      </c>
      <c r="F320" s="210" t="s">
        <v>456</v>
      </c>
      <c r="G320" s="208"/>
      <c r="H320" s="211">
        <v>-1.32</v>
      </c>
      <c r="I320" s="212"/>
      <c r="J320" s="208"/>
      <c r="K320" s="208"/>
      <c r="L320" s="213"/>
      <c r="M320" s="214"/>
      <c r="N320" s="215"/>
      <c r="O320" s="215"/>
      <c r="P320" s="215"/>
      <c r="Q320" s="215"/>
      <c r="R320" s="215"/>
      <c r="S320" s="215"/>
      <c r="T320" s="216"/>
      <c r="AT320" s="217" t="s">
        <v>187</v>
      </c>
      <c r="AU320" s="217" t="s">
        <v>96</v>
      </c>
      <c r="AV320" s="13" t="s">
        <v>96</v>
      </c>
      <c r="AW320" s="13" t="s">
        <v>34</v>
      </c>
      <c r="AX320" s="13" t="s">
        <v>73</v>
      </c>
      <c r="AY320" s="217" t="s">
        <v>176</v>
      </c>
    </row>
    <row r="321" spans="2:51" s="13" customFormat="1" ht="11.25">
      <c r="B321" s="207"/>
      <c r="C321" s="208"/>
      <c r="D321" s="203" t="s">
        <v>187</v>
      </c>
      <c r="E321" s="209" t="s">
        <v>21</v>
      </c>
      <c r="F321" s="210" t="s">
        <v>439</v>
      </c>
      <c r="G321" s="208"/>
      <c r="H321" s="211">
        <v>-10.516</v>
      </c>
      <c r="I321" s="212"/>
      <c r="J321" s="208"/>
      <c r="K321" s="208"/>
      <c r="L321" s="213"/>
      <c r="M321" s="214"/>
      <c r="N321" s="215"/>
      <c r="O321" s="215"/>
      <c r="P321" s="215"/>
      <c r="Q321" s="215"/>
      <c r="R321" s="215"/>
      <c r="S321" s="215"/>
      <c r="T321" s="216"/>
      <c r="AT321" s="217" t="s">
        <v>187</v>
      </c>
      <c r="AU321" s="217" t="s">
        <v>96</v>
      </c>
      <c r="AV321" s="13" t="s">
        <v>96</v>
      </c>
      <c r="AW321" s="13" t="s">
        <v>34</v>
      </c>
      <c r="AX321" s="13" t="s">
        <v>73</v>
      </c>
      <c r="AY321" s="217" t="s">
        <v>176</v>
      </c>
    </row>
    <row r="322" spans="2:51" s="13" customFormat="1" ht="11.25">
      <c r="B322" s="207"/>
      <c r="C322" s="208"/>
      <c r="D322" s="203" t="s">
        <v>187</v>
      </c>
      <c r="E322" s="209" t="s">
        <v>21</v>
      </c>
      <c r="F322" s="210" t="s">
        <v>457</v>
      </c>
      <c r="G322" s="208"/>
      <c r="H322" s="211">
        <v>-2.04</v>
      </c>
      <c r="I322" s="212"/>
      <c r="J322" s="208"/>
      <c r="K322" s="208"/>
      <c r="L322" s="213"/>
      <c r="M322" s="214"/>
      <c r="N322" s="215"/>
      <c r="O322" s="215"/>
      <c r="P322" s="215"/>
      <c r="Q322" s="215"/>
      <c r="R322" s="215"/>
      <c r="S322" s="215"/>
      <c r="T322" s="216"/>
      <c r="AT322" s="217" t="s">
        <v>187</v>
      </c>
      <c r="AU322" s="217" t="s">
        <v>96</v>
      </c>
      <c r="AV322" s="13" t="s">
        <v>96</v>
      </c>
      <c r="AW322" s="13" t="s">
        <v>34</v>
      </c>
      <c r="AX322" s="13" t="s">
        <v>73</v>
      </c>
      <c r="AY322" s="217" t="s">
        <v>176</v>
      </c>
    </row>
    <row r="323" spans="2:51" s="13" customFormat="1" ht="11.25">
      <c r="B323" s="207"/>
      <c r="C323" s="208"/>
      <c r="D323" s="203" t="s">
        <v>187</v>
      </c>
      <c r="E323" s="209" t="s">
        <v>21</v>
      </c>
      <c r="F323" s="210" t="s">
        <v>458</v>
      </c>
      <c r="G323" s="208"/>
      <c r="H323" s="211">
        <v>-9.68</v>
      </c>
      <c r="I323" s="212"/>
      <c r="J323" s="208"/>
      <c r="K323" s="208"/>
      <c r="L323" s="213"/>
      <c r="M323" s="214"/>
      <c r="N323" s="215"/>
      <c r="O323" s="215"/>
      <c r="P323" s="215"/>
      <c r="Q323" s="215"/>
      <c r="R323" s="215"/>
      <c r="S323" s="215"/>
      <c r="T323" s="216"/>
      <c r="AT323" s="217" t="s">
        <v>187</v>
      </c>
      <c r="AU323" s="217" t="s">
        <v>96</v>
      </c>
      <c r="AV323" s="13" t="s">
        <v>96</v>
      </c>
      <c r="AW323" s="13" t="s">
        <v>34</v>
      </c>
      <c r="AX323" s="13" t="s">
        <v>73</v>
      </c>
      <c r="AY323" s="217" t="s">
        <v>176</v>
      </c>
    </row>
    <row r="324" spans="2:51" s="13" customFormat="1" ht="11.25">
      <c r="B324" s="207"/>
      <c r="C324" s="208"/>
      <c r="D324" s="203" t="s">
        <v>187</v>
      </c>
      <c r="E324" s="209" t="s">
        <v>21</v>
      </c>
      <c r="F324" s="210" t="s">
        <v>444</v>
      </c>
      <c r="G324" s="208"/>
      <c r="H324" s="211">
        <v>-9.1519999999999992</v>
      </c>
      <c r="I324" s="212"/>
      <c r="J324" s="208"/>
      <c r="K324" s="208"/>
      <c r="L324" s="213"/>
      <c r="M324" s="214"/>
      <c r="N324" s="215"/>
      <c r="O324" s="215"/>
      <c r="P324" s="215"/>
      <c r="Q324" s="215"/>
      <c r="R324" s="215"/>
      <c r="S324" s="215"/>
      <c r="T324" s="216"/>
      <c r="AT324" s="217" t="s">
        <v>187</v>
      </c>
      <c r="AU324" s="217" t="s">
        <v>96</v>
      </c>
      <c r="AV324" s="13" t="s">
        <v>96</v>
      </c>
      <c r="AW324" s="13" t="s">
        <v>34</v>
      </c>
      <c r="AX324" s="13" t="s">
        <v>73</v>
      </c>
      <c r="AY324" s="217" t="s">
        <v>176</v>
      </c>
    </row>
    <row r="325" spans="2:51" s="13" customFormat="1" ht="11.25">
      <c r="B325" s="207"/>
      <c r="C325" s="208"/>
      <c r="D325" s="203" t="s">
        <v>187</v>
      </c>
      <c r="E325" s="209" t="s">
        <v>21</v>
      </c>
      <c r="F325" s="210" t="s">
        <v>459</v>
      </c>
      <c r="G325" s="208"/>
      <c r="H325" s="211">
        <v>-7.7590000000000003</v>
      </c>
      <c r="I325" s="212"/>
      <c r="J325" s="208"/>
      <c r="K325" s="208"/>
      <c r="L325" s="213"/>
      <c r="M325" s="214"/>
      <c r="N325" s="215"/>
      <c r="O325" s="215"/>
      <c r="P325" s="215"/>
      <c r="Q325" s="215"/>
      <c r="R325" s="215"/>
      <c r="S325" s="215"/>
      <c r="T325" s="216"/>
      <c r="AT325" s="217" t="s">
        <v>187</v>
      </c>
      <c r="AU325" s="217" t="s">
        <v>96</v>
      </c>
      <c r="AV325" s="13" t="s">
        <v>96</v>
      </c>
      <c r="AW325" s="13" t="s">
        <v>34</v>
      </c>
      <c r="AX325" s="13" t="s">
        <v>73</v>
      </c>
      <c r="AY325" s="217" t="s">
        <v>176</v>
      </c>
    </row>
    <row r="326" spans="2:51" s="13" customFormat="1" ht="11.25">
      <c r="B326" s="207"/>
      <c r="C326" s="208"/>
      <c r="D326" s="203" t="s">
        <v>187</v>
      </c>
      <c r="E326" s="209" t="s">
        <v>21</v>
      </c>
      <c r="F326" s="210" t="s">
        <v>460</v>
      </c>
      <c r="G326" s="208"/>
      <c r="H326" s="211">
        <v>-2.88</v>
      </c>
      <c r="I326" s="212"/>
      <c r="J326" s="208"/>
      <c r="K326" s="208"/>
      <c r="L326" s="213"/>
      <c r="M326" s="214"/>
      <c r="N326" s="215"/>
      <c r="O326" s="215"/>
      <c r="P326" s="215"/>
      <c r="Q326" s="215"/>
      <c r="R326" s="215"/>
      <c r="S326" s="215"/>
      <c r="T326" s="216"/>
      <c r="AT326" s="217" t="s">
        <v>187</v>
      </c>
      <c r="AU326" s="217" t="s">
        <v>96</v>
      </c>
      <c r="AV326" s="13" t="s">
        <v>96</v>
      </c>
      <c r="AW326" s="13" t="s">
        <v>34</v>
      </c>
      <c r="AX326" s="13" t="s">
        <v>73</v>
      </c>
      <c r="AY326" s="217" t="s">
        <v>176</v>
      </c>
    </row>
    <row r="327" spans="2:51" s="13" customFormat="1" ht="11.25">
      <c r="B327" s="207"/>
      <c r="C327" s="208"/>
      <c r="D327" s="203" t="s">
        <v>187</v>
      </c>
      <c r="E327" s="209" t="s">
        <v>21</v>
      </c>
      <c r="F327" s="210" t="s">
        <v>461</v>
      </c>
      <c r="G327" s="208"/>
      <c r="H327" s="211">
        <v>80.62</v>
      </c>
      <c r="I327" s="212"/>
      <c r="J327" s="208"/>
      <c r="K327" s="208"/>
      <c r="L327" s="213"/>
      <c r="M327" s="214"/>
      <c r="N327" s="215"/>
      <c r="O327" s="215"/>
      <c r="P327" s="215"/>
      <c r="Q327" s="215"/>
      <c r="R327" s="215"/>
      <c r="S327" s="215"/>
      <c r="T327" s="216"/>
      <c r="AT327" s="217" t="s">
        <v>187</v>
      </c>
      <c r="AU327" s="217" t="s">
        <v>96</v>
      </c>
      <c r="AV327" s="13" t="s">
        <v>96</v>
      </c>
      <c r="AW327" s="13" t="s">
        <v>34</v>
      </c>
      <c r="AX327" s="13" t="s">
        <v>73</v>
      </c>
      <c r="AY327" s="217" t="s">
        <v>176</v>
      </c>
    </row>
    <row r="328" spans="2:51" s="13" customFormat="1" ht="11.25">
      <c r="B328" s="207"/>
      <c r="C328" s="208"/>
      <c r="D328" s="203" t="s">
        <v>187</v>
      </c>
      <c r="E328" s="209" t="s">
        <v>21</v>
      </c>
      <c r="F328" s="210" t="s">
        <v>462</v>
      </c>
      <c r="G328" s="208"/>
      <c r="H328" s="211">
        <v>-2.4420000000000002</v>
      </c>
      <c r="I328" s="212"/>
      <c r="J328" s="208"/>
      <c r="K328" s="208"/>
      <c r="L328" s="213"/>
      <c r="M328" s="214"/>
      <c r="N328" s="215"/>
      <c r="O328" s="215"/>
      <c r="P328" s="215"/>
      <c r="Q328" s="215"/>
      <c r="R328" s="215"/>
      <c r="S328" s="215"/>
      <c r="T328" s="216"/>
      <c r="AT328" s="217" t="s">
        <v>187</v>
      </c>
      <c r="AU328" s="217" t="s">
        <v>96</v>
      </c>
      <c r="AV328" s="13" t="s">
        <v>96</v>
      </c>
      <c r="AW328" s="13" t="s">
        <v>34</v>
      </c>
      <c r="AX328" s="13" t="s">
        <v>73</v>
      </c>
      <c r="AY328" s="217" t="s">
        <v>176</v>
      </c>
    </row>
    <row r="329" spans="2:51" s="13" customFormat="1" ht="11.25">
      <c r="B329" s="207"/>
      <c r="C329" s="208"/>
      <c r="D329" s="203" t="s">
        <v>187</v>
      </c>
      <c r="E329" s="209" t="s">
        <v>21</v>
      </c>
      <c r="F329" s="210" t="s">
        <v>463</v>
      </c>
      <c r="G329" s="208"/>
      <c r="H329" s="211">
        <v>-2.2879999999999998</v>
      </c>
      <c r="I329" s="212"/>
      <c r="J329" s="208"/>
      <c r="K329" s="208"/>
      <c r="L329" s="213"/>
      <c r="M329" s="214"/>
      <c r="N329" s="215"/>
      <c r="O329" s="215"/>
      <c r="P329" s="215"/>
      <c r="Q329" s="215"/>
      <c r="R329" s="215"/>
      <c r="S329" s="215"/>
      <c r="T329" s="216"/>
      <c r="AT329" s="217" t="s">
        <v>187</v>
      </c>
      <c r="AU329" s="217" t="s">
        <v>96</v>
      </c>
      <c r="AV329" s="13" t="s">
        <v>96</v>
      </c>
      <c r="AW329" s="13" t="s">
        <v>34</v>
      </c>
      <c r="AX329" s="13" t="s">
        <v>73</v>
      </c>
      <c r="AY329" s="217" t="s">
        <v>176</v>
      </c>
    </row>
    <row r="330" spans="2:51" s="13" customFormat="1" ht="11.25">
      <c r="B330" s="207"/>
      <c r="C330" s="208"/>
      <c r="D330" s="203" t="s">
        <v>187</v>
      </c>
      <c r="E330" s="209" t="s">
        <v>21</v>
      </c>
      <c r="F330" s="210" t="s">
        <v>464</v>
      </c>
      <c r="G330" s="208"/>
      <c r="H330" s="211">
        <v>-0.57599999999999996</v>
      </c>
      <c r="I330" s="212"/>
      <c r="J330" s="208"/>
      <c r="K330" s="208"/>
      <c r="L330" s="213"/>
      <c r="M330" s="214"/>
      <c r="N330" s="215"/>
      <c r="O330" s="215"/>
      <c r="P330" s="215"/>
      <c r="Q330" s="215"/>
      <c r="R330" s="215"/>
      <c r="S330" s="215"/>
      <c r="T330" s="216"/>
      <c r="AT330" s="217" t="s">
        <v>187</v>
      </c>
      <c r="AU330" s="217" t="s">
        <v>96</v>
      </c>
      <c r="AV330" s="13" t="s">
        <v>96</v>
      </c>
      <c r="AW330" s="13" t="s">
        <v>34</v>
      </c>
      <c r="AX330" s="13" t="s">
        <v>73</v>
      </c>
      <c r="AY330" s="217" t="s">
        <v>176</v>
      </c>
    </row>
    <row r="331" spans="2:51" s="16" customFormat="1" ht="11.25">
      <c r="B331" s="249"/>
      <c r="C331" s="250"/>
      <c r="D331" s="203" t="s">
        <v>187</v>
      </c>
      <c r="E331" s="251" t="s">
        <v>21</v>
      </c>
      <c r="F331" s="252" t="s">
        <v>451</v>
      </c>
      <c r="G331" s="250"/>
      <c r="H331" s="253">
        <v>264.488</v>
      </c>
      <c r="I331" s="254"/>
      <c r="J331" s="250"/>
      <c r="K331" s="250"/>
      <c r="L331" s="255"/>
      <c r="M331" s="256"/>
      <c r="N331" s="257"/>
      <c r="O331" s="257"/>
      <c r="P331" s="257"/>
      <c r="Q331" s="257"/>
      <c r="R331" s="257"/>
      <c r="S331" s="257"/>
      <c r="T331" s="258"/>
      <c r="AT331" s="259" t="s">
        <v>187</v>
      </c>
      <c r="AU331" s="259" t="s">
        <v>96</v>
      </c>
      <c r="AV331" s="16" t="s">
        <v>196</v>
      </c>
      <c r="AW331" s="16" t="s">
        <v>34</v>
      </c>
      <c r="AX331" s="16" t="s">
        <v>73</v>
      </c>
      <c r="AY331" s="259" t="s">
        <v>176</v>
      </c>
    </row>
    <row r="332" spans="2:51" s="15" customFormat="1" ht="11.25">
      <c r="B332" s="229"/>
      <c r="C332" s="230"/>
      <c r="D332" s="203" t="s">
        <v>187</v>
      </c>
      <c r="E332" s="231" t="s">
        <v>21</v>
      </c>
      <c r="F332" s="232" t="s">
        <v>465</v>
      </c>
      <c r="G332" s="230"/>
      <c r="H332" s="231" t="s">
        <v>21</v>
      </c>
      <c r="I332" s="233"/>
      <c r="J332" s="230"/>
      <c r="K332" s="230"/>
      <c r="L332" s="234"/>
      <c r="M332" s="235"/>
      <c r="N332" s="236"/>
      <c r="O332" s="236"/>
      <c r="P332" s="236"/>
      <c r="Q332" s="236"/>
      <c r="R332" s="236"/>
      <c r="S332" s="236"/>
      <c r="T332" s="237"/>
      <c r="AT332" s="238" t="s">
        <v>187</v>
      </c>
      <c r="AU332" s="238" t="s">
        <v>96</v>
      </c>
      <c r="AV332" s="15" t="s">
        <v>81</v>
      </c>
      <c r="AW332" s="15" t="s">
        <v>34</v>
      </c>
      <c r="AX332" s="15" t="s">
        <v>73</v>
      </c>
      <c r="AY332" s="238" t="s">
        <v>176</v>
      </c>
    </row>
    <row r="333" spans="2:51" s="13" customFormat="1" ht="11.25">
      <c r="B333" s="207"/>
      <c r="C333" s="208"/>
      <c r="D333" s="203" t="s">
        <v>187</v>
      </c>
      <c r="E333" s="209" t="s">
        <v>21</v>
      </c>
      <c r="F333" s="210" t="s">
        <v>466</v>
      </c>
      <c r="G333" s="208"/>
      <c r="H333" s="211">
        <v>54.96</v>
      </c>
      <c r="I333" s="212"/>
      <c r="J333" s="208"/>
      <c r="K333" s="208"/>
      <c r="L333" s="213"/>
      <c r="M333" s="214"/>
      <c r="N333" s="215"/>
      <c r="O333" s="215"/>
      <c r="P333" s="215"/>
      <c r="Q333" s="215"/>
      <c r="R333" s="215"/>
      <c r="S333" s="215"/>
      <c r="T333" s="216"/>
      <c r="AT333" s="217" t="s">
        <v>187</v>
      </c>
      <c r="AU333" s="217" t="s">
        <v>96</v>
      </c>
      <c r="AV333" s="13" t="s">
        <v>96</v>
      </c>
      <c r="AW333" s="13" t="s">
        <v>34</v>
      </c>
      <c r="AX333" s="13" t="s">
        <v>73</v>
      </c>
      <c r="AY333" s="217" t="s">
        <v>176</v>
      </c>
    </row>
    <row r="334" spans="2:51" s="13" customFormat="1" ht="11.25">
      <c r="B334" s="207"/>
      <c r="C334" s="208"/>
      <c r="D334" s="203" t="s">
        <v>187</v>
      </c>
      <c r="E334" s="209" t="s">
        <v>21</v>
      </c>
      <c r="F334" s="210" t="s">
        <v>467</v>
      </c>
      <c r="G334" s="208"/>
      <c r="H334" s="211">
        <v>-2.8980000000000001</v>
      </c>
      <c r="I334" s="212"/>
      <c r="J334" s="208"/>
      <c r="K334" s="208"/>
      <c r="L334" s="213"/>
      <c r="M334" s="214"/>
      <c r="N334" s="215"/>
      <c r="O334" s="215"/>
      <c r="P334" s="215"/>
      <c r="Q334" s="215"/>
      <c r="R334" s="215"/>
      <c r="S334" s="215"/>
      <c r="T334" s="216"/>
      <c r="AT334" s="217" t="s">
        <v>187</v>
      </c>
      <c r="AU334" s="217" t="s">
        <v>96</v>
      </c>
      <c r="AV334" s="13" t="s">
        <v>96</v>
      </c>
      <c r="AW334" s="13" t="s">
        <v>34</v>
      </c>
      <c r="AX334" s="13" t="s">
        <v>73</v>
      </c>
      <c r="AY334" s="217" t="s">
        <v>176</v>
      </c>
    </row>
    <row r="335" spans="2:51" s="16" customFormat="1" ht="11.25">
      <c r="B335" s="249"/>
      <c r="C335" s="250"/>
      <c r="D335" s="203" t="s">
        <v>187</v>
      </c>
      <c r="E335" s="251" t="s">
        <v>21</v>
      </c>
      <c r="F335" s="252" t="s">
        <v>451</v>
      </c>
      <c r="G335" s="250"/>
      <c r="H335" s="253">
        <v>52.061999999999998</v>
      </c>
      <c r="I335" s="254"/>
      <c r="J335" s="250"/>
      <c r="K335" s="250"/>
      <c r="L335" s="255"/>
      <c r="M335" s="256"/>
      <c r="N335" s="257"/>
      <c r="O335" s="257"/>
      <c r="P335" s="257"/>
      <c r="Q335" s="257"/>
      <c r="R335" s="257"/>
      <c r="S335" s="257"/>
      <c r="T335" s="258"/>
      <c r="AT335" s="259" t="s">
        <v>187</v>
      </c>
      <c r="AU335" s="259" t="s">
        <v>96</v>
      </c>
      <c r="AV335" s="16" t="s">
        <v>196</v>
      </c>
      <c r="AW335" s="16" t="s">
        <v>34</v>
      </c>
      <c r="AX335" s="16" t="s">
        <v>73</v>
      </c>
      <c r="AY335" s="259" t="s">
        <v>176</v>
      </c>
    </row>
    <row r="336" spans="2:51" s="15" customFormat="1" ht="11.25">
      <c r="B336" s="229"/>
      <c r="C336" s="230"/>
      <c r="D336" s="203" t="s">
        <v>187</v>
      </c>
      <c r="E336" s="231" t="s">
        <v>21</v>
      </c>
      <c r="F336" s="232" t="s">
        <v>468</v>
      </c>
      <c r="G336" s="230"/>
      <c r="H336" s="231" t="s">
        <v>21</v>
      </c>
      <c r="I336" s="233"/>
      <c r="J336" s="230"/>
      <c r="K336" s="230"/>
      <c r="L336" s="234"/>
      <c r="M336" s="235"/>
      <c r="N336" s="236"/>
      <c r="O336" s="236"/>
      <c r="P336" s="236"/>
      <c r="Q336" s="236"/>
      <c r="R336" s="236"/>
      <c r="S336" s="236"/>
      <c r="T336" s="237"/>
      <c r="AT336" s="238" t="s">
        <v>187</v>
      </c>
      <c r="AU336" s="238" t="s">
        <v>96</v>
      </c>
      <c r="AV336" s="15" t="s">
        <v>81</v>
      </c>
      <c r="AW336" s="15" t="s">
        <v>34</v>
      </c>
      <c r="AX336" s="15" t="s">
        <v>73</v>
      </c>
      <c r="AY336" s="238" t="s">
        <v>176</v>
      </c>
    </row>
    <row r="337" spans="1:65" s="13" customFormat="1" ht="11.25">
      <c r="B337" s="207"/>
      <c r="C337" s="208"/>
      <c r="D337" s="203" t="s">
        <v>187</v>
      </c>
      <c r="E337" s="209" t="s">
        <v>21</v>
      </c>
      <c r="F337" s="210" t="s">
        <v>469</v>
      </c>
      <c r="G337" s="208"/>
      <c r="H337" s="211">
        <v>28.6</v>
      </c>
      <c r="I337" s="212"/>
      <c r="J337" s="208"/>
      <c r="K337" s="208"/>
      <c r="L337" s="213"/>
      <c r="M337" s="214"/>
      <c r="N337" s="215"/>
      <c r="O337" s="215"/>
      <c r="P337" s="215"/>
      <c r="Q337" s="215"/>
      <c r="R337" s="215"/>
      <c r="S337" s="215"/>
      <c r="T337" s="216"/>
      <c r="AT337" s="217" t="s">
        <v>187</v>
      </c>
      <c r="AU337" s="217" t="s">
        <v>96</v>
      </c>
      <c r="AV337" s="13" t="s">
        <v>96</v>
      </c>
      <c r="AW337" s="13" t="s">
        <v>34</v>
      </c>
      <c r="AX337" s="13" t="s">
        <v>73</v>
      </c>
      <c r="AY337" s="217" t="s">
        <v>176</v>
      </c>
    </row>
    <row r="338" spans="1:65" s="13" customFormat="1" ht="11.25">
      <c r="B338" s="207"/>
      <c r="C338" s="208"/>
      <c r="D338" s="203" t="s">
        <v>187</v>
      </c>
      <c r="E338" s="209" t="s">
        <v>21</v>
      </c>
      <c r="F338" s="210" t="s">
        <v>470</v>
      </c>
      <c r="G338" s="208"/>
      <c r="H338" s="211">
        <v>15.96</v>
      </c>
      <c r="I338" s="212"/>
      <c r="J338" s="208"/>
      <c r="K338" s="208"/>
      <c r="L338" s="213"/>
      <c r="M338" s="214"/>
      <c r="N338" s="215"/>
      <c r="O338" s="215"/>
      <c r="P338" s="215"/>
      <c r="Q338" s="215"/>
      <c r="R338" s="215"/>
      <c r="S338" s="215"/>
      <c r="T338" s="216"/>
      <c r="AT338" s="217" t="s">
        <v>187</v>
      </c>
      <c r="AU338" s="217" t="s">
        <v>96</v>
      </c>
      <c r="AV338" s="13" t="s">
        <v>96</v>
      </c>
      <c r="AW338" s="13" t="s">
        <v>34</v>
      </c>
      <c r="AX338" s="13" t="s">
        <v>73</v>
      </c>
      <c r="AY338" s="217" t="s">
        <v>176</v>
      </c>
    </row>
    <row r="339" spans="1:65" s="15" customFormat="1" ht="11.25">
      <c r="B339" s="229"/>
      <c r="C339" s="230"/>
      <c r="D339" s="203" t="s">
        <v>187</v>
      </c>
      <c r="E339" s="231" t="s">
        <v>21</v>
      </c>
      <c r="F339" s="232" t="s">
        <v>471</v>
      </c>
      <c r="G339" s="230"/>
      <c r="H339" s="231" t="s">
        <v>21</v>
      </c>
      <c r="I339" s="233"/>
      <c r="J339" s="230"/>
      <c r="K339" s="230"/>
      <c r="L339" s="234"/>
      <c r="M339" s="235"/>
      <c r="N339" s="236"/>
      <c r="O339" s="236"/>
      <c r="P339" s="236"/>
      <c r="Q339" s="236"/>
      <c r="R339" s="236"/>
      <c r="S339" s="236"/>
      <c r="T339" s="237"/>
      <c r="AT339" s="238" t="s">
        <v>187</v>
      </c>
      <c r="AU339" s="238" t="s">
        <v>96</v>
      </c>
      <c r="AV339" s="15" t="s">
        <v>81</v>
      </c>
      <c r="AW339" s="15" t="s">
        <v>34</v>
      </c>
      <c r="AX339" s="15" t="s">
        <v>73</v>
      </c>
      <c r="AY339" s="238" t="s">
        <v>176</v>
      </c>
    </row>
    <row r="340" spans="1:65" s="13" customFormat="1" ht="11.25">
      <c r="B340" s="207"/>
      <c r="C340" s="208"/>
      <c r="D340" s="203" t="s">
        <v>187</v>
      </c>
      <c r="E340" s="209" t="s">
        <v>21</v>
      </c>
      <c r="F340" s="210" t="s">
        <v>472</v>
      </c>
      <c r="G340" s="208"/>
      <c r="H340" s="211">
        <v>-73.768000000000001</v>
      </c>
      <c r="I340" s="212"/>
      <c r="J340" s="208"/>
      <c r="K340" s="208"/>
      <c r="L340" s="213"/>
      <c r="M340" s="214"/>
      <c r="N340" s="215"/>
      <c r="O340" s="215"/>
      <c r="P340" s="215"/>
      <c r="Q340" s="215"/>
      <c r="R340" s="215"/>
      <c r="S340" s="215"/>
      <c r="T340" s="216"/>
      <c r="AT340" s="217" t="s">
        <v>187</v>
      </c>
      <c r="AU340" s="217" t="s">
        <v>96</v>
      </c>
      <c r="AV340" s="13" t="s">
        <v>96</v>
      </c>
      <c r="AW340" s="13" t="s">
        <v>34</v>
      </c>
      <c r="AX340" s="13" t="s">
        <v>73</v>
      </c>
      <c r="AY340" s="217" t="s">
        <v>176</v>
      </c>
    </row>
    <row r="341" spans="1:65" s="14" customFormat="1" ht="11.25">
      <c r="B341" s="218"/>
      <c r="C341" s="219"/>
      <c r="D341" s="203" t="s">
        <v>187</v>
      </c>
      <c r="E341" s="220" t="s">
        <v>114</v>
      </c>
      <c r="F341" s="221" t="s">
        <v>189</v>
      </c>
      <c r="G341" s="219"/>
      <c r="H341" s="222">
        <v>631.02099999999996</v>
      </c>
      <c r="I341" s="223"/>
      <c r="J341" s="219"/>
      <c r="K341" s="219"/>
      <c r="L341" s="224"/>
      <c r="M341" s="225"/>
      <c r="N341" s="226"/>
      <c r="O341" s="226"/>
      <c r="P341" s="226"/>
      <c r="Q341" s="226"/>
      <c r="R341" s="226"/>
      <c r="S341" s="226"/>
      <c r="T341" s="227"/>
      <c r="AT341" s="228" t="s">
        <v>187</v>
      </c>
      <c r="AU341" s="228" t="s">
        <v>96</v>
      </c>
      <c r="AV341" s="14" t="s">
        <v>183</v>
      </c>
      <c r="AW341" s="14" t="s">
        <v>34</v>
      </c>
      <c r="AX341" s="14" t="s">
        <v>81</v>
      </c>
      <c r="AY341" s="228" t="s">
        <v>176</v>
      </c>
    </row>
    <row r="342" spans="1:65" s="2" customFormat="1" ht="21.75" customHeight="1">
      <c r="A342" s="36"/>
      <c r="B342" s="37"/>
      <c r="C342" s="190" t="s">
        <v>473</v>
      </c>
      <c r="D342" s="190" t="s">
        <v>178</v>
      </c>
      <c r="E342" s="191" t="s">
        <v>474</v>
      </c>
      <c r="F342" s="192" t="s">
        <v>475</v>
      </c>
      <c r="G342" s="193" t="s">
        <v>181</v>
      </c>
      <c r="H342" s="194">
        <v>210.44800000000001</v>
      </c>
      <c r="I342" s="195"/>
      <c r="J342" s="196">
        <f>ROUND(I342*H342,2)</f>
        <v>0</v>
      </c>
      <c r="K342" s="192" t="s">
        <v>327</v>
      </c>
      <c r="L342" s="41"/>
      <c r="M342" s="197" t="s">
        <v>21</v>
      </c>
      <c r="N342" s="198" t="s">
        <v>45</v>
      </c>
      <c r="O342" s="66"/>
      <c r="P342" s="199">
        <f>O342*H342</f>
        <v>0</v>
      </c>
      <c r="Q342" s="199">
        <v>1.4149999999999999E-2</v>
      </c>
      <c r="R342" s="199">
        <f>Q342*H342</f>
        <v>2.9778392</v>
      </c>
      <c r="S342" s="199">
        <v>0</v>
      </c>
      <c r="T342" s="200">
        <f>S342*H342</f>
        <v>0</v>
      </c>
      <c r="U342" s="36"/>
      <c r="V342" s="36"/>
      <c r="W342" s="36"/>
      <c r="X342" s="36"/>
      <c r="Y342" s="36"/>
      <c r="Z342" s="36"/>
      <c r="AA342" s="36"/>
      <c r="AB342" s="36"/>
      <c r="AC342" s="36"/>
      <c r="AD342" s="36"/>
      <c r="AE342" s="36"/>
      <c r="AR342" s="201" t="s">
        <v>183</v>
      </c>
      <c r="AT342" s="201" t="s">
        <v>178</v>
      </c>
      <c r="AU342" s="201" t="s">
        <v>96</v>
      </c>
      <c r="AY342" s="19" t="s">
        <v>176</v>
      </c>
      <c r="BE342" s="202">
        <f>IF(N342="základní",J342,0)</f>
        <v>0</v>
      </c>
      <c r="BF342" s="202">
        <f>IF(N342="snížená",J342,0)</f>
        <v>0</v>
      </c>
      <c r="BG342" s="202">
        <f>IF(N342="zákl. přenesená",J342,0)</f>
        <v>0</v>
      </c>
      <c r="BH342" s="202">
        <f>IF(N342="sníž. přenesená",J342,0)</f>
        <v>0</v>
      </c>
      <c r="BI342" s="202">
        <f>IF(N342="nulová",J342,0)</f>
        <v>0</v>
      </c>
      <c r="BJ342" s="19" t="s">
        <v>96</v>
      </c>
      <c r="BK342" s="202">
        <f>ROUND(I342*H342,2)</f>
        <v>0</v>
      </c>
      <c r="BL342" s="19" t="s">
        <v>183</v>
      </c>
      <c r="BM342" s="201" t="s">
        <v>476</v>
      </c>
    </row>
    <row r="343" spans="1:65" s="13" customFormat="1" ht="11.25">
      <c r="B343" s="207"/>
      <c r="C343" s="208"/>
      <c r="D343" s="203" t="s">
        <v>187</v>
      </c>
      <c r="E343" s="209" t="s">
        <v>21</v>
      </c>
      <c r="F343" s="210" t="s">
        <v>97</v>
      </c>
      <c r="G343" s="208"/>
      <c r="H343" s="211">
        <v>210.44800000000001</v>
      </c>
      <c r="I343" s="212"/>
      <c r="J343" s="208"/>
      <c r="K343" s="208"/>
      <c r="L343" s="213"/>
      <c r="M343" s="214"/>
      <c r="N343" s="215"/>
      <c r="O343" s="215"/>
      <c r="P343" s="215"/>
      <c r="Q343" s="215"/>
      <c r="R343" s="215"/>
      <c r="S343" s="215"/>
      <c r="T343" s="216"/>
      <c r="AT343" s="217" t="s">
        <v>187</v>
      </c>
      <c r="AU343" s="217" t="s">
        <v>96</v>
      </c>
      <c r="AV343" s="13" t="s">
        <v>96</v>
      </c>
      <c r="AW343" s="13" t="s">
        <v>34</v>
      </c>
      <c r="AX343" s="13" t="s">
        <v>73</v>
      </c>
      <c r="AY343" s="217" t="s">
        <v>176</v>
      </c>
    </row>
    <row r="344" spans="1:65" s="14" customFormat="1" ht="11.25">
      <c r="B344" s="218"/>
      <c r="C344" s="219"/>
      <c r="D344" s="203" t="s">
        <v>187</v>
      </c>
      <c r="E344" s="220" t="s">
        <v>21</v>
      </c>
      <c r="F344" s="221" t="s">
        <v>189</v>
      </c>
      <c r="G344" s="219"/>
      <c r="H344" s="222">
        <v>210.44800000000001</v>
      </c>
      <c r="I344" s="223"/>
      <c r="J344" s="219"/>
      <c r="K344" s="219"/>
      <c r="L344" s="224"/>
      <c r="M344" s="225"/>
      <c r="N344" s="226"/>
      <c r="O344" s="226"/>
      <c r="P344" s="226"/>
      <c r="Q344" s="226"/>
      <c r="R344" s="226"/>
      <c r="S344" s="226"/>
      <c r="T344" s="227"/>
      <c r="AT344" s="228" t="s">
        <v>187</v>
      </c>
      <c r="AU344" s="228" t="s">
        <v>96</v>
      </c>
      <c r="AV344" s="14" t="s">
        <v>183</v>
      </c>
      <c r="AW344" s="14" t="s">
        <v>34</v>
      </c>
      <c r="AX344" s="14" t="s">
        <v>81</v>
      </c>
      <c r="AY344" s="228" t="s">
        <v>176</v>
      </c>
    </row>
    <row r="345" spans="1:65" s="2" customFormat="1" ht="16.5" customHeight="1">
      <c r="A345" s="36"/>
      <c r="B345" s="37"/>
      <c r="C345" s="190" t="s">
        <v>129</v>
      </c>
      <c r="D345" s="190" t="s">
        <v>178</v>
      </c>
      <c r="E345" s="191" t="s">
        <v>477</v>
      </c>
      <c r="F345" s="192" t="s">
        <v>478</v>
      </c>
      <c r="G345" s="193" t="s">
        <v>181</v>
      </c>
      <c r="H345" s="194">
        <v>207.93299999999999</v>
      </c>
      <c r="I345" s="195"/>
      <c r="J345" s="196">
        <f>ROUND(I345*H345,2)</f>
        <v>0</v>
      </c>
      <c r="K345" s="192" t="s">
        <v>327</v>
      </c>
      <c r="L345" s="41"/>
      <c r="M345" s="197" t="s">
        <v>21</v>
      </c>
      <c r="N345" s="198" t="s">
        <v>45</v>
      </c>
      <c r="O345" s="66"/>
      <c r="P345" s="199">
        <f>O345*H345</f>
        <v>0</v>
      </c>
      <c r="Q345" s="199">
        <v>1.4999999999999999E-2</v>
      </c>
      <c r="R345" s="199">
        <f>Q345*H345</f>
        <v>3.118995</v>
      </c>
      <c r="S345" s="199">
        <v>0</v>
      </c>
      <c r="T345" s="200">
        <f>S345*H345</f>
        <v>0</v>
      </c>
      <c r="U345" s="36"/>
      <c r="V345" s="36"/>
      <c r="W345" s="36"/>
      <c r="X345" s="36"/>
      <c r="Y345" s="36"/>
      <c r="Z345" s="36"/>
      <c r="AA345" s="36"/>
      <c r="AB345" s="36"/>
      <c r="AC345" s="36"/>
      <c r="AD345" s="36"/>
      <c r="AE345" s="36"/>
      <c r="AR345" s="201" t="s">
        <v>183</v>
      </c>
      <c r="AT345" s="201" t="s">
        <v>178</v>
      </c>
      <c r="AU345" s="201" t="s">
        <v>96</v>
      </c>
      <c r="AY345" s="19" t="s">
        <v>176</v>
      </c>
      <c r="BE345" s="202">
        <f>IF(N345="základní",J345,0)</f>
        <v>0</v>
      </c>
      <c r="BF345" s="202">
        <f>IF(N345="snížená",J345,0)</f>
        <v>0</v>
      </c>
      <c r="BG345" s="202">
        <f>IF(N345="zákl. přenesená",J345,0)</f>
        <v>0</v>
      </c>
      <c r="BH345" s="202">
        <f>IF(N345="sníž. přenesená",J345,0)</f>
        <v>0</v>
      </c>
      <c r="BI345" s="202">
        <f>IF(N345="nulová",J345,0)</f>
        <v>0</v>
      </c>
      <c r="BJ345" s="19" t="s">
        <v>96</v>
      </c>
      <c r="BK345" s="202">
        <f>ROUND(I345*H345,2)</f>
        <v>0</v>
      </c>
      <c r="BL345" s="19" t="s">
        <v>183</v>
      </c>
      <c r="BM345" s="201" t="s">
        <v>479</v>
      </c>
    </row>
    <row r="346" spans="1:65" s="13" customFormat="1" ht="11.25">
      <c r="B346" s="207"/>
      <c r="C346" s="208"/>
      <c r="D346" s="203" t="s">
        <v>187</v>
      </c>
      <c r="E346" s="209" t="s">
        <v>21</v>
      </c>
      <c r="F346" s="210" t="s">
        <v>101</v>
      </c>
      <c r="G346" s="208"/>
      <c r="H346" s="211">
        <v>201.99299999999999</v>
      </c>
      <c r="I346" s="212"/>
      <c r="J346" s="208"/>
      <c r="K346" s="208"/>
      <c r="L346" s="213"/>
      <c r="M346" s="214"/>
      <c r="N346" s="215"/>
      <c r="O346" s="215"/>
      <c r="P346" s="215"/>
      <c r="Q346" s="215"/>
      <c r="R346" s="215"/>
      <c r="S346" s="215"/>
      <c r="T346" s="216"/>
      <c r="AT346" s="217" t="s">
        <v>187</v>
      </c>
      <c r="AU346" s="217" t="s">
        <v>96</v>
      </c>
      <c r="AV346" s="13" t="s">
        <v>96</v>
      </c>
      <c r="AW346" s="13" t="s">
        <v>34</v>
      </c>
      <c r="AX346" s="13" t="s">
        <v>73</v>
      </c>
      <c r="AY346" s="217" t="s">
        <v>176</v>
      </c>
    </row>
    <row r="347" spans="1:65" s="15" customFormat="1" ht="11.25">
      <c r="B347" s="229"/>
      <c r="C347" s="230"/>
      <c r="D347" s="203" t="s">
        <v>187</v>
      </c>
      <c r="E347" s="231" t="s">
        <v>21</v>
      </c>
      <c r="F347" s="232" t="s">
        <v>480</v>
      </c>
      <c r="G347" s="230"/>
      <c r="H347" s="231" t="s">
        <v>21</v>
      </c>
      <c r="I347" s="233"/>
      <c r="J347" s="230"/>
      <c r="K347" s="230"/>
      <c r="L347" s="234"/>
      <c r="M347" s="235"/>
      <c r="N347" s="236"/>
      <c r="O347" s="236"/>
      <c r="P347" s="236"/>
      <c r="Q347" s="236"/>
      <c r="R347" s="236"/>
      <c r="S347" s="236"/>
      <c r="T347" s="237"/>
      <c r="AT347" s="238" t="s">
        <v>187</v>
      </c>
      <c r="AU347" s="238" t="s">
        <v>96</v>
      </c>
      <c r="AV347" s="15" t="s">
        <v>81</v>
      </c>
      <c r="AW347" s="15" t="s">
        <v>34</v>
      </c>
      <c r="AX347" s="15" t="s">
        <v>73</v>
      </c>
      <c r="AY347" s="238" t="s">
        <v>176</v>
      </c>
    </row>
    <row r="348" spans="1:65" s="13" customFormat="1" ht="11.25">
      <c r="B348" s="207"/>
      <c r="C348" s="208"/>
      <c r="D348" s="203" t="s">
        <v>187</v>
      </c>
      <c r="E348" s="209" t="s">
        <v>21</v>
      </c>
      <c r="F348" s="210" t="s">
        <v>481</v>
      </c>
      <c r="G348" s="208"/>
      <c r="H348" s="211">
        <v>5.94</v>
      </c>
      <c r="I348" s="212"/>
      <c r="J348" s="208"/>
      <c r="K348" s="208"/>
      <c r="L348" s="213"/>
      <c r="M348" s="214"/>
      <c r="N348" s="215"/>
      <c r="O348" s="215"/>
      <c r="P348" s="215"/>
      <c r="Q348" s="215"/>
      <c r="R348" s="215"/>
      <c r="S348" s="215"/>
      <c r="T348" s="216"/>
      <c r="AT348" s="217" t="s">
        <v>187</v>
      </c>
      <c r="AU348" s="217" t="s">
        <v>96</v>
      </c>
      <c r="AV348" s="13" t="s">
        <v>96</v>
      </c>
      <c r="AW348" s="13" t="s">
        <v>34</v>
      </c>
      <c r="AX348" s="13" t="s">
        <v>73</v>
      </c>
      <c r="AY348" s="217" t="s">
        <v>176</v>
      </c>
    </row>
    <row r="349" spans="1:65" s="14" customFormat="1" ht="11.25">
      <c r="B349" s="218"/>
      <c r="C349" s="219"/>
      <c r="D349" s="203" t="s">
        <v>187</v>
      </c>
      <c r="E349" s="220" t="s">
        <v>21</v>
      </c>
      <c r="F349" s="221" t="s">
        <v>189</v>
      </c>
      <c r="G349" s="219"/>
      <c r="H349" s="222">
        <v>207.93299999999999</v>
      </c>
      <c r="I349" s="223"/>
      <c r="J349" s="219"/>
      <c r="K349" s="219"/>
      <c r="L349" s="224"/>
      <c r="M349" s="225"/>
      <c r="N349" s="226"/>
      <c r="O349" s="226"/>
      <c r="P349" s="226"/>
      <c r="Q349" s="226"/>
      <c r="R349" s="226"/>
      <c r="S349" s="226"/>
      <c r="T349" s="227"/>
      <c r="AT349" s="228" t="s">
        <v>187</v>
      </c>
      <c r="AU349" s="228" t="s">
        <v>96</v>
      </c>
      <c r="AV349" s="14" t="s">
        <v>183</v>
      </c>
      <c r="AW349" s="14" t="s">
        <v>34</v>
      </c>
      <c r="AX349" s="14" t="s">
        <v>81</v>
      </c>
      <c r="AY349" s="228" t="s">
        <v>176</v>
      </c>
    </row>
    <row r="350" spans="1:65" s="2" customFormat="1" ht="16.5" customHeight="1">
      <c r="A350" s="36"/>
      <c r="B350" s="37"/>
      <c r="C350" s="190" t="s">
        <v>482</v>
      </c>
      <c r="D350" s="190" t="s">
        <v>178</v>
      </c>
      <c r="E350" s="191" t="s">
        <v>483</v>
      </c>
      <c r="F350" s="192" t="s">
        <v>484</v>
      </c>
      <c r="G350" s="193" t="s">
        <v>181</v>
      </c>
      <c r="H350" s="194">
        <v>221.16900000000001</v>
      </c>
      <c r="I350" s="195"/>
      <c r="J350" s="196">
        <f>ROUND(I350*H350,2)</f>
        <v>0</v>
      </c>
      <c r="K350" s="192" t="s">
        <v>327</v>
      </c>
      <c r="L350" s="41"/>
      <c r="M350" s="197" t="s">
        <v>21</v>
      </c>
      <c r="N350" s="198" t="s">
        <v>45</v>
      </c>
      <c r="O350" s="66"/>
      <c r="P350" s="199">
        <f>O350*H350</f>
        <v>0</v>
      </c>
      <c r="Q350" s="199">
        <v>1.4999999999999999E-2</v>
      </c>
      <c r="R350" s="199">
        <f>Q350*H350</f>
        <v>3.3175349999999999</v>
      </c>
      <c r="S350" s="199">
        <v>0</v>
      </c>
      <c r="T350" s="200">
        <f>S350*H350</f>
        <v>0</v>
      </c>
      <c r="U350" s="36"/>
      <c r="V350" s="36"/>
      <c r="W350" s="36"/>
      <c r="X350" s="36"/>
      <c r="Y350" s="36"/>
      <c r="Z350" s="36"/>
      <c r="AA350" s="36"/>
      <c r="AB350" s="36"/>
      <c r="AC350" s="36"/>
      <c r="AD350" s="36"/>
      <c r="AE350" s="36"/>
      <c r="AR350" s="201" t="s">
        <v>183</v>
      </c>
      <c r="AT350" s="201" t="s">
        <v>178</v>
      </c>
      <c r="AU350" s="201" t="s">
        <v>96</v>
      </c>
      <c r="AY350" s="19" t="s">
        <v>176</v>
      </c>
      <c r="BE350" s="202">
        <f>IF(N350="základní",J350,0)</f>
        <v>0</v>
      </c>
      <c r="BF350" s="202">
        <f>IF(N350="snížená",J350,0)</f>
        <v>0</v>
      </c>
      <c r="BG350" s="202">
        <f>IF(N350="zákl. přenesená",J350,0)</f>
        <v>0</v>
      </c>
      <c r="BH350" s="202">
        <f>IF(N350="sníž. přenesená",J350,0)</f>
        <v>0</v>
      </c>
      <c r="BI350" s="202">
        <f>IF(N350="nulová",J350,0)</f>
        <v>0</v>
      </c>
      <c r="BJ350" s="19" t="s">
        <v>96</v>
      </c>
      <c r="BK350" s="202">
        <f>ROUND(I350*H350,2)</f>
        <v>0</v>
      </c>
      <c r="BL350" s="19" t="s">
        <v>183</v>
      </c>
      <c r="BM350" s="201" t="s">
        <v>485</v>
      </c>
    </row>
    <row r="351" spans="1:65" s="13" customFormat="1" ht="11.25">
      <c r="B351" s="207"/>
      <c r="C351" s="208"/>
      <c r="D351" s="203" t="s">
        <v>187</v>
      </c>
      <c r="E351" s="209" t="s">
        <v>21</v>
      </c>
      <c r="F351" s="210" t="s">
        <v>110</v>
      </c>
      <c r="G351" s="208"/>
      <c r="H351" s="211">
        <v>73.768000000000001</v>
      </c>
      <c r="I351" s="212"/>
      <c r="J351" s="208"/>
      <c r="K351" s="208"/>
      <c r="L351" s="213"/>
      <c r="M351" s="214"/>
      <c r="N351" s="215"/>
      <c r="O351" s="215"/>
      <c r="P351" s="215"/>
      <c r="Q351" s="215"/>
      <c r="R351" s="215"/>
      <c r="S351" s="215"/>
      <c r="T351" s="216"/>
      <c r="AT351" s="217" t="s">
        <v>187</v>
      </c>
      <c r="AU351" s="217" t="s">
        <v>96</v>
      </c>
      <c r="AV351" s="13" t="s">
        <v>96</v>
      </c>
      <c r="AW351" s="13" t="s">
        <v>34</v>
      </c>
      <c r="AX351" s="13" t="s">
        <v>73</v>
      </c>
      <c r="AY351" s="217" t="s">
        <v>176</v>
      </c>
    </row>
    <row r="352" spans="1:65" s="13" customFormat="1" ht="11.25">
      <c r="B352" s="207"/>
      <c r="C352" s="208"/>
      <c r="D352" s="203" t="s">
        <v>187</v>
      </c>
      <c r="E352" s="209" t="s">
        <v>21</v>
      </c>
      <c r="F352" s="210" t="s">
        <v>104</v>
      </c>
      <c r="G352" s="208"/>
      <c r="H352" s="211">
        <v>86.811000000000007</v>
      </c>
      <c r="I352" s="212"/>
      <c r="J352" s="208"/>
      <c r="K352" s="208"/>
      <c r="L352" s="213"/>
      <c r="M352" s="214"/>
      <c r="N352" s="215"/>
      <c r="O352" s="215"/>
      <c r="P352" s="215"/>
      <c r="Q352" s="215"/>
      <c r="R352" s="215"/>
      <c r="S352" s="215"/>
      <c r="T352" s="216"/>
      <c r="AT352" s="217" t="s">
        <v>187</v>
      </c>
      <c r="AU352" s="217" t="s">
        <v>96</v>
      </c>
      <c r="AV352" s="13" t="s">
        <v>96</v>
      </c>
      <c r="AW352" s="13" t="s">
        <v>34</v>
      </c>
      <c r="AX352" s="13" t="s">
        <v>73</v>
      </c>
      <c r="AY352" s="217" t="s">
        <v>176</v>
      </c>
    </row>
    <row r="353" spans="1:65" s="13" customFormat="1" ht="11.25">
      <c r="B353" s="207"/>
      <c r="C353" s="208"/>
      <c r="D353" s="203" t="s">
        <v>187</v>
      </c>
      <c r="E353" s="209" t="s">
        <v>21</v>
      </c>
      <c r="F353" s="210" t="s">
        <v>486</v>
      </c>
      <c r="G353" s="208"/>
      <c r="H353" s="211">
        <v>44.320999999999998</v>
      </c>
      <c r="I353" s="212"/>
      <c r="J353" s="208"/>
      <c r="K353" s="208"/>
      <c r="L353" s="213"/>
      <c r="M353" s="214"/>
      <c r="N353" s="215"/>
      <c r="O353" s="215"/>
      <c r="P353" s="215"/>
      <c r="Q353" s="215"/>
      <c r="R353" s="215"/>
      <c r="S353" s="215"/>
      <c r="T353" s="216"/>
      <c r="AT353" s="217" t="s">
        <v>187</v>
      </c>
      <c r="AU353" s="217" t="s">
        <v>96</v>
      </c>
      <c r="AV353" s="13" t="s">
        <v>96</v>
      </c>
      <c r="AW353" s="13" t="s">
        <v>34</v>
      </c>
      <c r="AX353" s="13" t="s">
        <v>73</v>
      </c>
      <c r="AY353" s="217" t="s">
        <v>176</v>
      </c>
    </row>
    <row r="354" spans="1:65" s="13" customFormat="1" ht="11.25">
      <c r="B354" s="207"/>
      <c r="C354" s="208"/>
      <c r="D354" s="203" t="s">
        <v>187</v>
      </c>
      <c r="E354" s="209" t="s">
        <v>21</v>
      </c>
      <c r="F354" s="210" t="s">
        <v>118</v>
      </c>
      <c r="G354" s="208"/>
      <c r="H354" s="211">
        <v>16.268999999999998</v>
      </c>
      <c r="I354" s="212"/>
      <c r="J354" s="208"/>
      <c r="K354" s="208"/>
      <c r="L354" s="213"/>
      <c r="M354" s="214"/>
      <c r="N354" s="215"/>
      <c r="O354" s="215"/>
      <c r="P354" s="215"/>
      <c r="Q354" s="215"/>
      <c r="R354" s="215"/>
      <c r="S354" s="215"/>
      <c r="T354" s="216"/>
      <c r="AT354" s="217" t="s">
        <v>187</v>
      </c>
      <c r="AU354" s="217" t="s">
        <v>96</v>
      </c>
      <c r="AV354" s="13" t="s">
        <v>96</v>
      </c>
      <c r="AW354" s="13" t="s">
        <v>34</v>
      </c>
      <c r="AX354" s="13" t="s">
        <v>73</v>
      </c>
      <c r="AY354" s="217" t="s">
        <v>176</v>
      </c>
    </row>
    <row r="355" spans="1:65" s="14" customFormat="1" ht="11.25">
      <c r="B355" s="218"/>
      <c r="C355" s="219"/>
      <c r="D355" s="203" t="s">
        <v>187</v>
      </c>
      <c r="E355" s="220" t="s">
        <v>21</v>
      </c>
      <c r="F355" s="221" t="s">
        <v>189</v>
      </c>
      <c r="G355" s="219"/>
      <c r="H355" s="222">
        <v>221.16900000000001</v>
      </c>
      <c r="I355" s="223"/>
      <c r="J355" s="219"/>
      <c r="K355" s="219"/>
      <c r="L355" s="224"/>
      <c r="M355" s="225"/>
      <c r="N355" s="226"/>
      <c r="O355" s="226"/>
      <c r="P355" s="226"/>
      <c r="Q355" s="226"/>
      <c r="R355" s="226"/>
      <c r="S355" s="226"/>
      <c r="T355" s="227"/>
      <c r="AT355" s="228" t="s">
        <v>187</v>
      </c>
      <c r="AU355" s="228" t="s">
        <v>96</v>
      </c>
      <c r="AV355" s="14" t="s">
        <v>183</v>
      </c>
      <c r="AW355" s="14" t="s">
        <v>34</v>
      </c>
      <c r="AX355" s="14" t="s">
        <v>81</v>
      </c>
      <c r="AY355" s="228" t="s">
        <v>176</v>
      </c>
    </row>
    <row r="356" spans="1:65" s="2" customFormat="1" ht="33" customHeight="1">
      <c r="A356" s="36"/>
      <c r="B356" s="37"/>
      <c r="C356" s="190" t="s">
        <v>487</v>
      </c>
      <c r="D356" s="190" t="s">
        <v>178</v>
      </c>
      <c r="E356" s="191" t="s">
        <v>488</v>
      </c>
      <c r="F356" s="192" t="s">
        <v>489</v>
      </c>
      <c r="G356" s="193" t="s">
        <v>181</v>
      </c>
      <c r="H356" s="194">
        <v>279.94</v>
      </c>
      <c r="I356" s="195"/>
      <c r="J356" s="196">
        <f>ROUND(I356*H356,2)</f>
        <v>0</v>
      </c>
      <c r="K356" s="192" t="s">
        <v>182</v>
      </c>
      <c r="L356" s="41"/>
      <c r="M356" s="197" t="s">
        <v>21</v>
      </c>
      <c r="N356" s="198" t="s">
        <v>45</v>
      </c>
      <c r="O356" s="66"/>
      <c r="P356" s="199">
        <f>O356*H356</f>
        <v>0</v>
      </c>
      <c r="Q356" s="199">
        <v>0</v>
      </c>
      <c r="R356" s="199">
        <f>Q356*H356</f>
        <v>0</v>
      </c>
      <c r="S356" s="199">
        <v>0</v>
      </c>
      <c r="T356" s="200">
        <f>S356*H356</f>
        <v>0</v>
      </c>
      <c r="U356" s="36"/>
      <c r="V356" s="36"/>
      <c r="W356" s="36"/>
      <c r="X356" s="36"/>
      <c r="Y356" s="36"/>
      <c r="Z356" s="36"/>
      <c r="AA356" s="36"/>
      <c r="AB356" s="36"/>
      <c r="AC356" s="36"/>
      <c r="AD356" s="36"/>
      <c r="AE356" s="36"/>
      <c r="AR356" s="201" t="s">
        <v>183</v>
      </c>
      <c r="AT356" s="201" t="s">
        <v>178</v>
      </c>
      <c r="AU356" s="201" t="s">
        <v>96</v>
      </c>
      <c r="AY356" s="19" t="s">
        <v>176</v>
      </c>
      <c r="BE356" s="202">
        <f>IF(N356="základní",J356,0)</f>
        <v>0</v>
      </c>
      <c r="BF356" s="202">
        <f>IF(N356="snížená",J356,0)</f>
        <v>0</v>
      </c>
      <c r="BG356" s="202">
        <f>IF(N356="zákl. přenesená",J356,0)</f>
        <v>0</v>
      </c>
      <c r="BH356" s="202">
        <f>IF(N356="sníž. přenesená",J356,0)</f>
        <v>0</v>
      </c>
      <c r="BI356" s="202">
        <f>IF(N356="nulová",J356,0)</f>
        <v>0</v>
      </c>
      <c r="BJ356" s="19" t="s">
        <v>96</v>
      </c>
      <c r="BK356" s="202">
        <f>ROUND(I356*H356,2)</f>
        <v>0</v>
      </c>
      <c r="BL356" s="19" t="s">
        <v>183</v>
      </c>
      <c r="BM356" s="201" t="s">
        <v>490</v>
      </c>
    </row>
    <row r="357" spans="1:65" s="2" customFormat="1" ht="48.75">
      <c r="A357" s="36"/>
      <c r="B357" s="37"/>
      <c r="C357" s="38"/>
      <c r="D357" s="203" t="s">
        <v>185</v>
      </c>
      <c r="E357" s="38"/>
      <c r="F357" s="204" t="s">
        <v>491</v>
      </c>
      <c r="G357" s="38"/>
      <c r="H357" s="38"/>
      <c r="I357" s="111"/>
      <c r="J357" s="38"/>
      <c r="K357" s="38"/>
      <c r="L357" s="41"/>
      <c r="M357" s="205"/>
      <c r="N357" s="206"/>
      <c r="O357" s="66"/>
      <c r="P357" s="66"/>
      <c r="Q357" s="66"/>
      <c r="R357" s="66"/>
      <c r="S357" s="66"/>
      <c r="T357" s="67"/>
      <c r="U357" s="36"/>
      <c r="V357" s="36"/>
      <c r="W357" s="36"/>
      <c r="X357" s="36"/>
      <c r="Y357" s="36"/>
      <c r="Z357" s="36"/>
      <c r="AA357" s="36"/>
      <c r="AB357" s="36"/>
      <c r="AC357" s="36"/>
      <c r="AD357" s="36"/>
      <c r="AE357" s="36"/>
      <c r="AT357" s="19" t="s">
        <v>185</v>
      </c>
      <c r="AU357" s="19" t="s">
        <v>96</v>
      </c>
    </row>
    <row r="358" spans="1:65" s="15" customFormat="1" ht="11.25">
      <c r="B358" s="229"/>
      <c r="C358" s="230"/>
      <c r="D358" s="203" t="s">
        <v>187</v>
      </c>
      <c r="E358" s="231" t="s">
        <v>21</v>
      </c>
      <c r="F358" s="232" t="s">
        <v>428</v>
      </c>
      <c r="G358" s="230"/>
      <c r="H358" s="231" t="s">
        <v>21</v>
      </c>
      <c r="I358" s="233"/>
      <c r="J358" s="230"/>
      <c r="K358" s="230"/>
      <c r="L358" s="234"/>
      <c r="M358" s="235"/>
      <c r="N358" s="236"/>
      <c r="O358" s="236"/>
      <c r="P358" s="236"/>
      <c r="Q358" s="236"/>
      <c r="R358" s="236"/>
      <c r="S358" s="236"/>
      <c r="T358" s="237"/>
      <c r="AT358" s="238" t="s">
        <v>187</v>
      </c>
      <c r="AU358" s="238" t="s">
        <v>96</v>
      </c>
      <c r="AV358" s="15" t="s">
        <v>81</v>
      </c>
      <c r="AW358" s="15" t="s">
        <v>34</v>
      </c>
      <c r="AX358" s="15" t="s">
        <v>73</v>
      </c>
      <c r="AY358" s="238" t="s">
        <v>176</v>
      </c>
    </row>
    <row r="359" spans="1:65" s="13" customFormat="1" ht="11.25">
      <c r="B359" s="207"/>
      <c r="C359" s="208"/>
      <c r="D359" s="203" t="s">
        <v>187</v>
      </c>
      <c r="E359" s="209" t="s">
        <v>21</v>
      </c>
      <c r="F359" s="210" t="s">
        <v>429</v>
      </c>
      <c r="G359" s="208"/>
      <c r="H359" s="211">
        <v>257.83999999999997</v>
      </c>
      <c r="I359" s="212"/>
      <c r="J359" s="208"/>
      <c r="K359" s="208"/>
      <c r="L359" s="213"/>
      <c r="M359" s="214"/>
      <c r="N359" s="215"/>
      <c r="O359" s="215"/>
      <c r="P359" s="215"/>
      <c r="Q359" s="215"/>
      <c r="R359" s="215"/>
      <c r="S359" s="215"/>
      <c r="T359" s="216"/>
      <c r="AT359" s="217" t="s">
        <v>187</v>
      </c>
      <c r="AU359" s="217" t="s">
        <v>96</v>
      </c>
      <c r="AV359" s="13" t="s">
        <v>96</v>
      </c>
      <c r="AW359" s="13" t="s">
        <v>34</v>
      </c>
      <c r="AX359" s="13" t="s">
        <v>73</v>
      </c>
      <c r="AY359" s="217" t="s">
        <v>176</v>
      </c>
    </row>
    <row r="360" spans="1:65" s="16" customFormat="1" ht="11.25">
      <c r="B360" s="249"/>
      <c r="C360" s="250"/>
      <c r="D360" s="203" t="s">
        <v>187</v>
      </c>
      <c r="E360" s="251" t="s">
        <v>21</v>
      </c>
      <c r="F360" s="252" t="s">
        <v>451</v>
      </c>
      <c r="G360" s="250"/>
      <c r="H360" s="253">
        <v>257.83999999999997</v>
      </c>
      <c r="I360" s="254"/>
      <c r="J360" s="250"/>
      <c r="K360" s="250"/>
      <c r="L360" s="255"/>
      <c r="M360" s="256"/>
      <c r="N360" s="257"/>
      <c r="O360" s="257"/>
      <c r="P360" s="257"/>
      <c r="Q360" s="257"/>
      <c r="R360" s="257"/>
      <c r="S360" s="257"/>
      <c r="T360" s="258"/>
      <c r="AT360" s="259" t="s">
        <v>187</v>
      </c>
      <c r="AU360" s="259" t="s">
        <v>96</v>
      </c>
      <c r="AV360" s="16" t="s">
        <v>196</v>
      </c>
      <c r="AW360" s="16" t="s">
        <v>34</v>
      </c>
      <c r="AX360" s="16" t="s">
        <v>73</v>
      </c>
      <c r="AY360" s="259" t="s">
        <v>176</v>
      </c>
    </row>
    <row r="361" spans="1:65" s="13" customFormat="1" ht="11.25">
      <c r="B361" s="207"/>
      <c r="C361" s="208"/>
      <c r="D361" s="203" t="s">
        <v>187</v>
      </c>
      <c r="E361" s="209" t="s">
        <v>21</v>
      </c>
      <c r="F361" s="210" t="s">
        <v>492</v>
      </c>
      <c r="G361" s="208"/>
      <c r="H361" s="211">
        <v>11.5</v>
      </c>
      <c r="I361" s="212"/>
      <c r="J361" s="208"/>
      <c r="K361" s="208"/>
      <c r="L361" s="213"/>
      <c r="M361" s="214"/>
      <c r="N361" s="215"/>
      <c r="O361" s="215"/>
      <c r="P361" s="215"/>
      <c r="Q361" s="215"/>
      <c r="R361" s="215"/>
      <c r="S361" s="215"/>
      <c r="T361" s="216"/>
      <c r="AT361" s="217" t="s">
        <v>187</v>
      </c>
      <c r="AU361" s="217" t="s">
        <v>96</v>
      </c>
      <c r="AV361" s="13" t="s">
        <v>96</v>
      </c>
      <c r="AW361" s="13" t="s">
        <v>34</v>
      </c>
      <c r="AX361" s="13" t="s">
        <v>73</v>
      </c>
      <c r="AY361" s="217" t="s">
        <v>176</v>
      </c>
    </row>
    <row r="362" spans="1:65" s="13" customFormat="1" ht="11.25">
      <c r="B362" s="207"/>
      <c r="C362" s="208"/>
      <c r="D362" s="203" t="s">
        <v>187</v>
      </c>
      <c r="E362" s="209" t="s">
        <v>21</v>
      </c>
      <c r="F362" s="210" t="s">
        <v>493</v>
      </c>
      <c r="G362" s="208"/>
      <c r="H362" s="211">
        <v>10.6</v>
      </c>
      <c r="I362" s="212"/>
      <c r="J362" s="208"/>
      <c r="K362" s="208"/>
      <c r="L362" s="213"/>
      <c r="M362" s="214"/>
      <c r="N362" s="215"/>
      <c r="O362" s="215"/>
      <c r="P362" s="215"/>
      <c r="Q362" s="215"/>
      <c r="R362" s="215"/>
      <c r="S362" s="215"/>
      <c r="T362" s="216"/>
      <c r="AT362" s="217" t="s">
        <v>187</v>
      </c>
      <c r="AU362" s="217" t="s">
        <v>96</v>
      </c>
      <c r="AV362" s="13" t="s">
        <v>96</v>
      </c>
      <c r="AW362" s="13" t="s">
        <v>34</v>
      </c>
      <c r="AX362" s="13" t="s">
        <v>73</v>
      </c>
      <c r="AY362" s="217" t="s">
        <v>176</v>
      </c>
    </row>
    <row r="363" spans="1:65" s="16" customFormat="1" ht="11.25">
      <c r="B363" s="249"/>
      <c r="C363" s="250"/>
      <c r="D363" s="203" t="s">
        <v>187</v>
      </c>
      <c r="E363" s="251" t="s">
        <v>21</v>
      </c>
      <c r="F363" s="252" t="s">
        <v>451</v>
      </c>
      <c r="G363" s="250"/>
      <c r="H363" s="253">
        <v>22.1</v>
      </c>
      <c r="I363" s="254"/>
      <c r="J363" s="250"/>
      <c r="K363" s="250"/>
      <c r="L363" s="255"/>
      <c r="M363" s="256"/>
      <c r="N363" s="257"/>
      <c r="O363" s="257"/>
      <c r="P363" s="257"/>
      <c r="Q363" s="257"/>
      <c r="R363" s="257"/>
      <c r="S363" s="257"/>
      <c r="T363" s="258"/>
      <c r="AT363" s="259" t="s">
        <v>187</v>
      </c>
      <c r="AU363" s="259" t="s">
        <v>96</v>
      </c>
      <c r="AV363" s="16" t="s">
        <v>196</v>
      </c>
      <c r="AW363" s="16" t="s">
        <v>34</v>
      </c>
      <c r="AX363" s="16" t="s">
        <v>73</v>
      </c>
      <c r="AY363" s="259" t="s">
        <v>176</v>
      </c>
    </row>
    <row r="364" spans="1:65" s="14" customFormat="1" ht="11.25">
      <c r="B364" s="218"/>
      <c r="C364" s="219"/>
      <c r="D364" s="203" t="s">
        <v>187</v>
      </c>
      <c r="E364" s="220" t="s">
        <v>21</v>
      </c>
      <c r="F364" s="221" t="s">
        <v>189</v>
      </c>
      <c r="G364" s="219"/>
      <c r="H364" s="222">
        <v>279.94</v>
      </c>
      <c r="I364" s="223"/>
      <c r="J364" s="219"/>
      <c r="K364" s="219"/>
      <c r="L364" s="224"/>
      <c r="M364" s="225"/>
      <c r="N364" s="226"/>
      <c r="O364" s="226"/>
      <c r="P364" s="226"/>
      <c r="Q364" s="226"/>
      <c r="R364" s="226"/>
      <c r="S364" s="226"/>
      <c r="T364" s="227"/>
      <c r="AT364" s="228" t="s">
        <v>187</v>
      </c>
      <c r="AU364" s="228" t="s">
        <v>96</v>
      </c>
      <c r="AV364" s="14" t="s">
        <v>183</v>
      </c>
      <c r="AW364" s="14" t="s">
        <v>34</v>
      </c>
      <c r="AX364" s="14" t="s">
        <v>81</v>
      </c>
      <c r="AY364" s="228" t="s">
        <v>176</v>
      </c>
    </row>
    <row r="365" spans="1:65" s="2" customFormat="1" ht="21.75" customHeight="1">
      <c r="A365" s="36"/>
      <c r="B365" s="37"/>
      <c r="C365" s="190" t="s">
        <v>494</v>
      </c>
      <c r="D365" s="190" t="s">
        <v>178</v>
      </c>
      <c r="E365" s="191" t="s">
        <v>495</v>
      </c>
      <c r="F365" s="192" t="s">
        <v>496</v>
      </c>
      <c r="G365" s="193" t="s">
        <v>497</v>
      </c>
      <c r="H365" s="194">
        <v>1</v>
      </c>
      <c r="I365" s="195"/>
      <c r="J365" s="196">
        <f t="shared" ref="J365:J370" si="0">ROUND(I365*H365,2)</f>
        <v>0</v>
      </c>
      <c r="K365" s="192" t="s">
        <v>327</v>
      </c>
      <c r="L365" s="41"/>
      <c r="M365" s="197" t="s">
        <v>21</v>
      </c>
      <c r="N365" s="198" t="s">
        <v>45</v>
      </c>
      <c r="O365" s="66"/>
      <c r="P365" s="199">
        <f t="shared" ref="P365:P370" si="1">O365*H365</f>
        <v>0</v>
      </c>
      <c r="Q365" s="199">
        <v>0</v>
      </c>
      <c r="R365" s="199">
        <f t="shared" ref="R365:R370" si="2">Q365*H365</f>
        <v>0</v>
      </c>
      <c r="S365" s="199">
        <v>0</v>
      </c>
      <c r="T365" s="200">
        <f t="shared" ref="T365:T370" si="3">S365*H365</f>
        <v>0</v>
      </c>
      <c r="U365" s="36"/>
      <c r="V365" s="36"/>
      <c r="W365" s="36"/>
      <c r="X365" s="36"/>
      <c r="Y365" s="36"/>
      <c r="Z365" s="36"/>
      <c r="AA365" s="36"/>
      <c r="AB365" s="36"/>
      <c r="AC365" s="36"/>
      <c r="AD365" s="36"/>
      <c r="AE365" s="36"/>
      <c r="AR365" s="201" t="s">
        <v>183</v>
      </c>
      <c r="AT365" s="201" t="s">
        <v>178</v>
      </c>
      <c r="AU365" s="201" t="s">
        <v>96</v>
      </c>
      <c r="AY365" s="19" t="s">
        <v>176</v>
      </c>
      <c r="BE365" s="202">
        <f t="shared" ref="BE365:BE370" si="4">IF(N365="základní",J365,0)</f>
        <v>0</v>
      </c>
      <c r="BF365" s="202">
        <f t="shared" ref="BF365:BF370" si="5">IF(N365="snížená",J365,0)</f>
        <v>0</v>
      </c>
      <c r="BG365" s="202">
        <f t="shared" ref="BG365:BG370" si="6">IF(N365="zákl. přenesená",J365,0)</f>
        <v>0</v>
      </c>
      <c r="BH365" s="202">
        <f t="shared" ref="BH365:BH370" si="7">IF(N365="sníž. přenesená",J365,0)</f>
        <v>0</v>
      </c>
      <c r="BI365" s="202">
        <f t="shared" ref="BI365:BI370" si="8">IF(N365="nulová",J365,0)</f>
        <v>0</v>
      </c>
      <c r="BJ365" s="19" t="s">
        <v>96</v>
      </c>
      <c r="BK365" s="202">
        <f t="shared" ref="BK365:BK370" si="9">ROUND(I365*H365,2)</f>
        <v>0</v>
      </c>
      <c r="BL365" s="19" t="s">
        <v>183</v>
      </c>
      <c r="BM365" s="201" t="s">
        <v>498</v>
      </c>
    </row>
    <row r="366" spans="1:65" s="2" customFormat="1" ht="21.75" customHeight="1">
      <c r="A366" s="36"/>
      <c r="B366" s="37"/>
      <c r="C366" s="190" t="s">
        <v>499</v>
      </c>
      <c r="D366" s="190" t="s">
        <v>178</v>
      </c>
      <c r="E366" s="191" t="s">
        <v>500</v>
      </c>
      <c r="F366" s="192" t="s">
        <v>501</v>
      </c>
      <c r="G366" s="193" t="s">
        <v>497</v>
      </c>
      <c r="H366" s="194">
        <v>1</v>
      </c>
      <c r="I366" s="195"/>
      <c r="J366" s="196">
        <f t="shared" si="0"/>
        <v>0</v>
      </c>
      <c r="K366" s="192" t="s">
        <v>327</v>
      </c>
      <c r="L366" s="41"/>
      <c r="M366" s="197" t="s">
        <v>21</v>
      </c>
      <c r="N366" s="198" t="s">
        <v>45</v>
      </c>
      <c r="O366" s="66"/>
      <c r="P366" s="199">
        <f t="shared" si="1"/>
        <v>0</v>
      </c>
      <c r="Q366" s="199">
        <v>0</v>
      </c>
      <c r="R366" s="199">
        <f t="shared" si="2"/>
        <v>0</v>
      </c>
      <c r="S366" s="199">
        <v>0</v>
      </c>
      <c r="T366" s="200">
        <f t="shared" si="3"/>
        <v>0</v>
      </c>
      <c r="U366" s="36"/>
      <c r="V366" s="36"/>
      <c r="W366" s="36"/>
      <c r="X366" s="36"/>
      <c r="Y366" s="36"/>
      <c r="Z366" s="36"/>
      <c r="AA366" s="36"/>
      <c r="AB366" s="36"/>
      <c r="AC366" s="36"/>
      <c r="AD366" s="36"/>
      <c r="AE366" s="36"/>
      <c r="AR366" s="201" t="s">
        <v>183</v>
      </c>
      <c r="AT366" s="201" t="s">
        <v>178</v>
      </c>
      <c r="AU366" s="201" t="s">
        <v>96</v>
      </c>
      <c r="AY366" s="19" t="s">
        <v>176</v>
      </c>
      <c r="BE366" s="202">
        <f t="shared" si="4"/>
        <v>0</v>
      </c>
      <c r="BF366" s="202">
        <f t="shared" si="5"/>
        <v>0</v>
      </c>
      <c r="BG366" s="202">
        <f t="shared" si="6"/>
        <v>0</v>
      </c>
      <c r="BH366" s="202">
        <f t="shared" si="7"/>
        <v>0</v>
      </c>
      <c r="BI366" s="202">
        <f t="shared" si="8"/>
        <v>0</v>
      </c>
      <c r="BJ366" s="19" t="s">
        <v>96</v>
      </c>
      <c r="BK366" s="202">
        <f t="shared" si="9"/>
        <v>0</v>
      </c>
      <c r="BL366" s="19" t="s">
        <v>183</v>
      </c>
      <c r="BM366" s="201" t="s">
        <v>502</v>
      </c>
    </row>
    <row r="367" spans="1:65" s="2" customFormat="1" ht="21.75" customHeight="1">
      <c r="A367" s="36"/>
      <c r="B367" s="37"/>
      <c r="C367" s="190" t="s">
        <v>503</v>
      </c>
      <c r="D367" s="190" t="s">
        <v>178</v>
      </c>
      <c r="E367" s="191" t="s">
        <v>504</v>
      </c>
      <c r="F367" s="192" t="s">
        <v>505</v>
      </c>
      <c r="G367" s="193" t="s">
        <v>497</v>
      </c>
      <c r="H367" s="194">
        <v>1</v>
      </c>
      <c r="I367" s="195"/>
      <c r="J367" s="196">
        <f t="shared" si="0"/>
        <v>0</v>
      </c>
      <c r="K367" s="192" t="s">
        <v>327</v>
      </c>
      <c r="L367" s="41"/>
      <c r="M367" s="197" t="s">
        <v>21</v>
      </c>
      <c r="N367" s="198" t="s">
        <v>45</v>
      </c>
      <c r="O367" s="66"/>
      <c r="P367" s="199">
        <f t="shared" si="1"/>
        <v>0</v>
      </c>
      <c r="Q367" s="199">
        <v>0</v>
      </c>
      <c r="R367" s="199">
        <f t="shared" si="2"/>
        <v>0</v>
      </c>
      <c r="S367" s="199">
        <v>0</v>
      </c>
      <c r="T367" s="200">
        <f t="shared" si="3"/>
        <v>0</v>
      </c>
      <c r="U367" s="36"/>
      <c r="V367" s="36"/>
      <c r="W367" s="36"/>
      <c r="X367" s="36"/>
      <c r="Y367" s="36"/>
      <c r="Z367" s="36"/>
      <c r="AA367" s="36"/>
      <c r="AB367" s="36"/>
      <c r="AC367" s="36"/>
      <c r="AD367" s="36"/>
      <c r="AE367" s="36"/>
      <c r="AR367" s="201" t="s">
        <v>183</v>
      </c>
      <c r="AT367" s="201" t="s">
        <v>178</v>
      </c>
      <c r="AU367" s="201" t="s">
        <v>96</v>
      </c>
      <c r="AY367" s="19" t="s">
        <v>176</v>
      </c>
      <c r="BE367" s="202">
        <f t="shared" si="4"/>
        <v>0</v>
      </c>
      <c r="BF367" s="202">
        <f t="shared" si="5"/>
        <v>0</v>
      </c>
      <c r="BG367" s="202">
        <f t="shared" si="6"/>
        <v>0</v>
      </c>
      <c r="BH367" s="202">
        <f t="shared" si="7"/>
        <v>0</v>
      </c>
      <c r="BI367" s="202">
        <f t="shared" si="8"/>
        <v>0</v>
      </c>
      <c r="BJ367" s="19" t="s">
        <v>96</v>
      </c>
      <c r="BK367" s="202">
        <f t="shared" si="9"/>
        <v>0</v>
      </c>
      <c r="BL367" s="19" t="s">
        <v>183</v>
      </c>
      <c r="BM367" s="201" t="s">
        <v>506</v>
      </c>
    </row>
    <row r="368" spans="1:65" s="2" customFormat="1" ht="33" customHeight="1">
      <c r="A368" s="36"/>
      <c r="B368" s="37"/>
      <c r="C368" s="190" t="s">
        <v>507</v>
      </c>
      <c r="D368" s="190" t="s">
        <v>178</v>
      </c>
      <c r="E368" s="191" t="s">
        <v>508</v>
      </c>
      <c r="F368" s="192" t="s">
        <v>509</v>
      </c>
      <c r="G368" s="193" t="s">
        <v>497</v>
      </c>
      <c r="H368" s="194">
        <v>1</v>
      </c>
      <c r="I368" s="195"/>
      <c r="J368" s="196">
        <f t="shared" si="0"/>
        <v>0</v>
      </c>
      <c r="K368" s="192" t="s">
        <v>327</v>
      </c>
      <c r="L368" s="41"/>
      <c r="M368" s="197" t="s">
        <v>21</v>
      </c>
      <c r="N368" s="198" t="s">
        <v>45</v>
      </c>
      <c r="O368" s="66"/>
      <c r="P368" s="199">
        <f t="shared" si="1"/>
        <v>0</v>
      </c>
      <c r="Q368" s="199">
        <v>0</v>
      </c>
      <c r="R368" s="199">
        <f t="shared" si="2"/>
        <v>0</v>
      </c>
      <c r="S368" s="199">
        <v>0</v>
      </c>
      <c r="T368" s="200">
        <f t="shared" si="3"/>
        <v>0</v>
      </c>
      <c r="U368" s="36"/>
      <c r="V368" s="36"/>
      <c r="W368" s="36"/>
      <c r="X368" s="36"/>
      <c r="Y368" s="36"/>
      <c r="Z368" s="36"/>
      <c r="AA368" s="36"/>
      <c r="AB368" s="36"/>
      <c r="AC368" s="36"/>
      <c r="AD368" s="36"/>
      <c r="AE368" s="36"/>
      <c r="AR368" s="201" t="s">
        <v>183</v>
      </c>
      <c r="AT368" s="201" t="s">
        <v>178</v>
      </c>
      <c r="AU368" s="201" t="s">
        <v>96</v>
      </c>
      <c r="AY368" s="19" t="s">
        <v>176</v>
      </c>
      <c r="BE368" s="202">
        <f t="shared" si="4"/>
        <v>0</v>
      </c>
      <c r="BF368" s="202">
        <f t="shared" si="5"/>
        <v>0</v>
      </c>
      <c r="BG368" s="202">
        <f t="shared" si="6"/>
        <v>0</v>
      </c>
      <c r="BH368" s="202">
        <f t="shared" si="7"/>
        <v>0</v>
      </c>
      <c r="BI368" s="202">
        <f t="shared" si="8"/>
        <v>0</v>
      </c>
      <c r="BJ368" s="19" t="s">
        <v>96</v>
      </c>
      <c r="BK368" s="202">
        <f t="shared" si="9"/>
        <v>0</v>
      </c>
      <c r="BL368" s="19" t="s">
        <v>183</v>
      </c>
      <c r="BM368" s="201" t="s">
        <v>510</v>
      </c>
    </row>
    <row r="369" spans="1:65" s="2" customFormat="1" ht="21.75" customHeight="1">
      <c r="A369" s="36"/>
      <c r="B369" s="37"/>
      <c r="C369" s="190" t="s">
        <v>511</v>
      </c>
      <c r="D369" s="190" t="s">
        <v>178</v>
      </c>
      <c r="E369" s="191" t="s">
        <v>512</v>
      </c>
      <c r="F369" s="192" t="s">
        <v>513</v>
      </c>
      <c r="G369" s="193" t="s">
        <v>497</v>
      </c>
      <c r="H369" s="194">
        <v>1</v>
      </c>
      <c r="I369" s="195"/>
      <c r="J369" s="196">
        <f t="shared" si="0"/>
        <v>0</v>
      </c>
      <c r="K369" s="192" t="s">
        <v>327</v>
      </c>
      <c r="L369" s="41"/>
      <c r="M369" s="197" t="s">
        <v>21</v>
      </c>
      <c r="N369" s="198" t="s">
        <v>45</v>
      </c>
      <c r="O369" s="66"/>
      <c r="P369" s="199">
        <f t="shared" si="1"/>
        <v>0</v>
      </c>
      <c r="Q369" s="199">
        <v>0</v>
      </c>
      <c r="R369" s="199">
        <f t="shared" si="2"/>
        <v>0</v>
      </c>
      <c r="S369" s="199">
        <v>0</v>
      </c>
      <c r="T369" s="200">
        <f t="shared" si="3"/>
        <v>0</v>
      </c>
      <c r="U369" s="36"/>
      <c r="V369" s="36"/>
      <c r="W369" s="36"/>
      <c r="X369" s="36"/>
      <c r="Y369" s="36"/>
      <c r="Z369" s="36"/>
      <c r="AA369" s="36"/>
      <c r="AB369" s="36"/>
      <c r="AC369" s="36"/>
      <c r="AD369" s="36"/>
      <c r="AE369" s="36"/>
      <c r="AR369" s="201" t="s">
        <v>183</v>
      </c>
      <c r="AT369" s="201" t="s">
        <v>178</v>
      </c>
      <c r="AU369" s="201" t="s">
        <v>96</v>
      </c>
      <c r="AY369" s="19" t="s">
        <v>176</v>
      </c>
      <c r="BE369" s="202">
        <f t="shared" si="4"/>
        <v>0</v>
      </c>
      <c r="BF369" s="202">
        <f t="shared" si="5"/>
        <v>0</v>
      </c>
      <c r="BG369" s="202">
        <f t="shared" si="6"/>
        <v>0</v>
      </c>
      <c r="BH369" s="202">
        <f t="shared" si="7"/>
        <v>0</v>
      </c>
      <c r="BI369" s="202">
        <f t="shared" si="8"/>
        <v>0</v>
      </c>
      <c r="BJ369" s="19" t="s">
        <v>96</v>
      </c>
      <c r="BK369" s="202">
        <f t="shared" si="9"/>
        <v>0</v>
      </c>
      <c r="BL369" s="19" t="s">
        <v>183</v>
      </c>
      <c r="BM369" s="201" t="s">
        <v>514</v>
      </c>
    </row>
    <row r="370" spans="1:65" s="2" customFormat="1" ht="33" customHeight="1">
      <c r="A370" s="36"/>
      <c r="B370" s="37"/>
      <c r="C370" s="190" t="s">
        <v>515</v>
      </c>
      <c r="D370" s="190" t="s">
        <v>178</v>
      </c>
      <c r="E370" s="191" t="s">
        <v>516</v>
      </c>
      <c r="F370" s="192" t="s">
        <v>517</v>
      </c>
      <c r="G370" s="193" t="s">
        <v>221</v>
      </c>
      <c r="H370" s="194">
        <v>1.3560000000000001</v>
      </c>
      <c r="I370" s="195"/>
      <c r="J370" s="196">
        <f t="shared" si="0"/>
        <v>0</v>
      </c>
      <c r="K370" s="192" t="s">
        <v>182</v>
      </c>
      <c r="L370" s="41"/>
      <c r="M370" s="197" t="s">
        <v>21</v>
      </c>
      <c r="N370" s="198" t="s">
        <v>45</v>
      </c>
      <c r="O370" s="66"/>
      <c r="P370" s="199">
        <f t="shared" si="1"/>
        <v>0</v>
      </c>
      <c r="Q370" s="199">
        <v>2.2563399999999998</v>
      </c>
      <c r="R370" s="199">
        <f t="shared" si="2"/>
        <v>3.0595970399999999</v>
      </c>
      <c r="S370" s="199">
        <v>0</v>
      </c>
      <c r="T370" s="200">
        <f t="shared" si="3"/>
        <v>0</v>
      </c>
      <c r="U370" s="36"/>
      <c r="V370" s="36"/>
      <c r="W370" s="36"/>
      <c r="X370" s="36"/>
      <c r="Y370" s="36"/>
      <c r="Z370" s="36"/>
      <c r="AA370" s="36"/>
      <c r="AB370" s="36"/>
      <c r="AC370" s="36"/>
      <c r="AD370" s="36"/>
      <c r="AE370" s="36"/>
      <c r="AR370" s="201" t="s">
        <v>183</v>
      </c>
      <c r="AT370" s="201" t="s">
        <v>178</v>
      </c>
      <c r="AU370" s="201" t="s">
        <v>96</v>
      </c>
      <c r="AY370" s="19" t="s">
        <v>176</v>
      </c>
      <c r="BE370" s="202">
        <f t="shared" si="4"/>
        <v>0</v>
      </c>
      <c r="BF370" s="202">
        <f t="shared" si="5"/>
        <v>0</v>
      </c>
      <c r="BG370" s="202">
        <f t="shared" si="6"/>
        <v>0</v>
      </c>
      <c r="BH370" s="202">
        <f t="shared" si="7"/>
        <v>0</v>
      </c>
      <c r="BI370" s="202">
        <f t="shared" si="8"/>
        <v>0</v>
      </c>
      <c r="BJ370" s="19" t="s">
        <v>96</v>
      </c>
      <c r="BK370" s="202">
        <f t="shared" si="9"/>
        <v>0</v>
      </c>
      <c r="BL370" s="19" t="s">
        <v>183</v>
      </c>
      <c r="BM370" s="201" t="s">
        <v>518</v>
      </c>
    </row>
    <row r="371" spans="1:65" s="15" customFormat="1" ht="11.25">
      <c r="B371" s="229"/>
      <c r="C371" s="230"/>
      <c r="D371" s="203" t="s">
        <v>187</v>
      </c>
      <c r="E371" s="231" t="s">
        <v>21</v>
      </c>
      <c r="F371" s="232" t="s">
        <v>519</v>
      </c>
      <c r="G371" s="230"/>
      <c r="H371" s="231" t="s">
        <v>21</v>
      </c>
      <c r="I371" s="233"/>
      <c r="J371" s="230"/>
      <c r="K371" s="230"/>
      <c r="L371" s="234"/>
      <c r="M371" s="235"/>
      <c r="N371" s="236"/>
      <c r="O371" s="236"/>
      <c r="P371" s="236"/>
      <c r="Q371" s="236"/>
      <c r="R371" s="236"/>
      <c r="S371" s="236"/>
      <c r="T371" s="237"/>
      <c r="AT371" s="238" t="s">
        <v>187</v>
      </c>
      <c r="AU371" s="238" t="s">
        <v>96</v>
      </c>
      <c r="AV371" s="15" t="s">
        <v>81</v>
      </c>
      <c r="AW371" s="15" t="s">
        <v>34</v>
      </c>
      <c r="AX371" s="15" t="s">
        <v>73</v>
      </c>
      <c r="AY371" s="238" t="s">
        <v>176</v>
      </c>
    </row>
    <row r="372" spans="1:65" s="13" customFormat="1" ht="11.25">
      <c r="B372" s="207"/>
      <c r="C372" s="208"/>
      <c r="D372" s="203" t="s">
        <v>187</v>
      </c>
      <c r="E372" s="209" t="s">
        <v>21</v>
      </c>
      <c r="F372" s="210" t="s">
        <v>520</v>
      </c>
      <c r="G372" s="208"/>
      <c r="H372" s="211">
        <v>0.81599999999999995</v>
      </c>
      <c r="I372" s="212"/>
      <c r="J372" s="208"/>
      <c r="K372" s="208"/>
      <c r="L372" s="213"/>
      <c r="M372" s="214"/>
      <c r="N372" s="215"/>
      <c r="O372" s="215"/>
      <c r="P372" s="215"/>
      <c r="Q372" s="215"/>
      <c r="R372" s="215"/>
      <c r="S372" s="215"/>
      <c r="T372" s="216"/>
      <c r="AT372" s="217" t="s">
        <v>187</v>
      </c>
      <c r="AU372" s="217" t="s">
        <v>96</v>
      </c>
      <c r="AV372" s="13" t="s">
        <v>96</v>
      </c>
      <c r="AW372" s="13" t="s">
        <v>34</v>
      </c>
      <c r="AX372" s="13" t="s">
        <v>73</v>
      </c>
      <c r="AY372" s="217" t="s">
        <v>176</v>
      </c>
    </row>
    <row r="373" spans="1:65" s="13" customFormat="1" ht="11.25">
      <c r="B373" s="207"/>
      <c r="C373" s="208"/>
      <c r="D373" s="203" t="s">
        <v>187</v>
      </c>
      <c r="E373" s="209" t="s">
        <v>21</v>
      </c>
      <c r="F373" s="210" t="s">
        <v>521</v>
      </c>
      <c r="G373" s="208"/>
      <c r="H373" s="211">
        <v>0.54</v>
      </c>
      <c r="I373" s="212"/>
      <c r="J373" s="208"/>
      <c r="K373" s="208"/>
      <c r="L373" s="213"/>
      <c r="M373" s="214"/>
      <c r="N373" s="215"/>
      <c r="O373" s="215"/>
      <c r="P373" s="215"/>
      <c r="Q373" s="215"/>
      <c r="R373" s="215"/>
      <c r="S373" s="215"/>
      <c r="T373" s="216"/>
      <c r="AT373" s="217" t="s">
        <v>187</v>
      </c>
      <c r="AU373" s="217" t="s">
        <v>96</v>
      </c>
      <c r="AV373" s="13" t="s">
        <v>96</v>
      </c>
      <c r="AW373" s="13" t="s">
        <v>34</v>
      </c>
      <c r="AX373" s="13" t="s">
        <v>73</v>
      </c>
      <c r="AY373" s="217" t="s">
        <v>176</v>
      </c>
    </row>
    <row r="374" spans="1:65" s="14" customFormat="1" ht="11.25">
      <c r="B374" s="218"/>
      <c r="C374" s="219"/>
      <c r="D374" s="203" t="s">
        <v>187</v>
      </c>
      <c r="E374" s="220" t="s">
        <v>21</v>
      </c>
      <c r="F374" s="221" t="s">
        <v>189</v>
      </c>
      <c r="G374" s="219"/>
      <c r="H374" s="222">
        <v>1.3560000000000001</v>
      </c>
      <c r="I374" s="223"/>
      <c r="J374" s="219"/>
      <c r="K374" s="219"/>
      <c r="L374" s="224"/>
      <c r="M374" s="225"/>
      <c r="N374" s="226"/>
      <c r="O374" s="226"/>
      <c r="P374" s="226"/>
      <c r="Q374" s="226"/>
      <c r="R374" s="226"/>
      <c r="S374" s="226"/>
      <c r="T374" s="227"/>
      <c r="AT374" s="228" t="s">
        <v>187</v>
      </c>
      <c r="AU374" s="228" t="s">
        <v>96</v>
      </c>
      <c r="AV374" s="14" t="s">
        <v>183</v>
      </c>
      <c r="AW374" s="14" t="s">
        <v>34</v>
      </c>
      <c r="AX374" s="14" t="s">
        <v>81</v>
      </c>
      <c r="AY374" s="228" t="s">
        <v>176</v>
      </c>
    </row>
    <row r="375" spans="1:65" s="2" customFormat="1" ht="16.5" customHeight="1">
      <c r="A375" s="36"/>
      <c r="B375" s="37"/>
      <c r="C375" s="190" t="s">
        <v>522</v>
      </c>
      <c r="D375" s="190" t="s">
        <v>178</v>
      </c>
      <c r="E375" s="191" t="s">
        <v>523</v>
      </c>
      <c r="F375" s="192" t="s">
        <v>524</v>
      </c>
      <c r="G375" s="193" t="s">
        <v>250</v>
      </c>
      <c r="H375" s="194">
        <v>0.20799999999999999</v>
      </c>
      <c r="I375" s="195"/>
      <c r="J375" s="196">
        <f>ROUND(I375*H375,2)</f>
        <v>0</v>
      </c>
      <c r="K375" s="192" t="s">
        <v>182</v>
      </c>
      <c r="L375" s="41"/>
      <c r="M375" s="197" t="s">
        <v>21</v>
      </c>
      <c r="N375" s="198" t="s">
        <v>45</v>
      </c>
      <c r="O375" s="66"/>
      <c r="P375" s="199">
        <f>O375*H375</f>
        <v>0</v>
      </c>
      <c r="Q375" s="199">
        <v>1.06277</v>
      </c>
      <c r="R375" s="199">
        <f>Q375*H375</f>
        <v>0.22105616</v>
      </c>
      <c r="S375" s="199">
        <v>0</v>
      </c>
      <c r="T375" s="200">
        <f>S375*H375</f>
        <v>0</v>
      </c>
      <c r="U375" s="36"/>
      <c r="V375" s="36"/>
      <c r="W375" s="36"/>
      <c r="X375" s="36"/>
      <c r="Y375" s="36"/>
      <c r="Z375" s="36"/>
      <c r="AA375" s="36"/>
      <c r="AB375" s="36"/>
      <c r="AC375" s="36"/>
      <c r="AD375" s="36"/>
      <c r="AE375" s="36"/>
      <c r="AR375" s="201" t="s">
        <v>183</v>
      </c>
      <c r="AT375" s="201" t="s">
        <v>178</v>
      </c>
      <c r="AU375" s="201" t="s">
        <v>96</v>
      </c>
      <c r="AY375" s="19" t="s">
        <v>176</v>
      </c>
      <c r="BE375" s="202">
        <f>IF(N375="základní",J375,0)</f>
        <v>0</v>
      </c>
      <c r="BF375" s="202">
        <f>IF(N375="snížená",J375,0)</f>
        <v>0</v>
      </c>
      <c r="BG375" s="202">
        <f>IF(N375="zákl. přenesená",J375,0)</f>
        <v>0</v>
      </c>
      <c r="BH375" s="202">
        <f>IF(N375="sníž. přenesená",J375,0)</f>
        <v>0</v>
      </c>
      <c r="BI375" s="202">
        <f>IF(N375="nulová",J375,0)</f>
        <v>0</v>
      </c>
      <c r="BJ375" s="19" t="s">
        <v>96</v>
      </c>
      <c r="BK375" s="202">
        <f>ROUND(I375*H375,2)</f>
        <v>0</v>
      </c>
      <c r="BL375" s="19" t="s">
        <v>183</v>
      </c>
      <c r="BM375" s="201" t="s">
        <v>525</v>
      </c>
    </row>
    <row r="376" spans="1:65" s="2" customFormat="1" ht="39">
      <c r="A376" s="36"/>
      <c r="B376" s="37"/>
      <c r="C376" s="38"/>
      <c r="D376" s="203" t="s">
        <v>185</v>
      </c>
      <c r="E376" s="38"/>
      <c r="F376" s="204" t="s">
        <v>526</v>
      </c>
      <c r="G376" s="38"/>
      <c r="H376" s="38"/>
      <c r="I376" s="111"/>
      <c r="J376" s="38"/>
      <c r="K376" s="38"/>
      <c r="L376" s="41"/>
      <c r="M376" s="205"/>
      <c r="N376" s="206"/>
      <c r="O376" s="66"/>
      <c r="P376" s="66"/>
      <c r="Q376" s="66"/>
      <c r="R376" s="66"/>
      <c r="S376" s="66"/>
      <c r="T376" s="67"/>
      <c r="U376" s="36"/>
      <c r="V376" s="36"/>
      <c r="W376" s="36"/>
      <c r="X376" s="36"/>
      <c r="Y376" s="36"/>
      <c r="Z376" s="36"/>
      <c r="AA376" s="36"/>
      <c r="AB376" s="36"/>
      <c r="AC376" s="36"/>
      <c r="AD376" s="36"/>
      <c r="AE376" s="36"/>
      <c r="AT376" s="19" t="s">
        <v>185</v>
      </c>
      <c r="AU376" s="19" t="s">
        <v>96</v>
      </c>
    </row>
    <row r="377" spans="1:65" s="13" customFormat="1" ht="11.25">
      <c r="B377" s="207"/>
      <c r="C377" s="208"/>
      <c r="D377" s="203" t="s">
        <v>187</v>
      </c>
      <c r="E377" s="209" t="s">
        <v>21</v>
      </c>
      <c r="F377" s="210" t="s">
        <v>527</v>
      </c>
      <c r="G377" s="208"/>
      <c r="H377" s="211">
        <v>0.19800000000000001</v>
      </c>
      <c r="I377" s="212"/>
      <c r="J377" s="208"/>
      <c r="K377" s="208"/>
      <c r="L377" s="213"/>
      <c r="M377" s="214"/>
      <c r="N377" s="215"/>
      <c r="O377" s="215"/>
      <c r="P377" s="215"/>
      <c r="Q377" s="215"/>
      <c r="R377" s="215"/>
      <c r="S377" s="215"/>
      <c r="T377" s="216"/>
      <c r="AT377" s="217" t="s">
        <v>187</v>
      </c>
      <c r="AU377" s="217" t="s">
        <v>96</v>
      </c>
      <c r="AV377" s="13" t="s">
        <v>96</v>
      </c>
      <c r="AW377" s="13" t="s">
        <v>34</v>
      </c>
      <c r="AX377" s="13" t="s">
        <v>73</v>
      </c>
      <c r="AY377" s="217" t="s">
        <v>176</v>
      </c>
    </row>
    <row r="378" spans="1:65" s="13" customFormat="1" ht="11.25">
      <c r="B378" s="207"/>
      <c r="C378" s="208"/>
      <c r="D378" s="203" t="s">
        <v>187</v>
      </c>
      <c r="E378" s="209" t="s">
        <v>21</v>
      </c>
      <c r="F378" s="210" t="s">
        <v>528</v>
      </c>
      <c r="G378" s="208"/>
      <c r="H378" s="211">
        <v>0.01</v>
      </c>
      <c r="I378" s="212"/>
      <c r="J378" s="208"/>
      <c r="K378" s="208"/>
      <c r="L378" s="213"/>
      <c r="M378" s="214"/>
      <c r="N378" s="215"/>
      <c r="O378" s="215"/>
      <c r="P378" s="215"/>
      <c r="Q378" s="215"/>
      <c r="R378" s="215"/>
      <c r="S378" s="215"/>
      <c r="T378" s="216"/>
      <c r="AT378" s="217" t="s">
        <v>187</v>
      </c>
      <c r="AU378" s="217" t="s">
        <v>96</v>
      </c>
      <c r="AV378" s="13" t="s">
        <v>96</v>
      </c>
      <c r="AW378" s="13" t="s">
        <v>34</v>
      </c>
      <c r="AX378" s="13" t="s">
        <v>73</v>
      </c>
      <c r="AY378" s="217" t="s">
        <v>176</v>
      </c>
    </row>
    <row r="379" spans="1:65" s="14" customFormat="1" ht="11.25">
      <c r="B379" s="218"/>
      <c r="C379" s="219"/>
      <c r="D379" s="203" t="s">
        <v>187</v>
      </c>
      <c r="E379" s="220" t="s">
        <v>21</v>
      </c>
      <c r="F379" s="221" t="s">
        <v>189</v>
      </c>
      <c r="G379" s="219"/>
      <c r="H379" s="222">
        <v>0.20799999999999999</v>
      </c>
      <c r="I379" s="223"/>
      <c r="J379" s="219"/>
      <c r="K379" s="219"/>
      <c r="L379" s="224"/>
      <c r="M379" s="225"/>
      <c r="N379" s="226"/>
      <c r="O379" s="226"/>
      <c r="P379" s="226"/>
      <c r="Q379" s="226"/>
      <c r="R379" s="226"/>
      <c r="S379" s="226"/>
      <c r="T379" s="227"/>
      <c r="AT379" s="228" t="s">
        <v>187</v>
      </c>
      <c r="AU379" s="228" t="s">
        <v>96</v>
      </c>
      <c r="AV379" s="14" t="s">
        <v>183</v>
      </c>
      <c r="AW379" s="14" t="s">
        <v>34</v>
      </c>
      <c r="AX379" s="14" t="s">
        <v>81</v>
      </c>
      <c r="AY379" s="228" t="s">
        <v>176</v>
      </c>
    </row>
    <row r="380" spans="1:65" s="2" customFormat="1" ht="21.75" customHeight="1">
      <c r="A380" s="36"/>
      <c r="B380" s="37"/>
      <c r="C380" s="190" t="s">
        <v>529</v>
      </c>
      <c r="D380" s="190" t="s">
        <v>178</v>
      </c>
      <c r="E380" s="191" t="s">
        <v>530</v>
      </c>
      <c r="F380" s="192" t="s">
        <v>531</v>
      </c>
      <c r="G380" s="193" t="s">
        <v>181</v>
      </c>
      <c r="H380" s="194">
        <v>15.093</v>
      </c>
      <c r="I380" s="195"/>
      <c r="J380" s="196">
        <f>ROUND(I380*H380,2)</f>
        <v>0</v>
      </c>
      <c r="K380" s="192" t="s">
        <v>182</v>
      </c>
      <c r="L380" s="41"/>
      <c r="M380" s="197" t="s">
        <v>21</v>
      </c>
      <c r="N380" s="198" t="s">
        <v>45</v>
      </c>
      <c r="O380" s="66"/>
      <c r="P380" s="199">
        <f>O380*H380</f>
        <v>0</v>
      </c>
      <c r="Q380" s="199">
        <v>8.4000000000000005E-2</v>
      </c>
      <c r="R380" s="199">
        <f>Q380*H380</f>
        <v>1.2678120000000002</v>
      </c>
      <c r="S380" s="199">
        <v>0</v>
      </c>
      <c r="T380" s="200">
        <f>S380*H380</f>
        <v>0</v>
      </c>
      <c r="U380" s="36"/>
      <c r="V380" s="36"/>
      <c r="W380" s="36"/>
      <c r="X380" s="36"/>
      <c r="Y380" s="36"/>
      <c r="Z380" s="36"/>
      <c r="AA380" s="36"/>
      <c r="AB380" s="36"/>
      <c r="AC380" s="36"/>
      <c r="AD380" s="36"/>
      <c r="AE380" s="36"/>
      <c r="AR380" s="201" t="s">
        <v>183</v>
      </c>
      <c r="AT380" s="201" t="s">
        <v>178</v>
      </c>
      <c r="AU380" s="201" t="s">
        <v>96</v>
      </c>
      <c r="AY380" s="19" t="s">
        <v>176</v>
      </c>
      <c r="BE380" s="202">
        <f>IF(N380="základní",J380,0)</f>
        <v>0</v>
      </c>
      <c r="BF380" s="202">
        <f>IF(N380="snížená",J380,0)</f>
        <v>0</v>
      </c>
      <c r="BG380" s="202">
        <f>IF(N380="zákl. přenesená",J380,0)</f>
        <v>0</v>
      </c>
      <c r="BH380" s="202">
        <f>IF(N380="sníž. přenesená",J380,0)</f>
        <v>0</v>
      </c>
      <c r="BI380" s="202">
        <f>IF(N380="nulová",J380,0)</f>
        <v>0</v>
      </c>
      <c r="BJ380" s="19" t="s">
        <v>96</v>
      </c>
      <c r="BK380" s="202">
        <f>ROUND(I380*H380,2)</f>
        <v>0</v>
      </c>
      <c r="BL380" s="19" t="s">
        <v>183</v>
      </c>
      <c r="BM380" s="201" t="s">
        <v>532</v>
      </c>
    </row>
    <row r="381" spans="1:65" s="2" customFormat="1" ht="165.75">
      <c r="A381" s="36"/>
      <c r="B381" s="37"/>
      <c r="C381" s="38"/>
      <c r="D381" s="203" t="s">
        <v>185</v>
      </c>
      <c r="E381" s="38"/>
      <c r="F381" s="204" t="s">
        <v>533</v>
      </c>
      <c r="G381" s="38"/>
      <c r="H381" s="38"/>
      <c r="I381" s="111"/>
      <c r="J381" s="38"/>
      <c r="K381" s="38"/>
      <c r="L381" s="41"/>
      <c r="M381" s="205"/>
      <c r="N381" s="206"/>
      <c r="O381" s="66"/>
      <c r="P381" s="66"/>
      <c r="Q381" s="66"/>
      <c r="R381" s="66"/>
      <c r="S381" s="66"/>
      <c r="T381" s="67"/>
      <c r="U381" s="36"/>
      <c r="V381" s="36"/>
      <c r="W381" s="36"/>
      <c r="X381" s="36"/>
      <c r="Y381" s="36"/>
      <c r="Z381" s="36"/>
      <c r="AA381" s="36"/>
      <c r="AB381" s="36"/>
      <c r="AC381" s="36"/>
      <c r="AD381" s="36"/>
      <c r="AE381" s="36"/>
      <c r="AT381" s="19" t="s">
        <v>185</v>
      </c>
      <c r="AU381" s="19" t="s">
        <v>96</v>
      </c>
    </row>
    <row r="382" spans="1:65" s="15" customFormat="1" ht="11.25">
      <c r="B382" s="229"/>
      <c r="C382" s="230"/>
      <c r="D382" s="203" t="s">
        <v>187</v>
      </c>
      <c r="E382" s="231" t="s">
        <v>21</v>
      </c>
      <c r="F382" s="232" t="s">
        <v>534</v>
      </c>
      <c r="G382" s="230"/>
      <c r="H382" s="231" t="s">
        <v>21</v>
      </c>
      <c r="I382" s="233"/>
      <c r="J382" s="230"/>
      <c r="K382" s="230"/>
      <c r="L382" s="234"/>
      <c r="M382" s="235"/>
      <c r="N382" s="236"/>
      <c r="O382" s="236"/>
      <c r="P382" s="236"/>
      <c r="Q382" s="236"/>
      <c r="R382" s="236"/>
      <c r="S382" s="236"/>
      <c r="T382" s="237"/>
      <c r="AT382" s="238" t="s">
        <v>187</v>
      </c>
      <c r="AU382" s="238" t="s">
        <v>96</v>
      </c>
      <c r="AV382" s="15" t="s">
        <v>81</v>
      </c>
      <c r="AW382" s="15" t="s">
        <v>34</v>
      </c>
      <c r="AX382" s="15" t="s">
        <v>73</v>
      </c>
      <c r="AY382" s="238" t="s">
        <v>176</v>
      </c>
    </row>
    <row r="383" spans="1:65" s="13" customFormat="1" ht="11.25">
      <c r="B383" s="207"/>
      <c r="C383" s="208"/>
      <c r="D383" s="203" t="s">
        <v>187</v>
      </c>
      <c r="E383" s="209" t="s">
        <v>21</v>
      </c>
      <c r="F383" s="210" t="s">
        <v>535</v>
      </c>
      <c r="G383" s="208"/>
      <c r="H383" s="211">
        <v>15.093</v>
      </c>
      <c r="I383" s="212"/>
      <c r="J383" s="208"/>
      <c r="K383" s="208"/>
      <c r="L383" s="213"/>
      <c r="M383" s="214"/>
      <c r="N383" s="215"/>
      <c r="O383" s="215"/>
      <c r="P383" s="215"/>
      <c r="Q383" s="215"/>
      <c r="R383" s="215"/>
      <c r="S383" s="215"/>
      <c r="T383" s="216"/>
      <c r="AT383" s="217" t="s">
        <v>187</v>
      </c>
      <c r="AU383" s="217" t="s">
        <v>96</v>
      </c>
      <c r="AV383" s="13" t="s">
        <v>96</v>
      </c>
      <c r="AW383" s="13" t="s">
        <v>34</v>
      </c>
      <c r="AX383" s="13" t="s">
        <v>73</v>
      </c>
      <c r="AY383" s="217" t="s">
        <v>176</v>
      </c>
    </row>
    <row r="384" spans="1:65" s="14" customFormat="1" ht="11.25">
      <c r="B384" s="218"/>
      <c r="C384" s="219"/>
      <c r="D384" s="203" t="s">
        <v>187</v>
      </c>
      <c r="E384" s="220" t="s">
        <v>21</v>
      </c>
      <c r="F384" s="221" t="s">
        <v>189</v>
      </c>
      <c r="G384" s="219"/>
      <c r="H384" s="222">
        <v>15.093</v>
      </c>
      <c r="I384" s="223"/>
      <c r="J384" s="219"/>
      <c r="K384" s="219"/>
      <c r="L384" s="224"/>
      <c r="M384" s="225"/>
      <c r="N384" s="226"/>
      <c r="O384" s="226"/>
      <c r="P384" s="226"/>
      <c r="Q384" s="226"/>
      <c r="R384" s="226"/>
      <c r="S384" s="226"/>
      <c r="T384" s="227"/>
      <c r="AT384" s="228" t="s">
        <v>187</v>
      </c>
      <c r="AU384" s="228" t="s">
        <v>96</v>
      </c>
      <c r="AV384" s="14" t="s">
        <v>183</v>
      </c>
      <c r="AW384" s="14" t="s">
        <v>34</v>
      </c>
      <c r="AX384" s="14" t="s">
        <v>81</v>
      </c>
      <c r="AY384" s="228" t="s">
        <v>176</v>
      </c>
    </row>
    <row r="385" spans="1:65" s="2" customFormat="1" ht="21.75" customHeight="1">
      <c r="A385" s="36"/>
      <c r="B385" s="37"/>
      <c r="C385" s="190" t="s">
        <v>536</v>
      </c>
      <c r="D385" s="190" t="s">
        <v>178</v>
      </c>
      <c r="E385" s="191" t="s">
        <v>537</v>
      </c>
      <c r="F385" s="192" t="s">
        <v>538</v>
      </c>
      <c r="G385" s="193" t="s">
        <v>181</v>
      </c>
      <c r="H385" s="194">
        <v>98.906999999999996</v>
      </c>
      <c r="I385" s="195"/>
      <c r="J385" s="196">
        <f>ROUND(I385*H385,2)</f>
        <v>0</v>
      </c>
      <c r="K385" s="192" t="s">
        <v>182</v>
      </c>
      <c r="L385" s="41"/>
      <c r="M385" s="197" t="s">
        <v>21</v>
      </c>
      <c r="N385" s="198" t="s">
        <v>45</v>
      </c>
      <c r="O385" s="66"/>
      <c r="P385" s="199">
        <f>O385*H385</f>
        <v>0</v>
      </c>
      <c r="Q385" s="199">
        <v>8.4000000000000005E-2</v>
      </c>
      <c r="R385" s="199">
        <f>Q385*H385</f>
        <v>8.3081879999999995</v>
      </c>
      <c r="S385" s="199">
        <v>0</v>
      </c>
      <c r="T385" s="200">
        <f>S385*H385</f>
        <v>0</v>
      </c>
      <c r="U385" s="36"/>
      <c r="V385" s="36"/>
      <c r="W385" s="36"/>
      <c r="X385" s="36"/>
      <c r="Y385" s="36"/>
      <c r="Z385" s="36"/>
      <c r="AA385" s="36"/>
      <c r="AB385" s="36"/>
      <c r="AC385" s="36"/>
      <c r="AD385" s="36"/>
      <c r="AE385" s="36"/>
      <c r="AR385" s="201" t="s">
        <v>183</v>
      </c>
      <c r="AT385" s="201" t="s">
        <v>178</v>
      </c>
      <c r="AU385" s="201" t="s">
        <v>96</v>
      </c>
      <c r="AY385" s="19" t="s">
        <v>176</v>
      </c>
      <c r="BE385" s="202">
        <f>IF(N385="základní",J385,0)</f>
        <v>0</v>
      </c>
      <c r="BF385" s="202">
        <f>IF(N385="snížená",J385,0)</f>
        <v>0</v>
      </c>
      <c r="BG385" s="202">
        <f>IF(N385="zákl. přenesená",J385,0)</f>
        <v>0</v>
      </c>
      <c r="BH385" s="202">
        <f>IF(N385="sníž. přenesená",J385,0)</f>
        <v>0</v>
      </c>
      <c r="BI385" s="202">
        <f>IF(N385="nulová",J385,0)</f>
        <v>0</v>
      </c>
      <c r="BJ385" s="19" t="s">
        <v>96</v>
      </c>
      <c r="BK385" s="202">
        <f>ROUND(I385*H385,2)</f>
        <v>0</v>
      </c>
      <c r="BL385" s="19" t="s">
        <v>183</v>
      </c>
      <c r="BM385" s="201" t="s">
        <v>539</v>
      </c>
    </row>
    <row r="386" spans="1:65" s="2" customFormat="1" ht="165.75">
      <c r="A386" s="36"/>
      <c r="B386" s="37"/>
      <c r="C386" s="38"/>
      <c r="D386" s="203" t="s">
        <v>185</v>
      </c>
      <c r="E386" s="38"/>
      <c r="F386" s="204" t="s">
        <v>533</v>
      </c>
      <c r="G386" s="38"/>
      <c r="H386" s="38"/>
      <c r="I386" s="111"/>
      <c r="J386" s="38"/>
      <c r="K386" s="38"/>
      <c r="L386" s="41"/>
      <c r="M386" s="205"/>
      <c r="N386" s="206"/>
      <c r="O386" s="66"/>
      <c r="P386" s="66"/>
      <c r="Q386" s="66"/>
      <c r="R386" s="66"/>
      <c r="S386" s="66"/>
      <c r="T386" s="67"/>
      <c r="U386" s="36"/>
      <c r="V386" s="36"/>
      <c r="W386" s="36"/>
      <c r="X386" s="36"/>
      <c r="Y386" s="36"/>
      <c r="Z386" s="36"/>
      <c r="AA386" s="36"/>
      <c r="AB386" s="36"/>
      <c r="AC386" s="36"/>
      <c r="AD386" s="36"/>
      <c r="AE386" s="36"/>
      <c r="AT386" s="19" t="s">
        <v>185</v>
      </c>
      <c r="AU386" s="19" t="s">
        <v>96</v>
      </c>
    </row>
    <row r="387" spans="1:65" s="13" customFormat="1" ht="11.25">
      <c r="B387" s="207"/>
      <c r="C387" s="208"/>
      <c r="D387" s="203" t="s">
        <v>187</v>
      </c>
      <c r="E387" s="209" t="s">
        <v>21</v>
      </c>
      <c r="F387" s="210" t="s">
        <v>93</v>
      </c>
      <c r="G387" s="208"/>
      <c r="H387" s="211">
        <v>94.227000000000004</v>
      </c>
      <c r="I387" s="212"/>
      <c r="J387" s="208"/>
      <c r="K387" s="208"/>
      <c r="L387" s="213"/>
      <c r="M387" s="214"/>
      <c r="N387" s="215"/>
      <c r="O387" s="215"/>
      <c r="P387" s="215"/>
      <c r="Q387" s="215"/>
      <c r="R387" s="215"/>
      <c r="S387" s="215"/>
      <c r="T387" s="216"/>
      <c r="AT387" s="217" t="s">
        <v>187</v>
      </c>
      <c r="AU387" s="217" t="s">
        <v>96</v>
      </c>
      <c r="AV387" s="13" t="s">
        <v>96</v>
      </c>
      <c r="AW387" s="13" t="s">
        <v>34</v>
      </c>
      <c r="AX387" s="13" t="s">
        <v>73</v>
      </c>
      <c r="AY387" s="217" t="s">
        <v>176</v>
      </c>
    </row>
    <row r="388" spans="1:65" s="13" customFormat="1" ht="11.25">
      <c r="B388" s="207"/>
      <c r="C388" s="208"/>
      <c r="D388" s="203" t="s">
        <v>187</v>
      </c>
      <c r="E388" s="209" t="s">
        <v>21</v>
      </c>
      <c r="F388" s="210" t="s">
        <v>540</v>
      </c>
      <c r="G388" s="208"/>
      <c r="H388" s="211">
        <v>4.68</v>
      </c>
      <c r="I388" s="212"/>
      <c r="J388" s="208"/>
      <c r="K388" s="208"/>
      <c r="L388" s="213"/>
      <c r="M388" s="214"/>
      <c r="N388" s="215"/>
      <c r="O388" s="215"/>
      <c r="P388" s="215"/>
      <c r="Q388" s="215"/>
      <c r="R388" s="215"/>
      <c r="S388" s="215"/>
      <c r="T388" s="216"/>
      <c r="AT388" s="217" t="s">
        <v>187</v>
      </c>
      <c r="AU388" s="217" t="s">
        <v>96</v>
      </c>
      <c r="AV388" s="13" t="s">
        <v>96</v>
      </c>
      <c r="AW388" s="13" t="s">
        <v>34</v>
      </c>
      <c r="AX388" s="13" t="s">
        <v>73</v>
      </c>
      <c r="AY388" s="217" t="s">
        <v>176</v>
      </c>
    </row>
    <row r="389" spans="1:65" s="14" customFormat="1" ht="11.25">
      <c r="B389" s="218"/>
      <c r="C389" s="219"/>
      <c r="D389" s="203" t="s">
        <v>187</v>
      </c>
      <c r="E389" s="220" t="s">
        <v>21</v>
      </c>
      <c r="F389" s="221" t="s">
        <v>189</v>
      </c>
      <c r="G389" s="219"/>
      <c r="H389" s="222">
        <v>98.906999999999996</v>
      </c>
      <c r="I389" s="223"/>
      <c r="J389" s="219"/>
      <c r="K389" s="219"/>
      <c r="L389" s="224"/>
      <c r="M389" s="225"/>
      <c r="N389" s="226"/>
      <c r="O389" s="226"/>
      <c r="P389" s="226"/>
      <c r="Q389" s="226"/>
      <c r="R389" s="226"/>
      <c r="S389" s="226"/>
      <c r="T389" s="227"/>
      <c r="AT389" s="228" t="s">
        <v>187</v>
      </c>
      <c r="AU389" s="228" t="s">
        <v>96</v>
      </c>
      <c r="AV389" s="14" t="s">
        <v>183</v>
      </c>
      <c r="AW389" s="14" t="s">
        <v>34</v>
      </c>
      <c r="AX389" s="14" t="s">
        <v>81</v>
      </c>
      <c r="AY389" s="228" t="s">
        <v>176</v>
      </c>
    </row>
    <row r="390" spans="1:65" s="2" customFormat="1" ht="44.25" customHeight="1">
      <c r="A390" s="36"/>
      <c r="B390" s="37"/>
      <c r="C390" s="190" t="s">
        <v>541</v>
      </c>
      <c r="D390" s="190" t="s">
        <v>178</v>
      </c>
      <c r="E390" s="191" t="s">
        <v>542</v>
      </c>
      <c r="F390" s="192" t="s">
        <v>543</v>
      </c>
      <c r="G390" s="193" t="s">
        <v>221</v>
      </c>
      <c r="H390" s="194">
        <v>3.5219999999999998</v>
      </c>
      <c r="I390" s="195"/>
      <c r="J390" s="196">
        <f>ROUND(I390*H390,2)</f>
        <v>0</v>
      </c>
      <c r="K390" s="192" t="s">
        <v>182</v>
      </c>
      <c r="L390" s="41"/>
      <c r="M390" s="197" t="s">
        <v>21</v>
      </c>
      <c r="N390" s="198" t="s">
        <v>45</v>
      </c>
      <c r="O390" s="66"/>
      <c r="P390" s="199">
        <f>O390*H390</f>
        <v>0</v>
      </c>
      <c r="Q390" s="199">
        <v>2.004</v>
      </c>
      <c r="R390" s="199">
        <f>Q390*H390</f>
        <v>7.0580879999999997</v>
      </c>
      <c r="S390" s="199">
        <v>0</v>
      </c>
      <c r="T390" s="200">
        <f>S390*H390</f>
        <v>0</v>
      </c>
      <c r="U390" s="36"/>
      <c r="V390" s="36"/>
      <c r="W390" s="36"/>
      <c r="X390" s="36"/>
      <c r="Y390" s="36"/>
      <c r="Z390" s="36"/>
      <c r="AA390" s="36"/>
      <c r="AB390" s="36"/>
      <c r="AC390" s="36"/>
      <c r="AD390" s="36"/>
      <c r="AE390" s="36"/>
      <c r="AR390" s="201" t="s">
        <v>183</v>
      </c>
      <c r="AT390" s="201" t="s">
        <v>178</v>
      </c>
      <c r="AU390" s="201" t="s">
        <v>96</v>
      </c>
      <c r="AY390" s="19" t="s">
        <v>176</v>
      </c>
      <c r="BE390" s="202">
        <f>IF(N390="základní",J390,0)</f>
        <v>0</v>
      </c>
      <c r="BF390" s="202">
        <f>IF(N390="snížená",J390,0)</f>
        <v>0</v>
      </c>
      <c r="BG390" s="202">
        <f>IF(N390="zákl. přenesená",J390,0)</f>
        <v>0</v>
      </c>
      <c r="BH390" s="202">
        <f>IF(N390="sníž. přenesená",J390,0)</f>
        <v>0</v>
      </c>
      <c r="BI390" s="202">
        <f>IF(N390="nulová",J390,0)</f>
        <v>0</v>
      </c>
      <c r="BJ390" s="19" t="s">
        <v>96</v>
      </c>
      <c r="BK390" s="202">
        <f>ROUND(I390*H390,2)</f>
        <v>0</v>
      </c>
      <c r="BL390" s="19" t="s">
        <v>183</v>
      </c>
      <c r="BM390" s="201" t="s">
        <v>544</v>
      </c>
    </row>
    <row r="391" spans="1:65" s="15" customFormat="1" ht="11.25">
      <c r="B391" s="229"/>
      <c r="C391" s="230"/>
      <c r="D391" s="203" t="s">
        <v>187</v>
      </c>
      <c r="E391" s="231" t="s">
        <v>21</v>
      </c>
      <c r="F391" s="232" t="s">
        <v>519</v>
      </c>
      <c r="G391" s="230"/>
      <c r="H391" s="231" t="s">
        <v>21</v>
      </c>
      <c r="I391" s="233"/>
      <c r="J391" s="230"/>
      <c r="K391" s="230"/>
      <c r="L391" s="234"/>
      <c r="M391" s="235"/>
      <c r="N391" s="236"/>
      <c r="O391" s="236"/>
      <c r="P391" s="236"/>
      <c r="Q391" s="236"/>
      <c r="R391" s="236"/>
      <c r="S391" s="236"/>
      <c r="T391" s="237"/>
      <c r="AT391" s="238" t="s">
        <v>187</v>
      </c>
      <c r="AU391" s="238" t="s">
        <v>96</v>
      </c>
      <c r="AV391" s="15" t="s">
        <v>81</v>
      </c>
      <c r="AW391" s="15" t="s">
        <v>34</v>
      </c>
      <c r="AX391" s="15" t="s">
        <v>73</v>
      </c>
      <c r="AY391" s="238" t="s">
        <v>176</v>
      </c>
    </row>
    <row r="392" spans="1:65" s="13" customFormat="1" ht="11.25">
      <c r="B392" s="207"/>
      <c r="C392" s="208"/>
      <c r="D392" s="203" t="s">
        <v>187</v>
      </c>
      <c r="E392" s="209" t="s">
        <v>21</v>
      </c>
      <c r="F392" s="210" t="s">
        <v>545</v>
      </c>
      <c r="G392" s="208"/>
      <c r="H392" s="211">
        <v>1.6319999999999999</v>
      </c>
      <c r="I392" s="212"/>
      <c r="J392" s="208"/>
      <c r="K392" s="208"/>
      <c r="L392" s="213"/>
      <c r="M392" s="214"/>
      <c r="N392" s="215"/>
      <c r="O392" s="215"/>
      <c r="P392" s="215"/>
      <c r="Q392" s="215"/>
      <c r="R392" s="215"/>
      <c r="S392" s="215"/>
      <c r="T392" s="216"/>
      <c r="AT392" s="217" t="s">
        <v>187</v>
      </c>
      <c r="AU392" s="217" t="s">
        <v>96</v>
      </c>
      <c r="AV392" s="13" t="s">
        <v>96</v>
      </c>
      <c r="AW392" s="13" t="s">
        <v>34</v>
      </c>
      <c r="AX392" s="13" t="s">
        <v>73</v>
      </c>
      <c r="AY392" s="217" t="s">
        <v>176</v>
      </c>
    </row>
    <row r="393" spans="1:65" s="13" customFormat="1" ht="11.25">
      <c r="B393" s="207"/>
      <c r="C393" s="208"/>
      <c r="D393" s="203" t="s">
        <v>187</v>
      </c>
      <c r="E393" s="209" t="s">
        <v>21</v>
      </c>
      <c r="F393" s="210" t="s">
        <v>546</v>
      </c>
      <c r="G393" s="208"/>
      <c r="H393" s="211">
        <v>1.89</v>
      </c>
      <c r="I393" s="212"/>
      <c r="J393" s="208"/>
      <c r="K393" s="208"/>
      <c r="L393" s="213"/>
      <c r="M393" s="214"/>
      <c r="N393" s="215"/>
      <c r="O393" s="215"/>
      <c r="P393" s="215"/>
      <c r="Q393" s="215"/>
      <c r="R393" s="215"/>
      <c r="S393" s="215"/>
      <c r="T393" s="216"/>
      <c r="AT393" s="217" t="s">
        <v>187</v>
      </c>
      <c r="AU393" s="217" t="s">
        <v>96</v>
      </c>
      <c r="AV393" s="13" t="s">
        <v>96</v>
      </c>
      <c r="AW393" s="13" t="s">
        <v>34</v>
      </c>
      <c r="AX393" s="13" t="s">
        <v>73</v>
      </c>
      <c r="AY393" s="217" t="s">
        <v>176</v>
      </c>
    </row>
    <row r="394" spans="1:65" s="14" customFormat="1" ht="11.25">
      <c r="B394" s="218"/>
      <c r="C394" s="219"/>
      <c r="D394" s="203" t="s">
        <v>187</v>
      </c>
      <c r="E394" s="220" t="s">
        <v>21</v>
      </c>
      <c r="F394" s="221" t="s">
        <v>189</v>
      </c>
      <c r="G394" s="219"/>
      <c r="H394" s="222">
        <v>3.5219999999999998</v>
      </c>
      <c r="I394" s="223"/>
      <c r="J394" s="219"/>
      <c r="K394" s="219"/>
      <c r="L394" s="224"/>
      <c r="M394" s="225"/>
      <c r="N394" s="226"/>
      <c r="O394" s="226"/>
      <c r="P394" s="226"/>
      <c r="Q394" s="226"/>
      <c r="R394" s="226"/>
      <c r="S394" s="226"/>
      <c r="T394" s="227"/>
      <c r="AT394" s="228" t="s">
        <v>187</v>
      </c>
      <c r="AU394" s="228" t="s">
        <v>96</v>
      </c>
      <c r="AV394" s="14" t="s">
        <v>183</v>
      </c>
      <c r="AW394" s="14" t="s">
        <v>34</v>
      </c>
      <c r="AX394" s="14" t="s">
        <v>81</v>
      </c>
      <c r="AY394" s="228" t="s">
        <v>176</v>
      </c>
    </row>
    <row r="395" spans="1:65" s="2" customFormat="1" ht="21.75" customHeight="1">
      <c r="A395" s="36"/>
      <c r="B395" s="37"/>
      <c r="C395" s="190" t="s">
        <v>547</v>
      </c>
      <c r="D395" s="190" t="s">
        <v>178</v>
      </c>
      <c r="E395" s="191" t="s">
        <v>548</v>
      </c>
      <c r="F395" s="192" t="s">
        <v>549</v>
      </c>
      <c r="G395" s="193" t="s">
        <v>212</v>
      </c>
      <c r="H395" s="194">
        <v>3.44</v>
      </c>
      <c r="I395" s="195"/>
      <c r="J395" s="196">
        <f>ROUND(I395*H395,2)</f>
        <v>0</v>
      </c>
      <c r="K395" s="192" t="s">
        <v>327</v>
      </c>
      <c r="L395" s="41"/>
      <c r="M395" s="197" t="s">
        <v>21</v>
      </c>
      <c r="N395" s="198" t="s">
        <v>45</v>
      </c>
      <c r="O395" s="66"/>
      <c r="P395" s="199">
        <f>O395*H395</f>
        <v>0</v>
      </c>
      <c r="Q395" s="199">
        <v>0.1221</v>
      </c>
      <c r="R395" s="199">
        <f>Q395*H395</f>
        <v>0.42002400000000001</v>
      </c>
      <c r="S395" s="199">
        <v>0</v>
      </c>
      <c r="T395" s="200">
        <f>S395*H395</f>
        <v>0</v>
      </c>
      <c r="U395" s="36"/>
      <c r="V395" s="36"/>
      <c r="W395" s="36"/>
      <c r="X395" s="36"/>
      <c r="Y395" s="36"/>
      <c r="Z395" s="36"/>
      <c r="AA395" s="36"/>
      <c r="AB395" s="36"/>
      <c r="AC395" s="36"/>
      <c r="AD395" s="36"/>
      <c r="AE395" s="36"/>
      <c r="AR395" s="201" t="s">
        <v>183</v>
      </c>
      <c r="AT395" s="201" t="s">
        <v>178</v>
      </c>
      <c r="AU395" s="201" t="s">
        <v>96</v>
      </c>
      <c r="AY395" s="19" t="s">
        <v>176</v>
      </c>
      <c r="BE395" s="202">
        <f>IF(N395="základní",J395,0)</f>
        <v>0</v>
      </c>
      <c r="BF395" s="202">
        <f>IF(N395="snížená",J395,0)</f>
        <v>0</v>
      </c>
      <c r="BG395" s="202">
        <f>IF(N395="zákl. přenesená",J395,0)</f>
        <v>0</v>
      </c>
      <c r="BH395" s="202">
        <f>IF(N395="sníž. přenesená",J395,0)</f>
        <v>0</v>
      </c>
      <c r="BI395" s="202">
        <f>IF(N395="nulová",J395,0)</f>
        <v>0</v>
      </c>
      <c r="BJ395" s="19" t="s">
        <v>96</v>
      </c>
      <c r="BK395" s="202">
        <f>ROUND(I395*H395,2)</f>
        <v>0</v>
      </c>
      <c r="BL395" s="19" t="s">
        <v>183</v>
      </c>
      <c r="BM395" s="201" t="s">
        <v>550</v>
      </c>
    </row>
    <row r="396" spans="1:65" s="13" customFormat="1" ht="11.25">
      <c r="B396" s="207"/>
      <c r="C396" s="208"/>
      <c r="D396" s="203" t="s">
        <v>187</v>
      </c>
      <c r="E396" s="209" t="s">
        <v>21</v>
      </c>
      <c r="F396" s="210" t="s">
        <v>551</v>
      </c>
      <c r="G396" s="208"/>
      <c r="H396" s="211">
        <v>2.2000000000000002</v>
      </c>
      <c r="I396" s="212"/>
      <c r="J396" s="208"/>
      <c r="K396" s="208"/>
      <c r="L396" s="213"/>
      <c r="M396" s="214"/>
      <c r="N396" s="215"/>
      <c r="O396" s="215"/>
      <c r="P396" s="215"/>
      <c r="Q396" s="215"/>
      <c r="R396" s="215"/>
      <c r="S396" s="215"/>
      <c r="T396" s="216"/>
      <c r="AT396" s="217" t="s">
        <v>187</v>
      </c>
      <c r="AU396" s="217" t="s">
        <v>96</v>
      </c>
      <c r="AV396" s="13" t="s">
        <v>96</v>
      </c>
      <c r="AW396" s="13" t="s">
        <v>34</v>
      </c>
      <c r="AX396" s="13" t="s">
        <v>73</v>
      </c>
      <c r="AY396" s="217" t="s">
        <v>176</v>
      </c>
    </row>
    <row r="397" spans="1:65" s="13" customFormat="1" ht="11.25">
      <c r="B397" s="207"/>
      <c r="C397" s="208"/>
      <c r="D397" s="203" t="s">
        <v>187</v>
      </c>
      <c r="E397" s="209" t="s">
        <v>21</v>
      </c>
      <c r="F397" s="210" t="s">
        <v>552</v>
      </c>
      <c r="G397" s="208"/>
      <c r="H397" s="211">
        <v>1.24</v>
      </c>
      <c r="I397" s="212"/>
      <c r="J397" s="208"/>
      <c r="K397" s="208"/>
      <c r="L397" s="213"/>
      <c r="M397" s="214"/>
      <c r="N397" s="215"/>
      <c r="O397" s="215"/>
      <c r="P397" s="215"/>
      <c r="Q397" s="215"/>
      <c r="R397" s="215"/>
      <c r="S397" s="215"/>
      <c r="T397" s="216"/>
      <c r="AT397" s="217" t="s">
        <v>187</v>
      </c>
      <c r="AU397" s="217" t="s">
        <v>96</v>
      </c>
      <c r="AV397" s="13" t="s">
        <v>96</v>
      </c>
      <c r="AW397" s="13" t="s">
        <v>34</v>
      </c>
      <c r="AX397" s="13" t="s">
        <v>73</v>
      </c>
      <c r="AY397" s="217" t="s">
        <v>176</v>
      </c>
    </row>
    <row r="398" spans="1:65" s="14" customFormat="1" ht="11.25">
      <c r="B398" s="218"/>
      <c r="C398" s="219"/>
      <c r="D398" s="203" t="s">
        <v>187</v>
      </c>
      <c r="E398" s="220" t="s">
        <v>21</v>
      </c>
      <c r="F398" s="221" t="s">
        <v>189</v>
      </c>
      <c r="G398" s="219"/>
      <c r="H398" s="222">
        <v>3.44</v>
      </c>
      <c r="I398" s="223"/>
      <c r="J398" s="219"/>
      <c r="K398" s="219"/>
      <c r="L398" s="224"/>
      <c r="M398" s="225"/>
      <c r="N398" s="226"/>
      <c r="O398" s="226"/>
      <c r="P398" s="226"/>
      <c r="Q398" s="226"/>
      <c r="R398" s="226"/>
      <c r="S398" s="226"/>
      <c r="T398" s="227"/>
      <c r="AT398" s="228" t="s">
        <v>187</v>
      </c>
      <c r="AU398" s="228" t="s">
        <v>96</v>
      </c>
      <c r="AV398" s="14" t="s">
        <v>183</v>
      </c>
      <c r="AW398" s="14" t="s">
        <v>34</v>
      </c>
      <c r="AX398" s="14" t="s">
        <v>81</v>
      </c>
      <c r="AY398" s="228" t="s">
        <v>176</v>
      </c>
    </row>
    <row r="399" spans="1:65" s="2" customFormat="1" ht="21.75" customHeight="1">
      <c r="A399" s="36"/>
      <c r="B399" s="37"/>
      <c r="C399" s="190" t="s">
        <v>553</v>
      </c>
      <c r="D399" s="190" t="s">
        <v>178</v>
      </c>
      <c r="E399" s="191" t="s">
        <v>554</v>
      </c>
      <c r="F399" s="192" t="s">
        <v>555</v>
      </c>
      <c r="G399" s="193" t="s">
        <v>181</v>
      </c>
      <c r="H399" s="194">
        <v>22.6</v>
      </c>
      <c r="I399" s="195"/>
      <c r="J399" s="196">
        <f>ROUND(I399*H399,2)</f>
        <v>0</v>
      </c>
      <c r="K399" s="192" t="s">
        <v>327</v>
      </c>
      <c r="L399" s="41"/>
      <c r="M399" s="197" t="s">
        <v>21</v>
      </c>
      <c r="N399" s="198" t="s">
        <v>45</v>
      </c>
      <c r="O399" s="66"/>
      <c r="P399" s="199">
        <f>O399*H399</f>
        <v>0</v>
      </c>
      <c r="Q399" s="199">
        <v>0.11</v>
      </c>
      <c r="R399" s="199">
        <f>Q399*H399</f>
        <v>2.4860000000000002</v>
      </c>
      <c r="S399" s="199">
        <v>0</v>
      </c>
      <c r="T399" s="200">
        <f>S399*H399</f>
        <v>0</v>
      </c>
      <c r="U399" s="36"/>
      <c r="V399" s="36"/>
      <c r="W399" s="36"/>
      <c r="X399" s="36"/>
      <c r="Y399" s="36"/>
      <c r="Z399" s="36"/>
      <c r="AA399" s="36"/>
      <c r="AB399" s="36"/>
      <c r="AC399" s="36"/>
      <c r="AD399" s="36"/>
      <c r="AE399" s="36"/>
      <c r="AR399" s="201" t="s">
        <v>183</v>
      </c>
      <c r="AT399" s="201" t="s">
        <v>178</v>
      </c>
      <c r="AU399" s="201" t="s">
        <v>96</v>
      </c>
      <c r="AY399" s="19" t="s">
        <v>176</v>
      </c>
      <c r="BE399" s="202">
        <f>IF(N399="základní",J399,0)</f>
        <v>0</v>
      </c>
      <c r="BF399" s="202">
        <f>IF(N399="snížená",J399,0)</f>
        <v>0</v>
      </c>
      <c r="BG399" s="202">
        <f>IF(N399="zákl. přenesená",J399,0)</f>
        <v>0</v>
      </c>
      <c r="BH399" s="202">
        <f>IF(N399="sníž. přenesená",J399,0)</f>
        <v>0</v>
      </c>
      <c r="BI399" s="202">
        <f>IF(N399="nulová",J399,0)</f>
        <v>0</v>
      </c>
      <c r="BJ399" s="19" t="s">
        <v>96</v>
      </c>
      <c r="BK399" s="202">
        <f>ROUND(I399*H399,2)</f>
        <v>0</v>
      </c>
      <c r="BL399" s="19" t="s">
        <v>183</v>
      </c>
      <c r="BM399" s="201" t="s">
        <v>556</v>
      </c>
    </row>
    <row r="400" spans="1:65" s="2" customFormat="1" ht="16.5" customHeight="1">
      <c r="A400" s="36"/>
      <c r="B400" s="37"/>
      <c r="C400" s="239" t="s">
        <v>557</v>
      </c>
      <c r="D400" s="239" t="s">
        <v>255</v>
      </c>
      <c r="E400" s="240" t="s">
        <v>558</v>
      </c>
      <c r="F400" s="241" t="s">
        <v>559</v>
      </c>
      <c r="G400" s="242" t="s">
        <v>221</v>
      </c>
      <c r="H400" s="243">
        <v>0.33900000000000002</v>
      </c>
      <c r="I400" s="244"/>
      <c r="J400" s="245">
        <f>ROUND(I400*H400,2)</f>
        <v>0</v>
      </c>
      <c r="K400" s="241" t="s">
        <v>327</v>
      </c>
      <c r="L400" s="246"/>
      <c r="M400" s="247" t="s">
        <v>21</v>
      </c>
      <c r="N400" s="248" t="s">
        <v>45</v>
      </c>
      <c r="O400" s="66"/>
      <c r="P400" s="199">
        <f>O400*H400</f>
        <v>0</v>
      </c>
      <c r="Q400" s="199">
        <v>0.83</v>
      </c>
      <c r="R400" s="199">
        <f>Q400*H400</f>
        <v>0.28137000000000001</v>
      </c>
      <c r="S400" s="199">
        <v>0</v>
      </c>
      <c r="T400" s="200">
        <f>S400*H400</f>
        <v>0</v>
      </c>
      <c r="U400" s="36"/>
      <c r="V400" s="36"/>
      <c r="W400" s="36"/>
      <c r="X400" s="36"/>
      <c r="Y400" s="36"/>
      <c r="Z400" s="36"/>
      <c r="AA400" s="36"/>
      <c r="AB400" s="36"/>
      <c r="AC400" s="36"/>
      <c r="AD400" s="36"/>
      <c r="AE400" s="36"/>
      <c r="AR400" s="201" t="s">
        <v>218</v>
      </c>
      <c r="AT400" s="201" t="s">
        <v>255</v>
      </c>
      <c r="AU400" s="201" t="s">
        <v>96</v>
      </c>
      <c r="AY400" s="19" t="s">
        <v>176</v>
      </c>
      <c r="BE400" s="202">
        <f>IF(N400="základní",J400,0)</f>
        <v>0</v>
      </c>
      <c r="BF400" s="202">
        <f>IF(N400="snížená",J400,0)</f>
        <v>0</v>
      </c>
      <c r="BG400" s="202">
        <f>IF(N400="zákl. přenesená",J400,0)</f>
        <v>0</v>
      </c>
      <c r="BH400" s="202">
        <f>IF(N400="sníž. přenesená",J400,0)</f>
        <v>0</v>
      </c>
      <c r="BI400" s="202">
        <f>IF(N400="nulová",J400,0)</f>
        <v>0</v>
      </c>
      <c r="BJ400" s="19" t="s">
        <v>96</v>
      </c>
      <c r="BK400" s="202">
        <f>ROUND(I400*H400,2)</f>
        <v>0</v>
      </c>
      <c r="BL400" s="19" t="s">
        <v>183</v>
      </c>
      <c r="BM400" s="201" t="s">
        <v>560</v>
      </c>
    </row>
    <row r="401" spans="1:65" s="13" customFormat="1" ht="22.5">
      <c r="B401" s="207"/>
      <c r="C401" s="208"/>
      <c r="D401" s="203" t="s">
        <v>187</v>
      </c>
      <c r="E401" s="209" t="s">
        <v>21</v>
      </c>
      <c r="F401" s="210" t="s">
        <v>561</v>
      </c>
      <c r="G401" s="208"/>
      <c r="H401" s="211">
        <v>0.33900000000000002</v>
      </c>
      <c r="I401" s="212"/>
      <c r="J401" s="208"/>
      <c r="K401" s="208"/>
      <c r="L401" s="213"/>
      <c r="M401" s="214"/>
      <c r="N401" s="215"/>
      <c r="O401" s="215"/>
      <c r="P401" s="215"/>
      <c r="Q401" s="215"/>
      <c r="R401" s="215"/>
      <c r="S401" s="215"/>
      <c r="T401" s="216"/>
      <c r="AT401" s="217" t="s">
        <v>187</v>
      </c>
      <c r="AU401" s="217" t="s">
        <v>96</v>
      </c>
      <c r="AV401" s="13" t="s">
        <v>96</v>
      </c>
      <c r="AW401" s="13" t="s">
        <v>34</v>
      </c>
      <c r="AX401" s="13" t="s">
        <v>81</v>
      </c>
      <c r="AY401" s="217" t="s">
        <v>176</v>
      </c>
    </row>
    <row r="402" spans="1:65" s="2" customFormat="1" ht="33" customHeight="1">
      <c r="A402" s="36"/>
      <c r="B402" s="37"/>
      <c r="C402" s="190" t="s">
        <v>562</v>
      </c>
      <c r="D402" s="190" t="s">
        <v>178</v>
      </c>
      <c r="E402" s="191" t="s">
        <v>563</v>
      </c>
      <c r="F402" s="192" t="s">
        <v>564</v>
      </c>
      <c r="G402" s="193" t="s">
        <v>181</v>
      </c>
      <c r="H402" s="194">
        <v>0.24</v>
      </c>
      <c r="I402" s="195"/>
      <c r="J402" s="196">
        <f>ROUND(I402*H402,2)</f>
        <v>0</v>
      </c>
      <c r="K402" s="192" t="s">
        <v>182</v>
      </c>
      <c r="L402" s="41"/>
      <c r="M402" s="197" t="s">
        <v>21</v>
      </c>
      <c r="N402" s="198" t="s">
        <v>45</v>
      </c>
      <c r="O402" s="66"/>
      <c r="P402" s="199">
        <f>O402*H402</f>
        <v>0</v>
      </c>
      <c r="Q402" s="199">
        <v>0.21263000000000001</v>
      </c>
      <c r="R402" s="199">
        <f>Q402*H402</f>
        <v>5.1031199999999999E-2</v>
      </c>
      <c r="S402" s="199">
        <v>0</v>
      </c>
      <c r="T402" s="200">
        <f>S402*H402</f>
        <v>0</v>
      </c>
      <c r="U402" s="36"/>
      <c r="V402" s="36"/>
      <c r="W402" s="36"/>
      <c r="X402" s="36"/>
      <c r="Y402" s="36"/>
      <c r="Z402" s="36"/>
      <c r="AA402" s="36"/>
      <c r="AB402" s="36"/>
      <c r="AC402" s="36"/>
      <c r="AD402" s="36"/>
      <c r="AE402" s="36"/>
      <c r="AR402" s="201" t="s">
        <v>183</v>
      </c>
      <c r="AT402" s="201" t="s">
        <v>178</v>
      </c>
      <c r="AU402" s="201" t="s">
        <v>96</v>
      </c>
      <c r="AY402" s="19" t="s">
        <v>176</v>
      </c>
      <c r="BE402" s="202">
        <f>IF(N402="základní",J402,0)</f>
        <v>0</v>
      </c>
      <c r="BF402" s="202">
        <f>IF(N402="snížená",J402,0)</f>
        <v>0</v>
      </c>
      <c r="BG402" s="202">
        <f>IF(N402="zákl. přenesená",J402,0)</f>
        <v>0</v>
      </c>
      <c r="BH402" s="202">
        <f>IF(N402="sníž. přenesená",J402,0)</f>
        <v>0</v>
      </c>
      <c r="BI402" s="202">
        <f>IF(N402="nulová",J402,0)</f>
        <v>0</v>
      </c>
      <c r="BJ402" s="19" t="s">
        <v>96</v>
      </c>
      <c r="BK402" s="202">
        <f>ROUND(I402*H402,2)</f>
        <v>0</v>
      </c>
      <c r="BL402" s="19" t="s">
        <v>183</v>
      </c>
      <c r="BM402" s="201" t="s">
        <v>565</v>
      </c>
    </row>
    <row r="403" spans="1:65" s="13" customFormat="1" ht="11.25">
      <c r="B403" s="207"/>
      <c r="C403" s="208"/>
      <c r="D403" s="203" t="s">
        <v>187</v>
      </c>
      <c r="E403" s="209" t="s">
        <v>21</v>
      </c>
      <c r="F403" s="210" t="s">
        <v>566</v>
      </c>
      <c r="G403" s="208"/>
      <c r="H403" s="211">
        <v>0.24</v>
      </c>
      <c r="I403" s="212"/>
      <c r="J403" s="208"/>
      <c r="K403" s="208"/>
      <c r="L403" s="213"/>
      <c r="M403" s="214"/>
      <c r="N403" s="215"/>
      <c r="O403" s="215"/>
      <c r="P403" s="215"/>
      <c r="Q403" s="215"/>
      <c r="R403" s="215"/>
      <c r="S403" s="215"/>
      <c r="T403" s="216"/>
      <c r="AT403" s="217" t="s">
        <v>187</v>
      </c>
      <c r="AU403" s="217" t="s">
        <v>96</v>
      </c>
      <c r="AV403" s="13" t="s">
        <v>96</v>
      </c>
      <c r="AW403" s="13" t="s">
        <v>34</v>
      </c>
      <c r="AX403" s="13" t="s">
        <v>81</v>
      </c>
      <c r="AY403" s="217" t="s">
        <v>176</v>
      </c>
    </row>
    <row r="404" spans="1:65" s="2" customFormat="1" ht="21.75" customHeight="1">
      <c r="A404" s="36"/>
      <c r="B404" s="37"/>
      <c r="C404" s="190" t="s">
        <v>567</v>
      </c>
      <c r="D404" s="190" t="s">
        <v>178</v>
      </c>
      <c r="E404" s="191" t="s">
        <v>568</v>
      </c>
      <c r="F404" s="192" t="s">
        <v>569</v>
      </c>
      <c r="G404" s="193" t="s">
        <v>570</v>
      </c>
      <c r="H404" s="194">
        <v>6</v>
      </c>
      <c r="I404" s="195"/>
      <c r="J404" s="196">
        <f>ROUND(I404*H404,2)</f>
        <v>0</v>
      </c>
      <c r="K404" s="192" t="s">
        <v>182</v>
      </c>
      <c r="L404" s="41"/>
      <c r="M404" s="197" t="s">
        <v>21</v>
      </c>
      <c r="N404" s="198" t="s">
        <v>45</v>
      </c>
      <c r="O404" s="66"/>
      <c r="P404" s="199">
        <f>O404*H404</f>
        <v>0</v>
      </c>
      <c r="Q404" s="199">
        <v>0</v>
      </c>
      <c r="R404" s="199">
        <f>Q404*H404</f>
        <v>0</v>
      </c>
      <c r="S404" s="199">
        <v>0</v>
      </c>
      <c r="T404" s="200">
        <f>S404*H404</f>
        <v>0</v>
      </c>
      <c r="U404" s="36"/>
      <c r="V404" s="36"/>
      <c r="W404" s="36"/>
      <c r="X404" s="36"/>
      <c r="Y404" s="36"/>
      <c r="Z404" s="36"/>
      <c r="AA404" s="36"/>
      <c r="AB404" s="36"/>
      <c r="AC404" s="36"/>
      <c r="AD404" s="36"/>
      <c r="AE404" s="36"/>
      <c r="AR404" s="201" t="s">
        <v>328</v>
      </c>
      <c r="AT404" s="201" t="s">
        <v>178</v>
      </c>
      <c r="AU404" s="201" t="s">
        <v>96</v>
      </c>
      <c r="AY404" s="19" t="s">
        <v>176</v>
      </c>
      <c r="BE404" s="202">
        <f>IF(N404="základní",J404,0)</f>
        <v>0</v>
      </c>
      <c r="BF404" s="202">
        <f>IF(N404="snížená",J404,0)</f>
        <v>0</v>
      </c>
      <c r="BG404" s="202">
        <f>IF(N404="zákl. přenesená",J404,0)</f>
        <v>0</v>
      </c>
      <c r="BH404" s="202">
        <f>IF(N404="sníž. přenesená",J404,0)</f>
        <v>0</v>
      </c>
      <c r="BI404" s="202">
        <f>IF(N404="nulová",J404,0)</f>
        <v>0</v>
      </c>
      <c r="BJ404" s="19" t="s">
        <v>96</v>
      </c>
      <c r="BK404" s="202">
        <f>ROUND(I404*H404,2)</f>
        <v>0</v>
      </c>
      <c r="BL404" s="19" t="s">
        <v>328</v>
      </c>
      <c r="BM404" s="201" t="s">
        <v>571</v>
      </c>
    </row>
    <row r="405" spans="1:65" s="2" customFormat="1" ht="39">
      <c r="A405" s="36"/>
      <c r="B405" s="37"/>
      <c r="C405" s="38"/>
      <c r="D405" s="203" t="s">
        <v>185</v>
      </c>
      <c r="E405" s="38"/>
      <c r="F405" s="204" t="s">
        <v>572</v>
      </c>
      <c r="G405" s="38"/>
      <c r="H405" s="38"/>
      <c r="I405" s="111"/>
      <c r="J405" s="38"/>
      <c r="K405" s="38"/>
      <c r="L405" s="41"/>
      <c r="M405" s="205"/>
      <c r="N405" s="206"/>
      <c r="O405" s="66"/>
      <c r="P405" s="66"/>
      <c r="Q405" s="66"/>
      <c r="R405" s="66"/>
      <c r="S405" s="66"/>
      <c r="T405" s="67"/>
      <c r="U405" s="36"/>
      <c r="V405" s="36"/>
      <c r="W405" s="36"/>
      <c r="X405" s="36"/>
      <c r="Y405" s="36"/>
      <c r="Z405" s="36"/>
      <c r="AA405" s="36"/>
      <c r="AB405" s="36"/>
      <c r="AC405" s="36"/>
      <c r="AD405" s="36"/>
      <c r="AE405" s="36"/>
      <c r="AT405" s="19" t="s">
        <v>185</v>
      </c>
      <c r="AU405" s="19" t="s">
        <v>96</v>
      </c>
    </row>
    <row r="406" spans="1:65" s="13" customFormat="1" ht="11.25">
      <c r="B406" s="207"/>
      <c r="C406" s="208"/>
      <c r="D406" s="203" t="s">
        <v>187</v>
      </c>
      <c r="E406" s="209" t="s">
        <v>21</v>
      </c>
      <c r="F406" s="210" t="s">
        <v>573</v>
      </c>
      <c r="G406" s="208"/>
      <c r="H406" s="211">
        <v>6</v>
      </c>
      <c r="I406" s="212"/>
      <c r="J406" s="208"/>
      <c r="K406" s="208"/>
      <c r="L406" s="213"/>
      <c r="M406" s="214"/>
      <c r="N406" s="215"/>
      <c r="O406" s="215"/>
      <c r="P406" s="215"/>
      <c r="Q406" s="215"/>
      <c r="R406" s="215"/>
      <c r="S406" s="215"/>
      <c r="T406" s="216"/>
      <c r="AT406" s="217" t="s">
        <v>187</v>
      </c>
      <c r="AU406" s="217" t="s">
        <v>96</v>
      </c>
      <c r="AV406" s="13" t="s">
        <v>96</v>
      </c>
      <c r="AW406" s="13" t="s">
        <v>34</v>
      </c>
      <c r="AX406" s="13" t="s">
        <v>81</v>
      </c>
      <c r="AY406" s="217" t="s">
        <v>176</v>
      </c>
    </row>
    <row r="407" spans="1:65" s="2" customFormat="1" ht="16.5" customHeight="1">
      <c r="A407" s="36"/>
      <c r="B407" s="37"/>
      <c r="C407" s="239" t="s">
        <v>574</v>
      </c>
      <c r="D407" s="239" t="s">
        <v>255</v>
      </c>
      <c r="E407" s="240" t="s">
        <v>575</v>
      </c>
      <c r="F407" s="241" t="s">
        <v>576</v>
      </c>
      <c r="G407" s="242" t="s">
        <v>570</v>
      </c>
      <c r="H407" s="243">
        <v>6</v>
      </c>
      <c r="I407" s="244"/>
      <c r="J407" s="245">
        <f>ROUND(I407*H407,2)</f>
        <v>0</v>
      </c>
      <c r="K407" s="241" t="s">
        <v>327</v>
      </c>
      <c r="L407" s="246"/>
      <c r="M407" s="247" t="s">
        <v>21</v>
      </c>
      <c r="N407" s="248" t="s">
        <v>45</v>
      </c>
      <c r="O407" s="66"/>
      <c r="P407" s="199">
        <f>O407*H407</f>
        <v>0</v>
      </c>
      <c r="Q407" s="199">
        <v>1.4999999999999999E-4</v>
      </c>
      <c r="R407" s="199">
        <f>Q407*H407</f>
        <v>8.9999999999999998E-4</v>
      </c>
      <c r="S407" s="199">
        <v>0</v>
      </c>
      <c r="T407" s="200">
        <f>S407*H407</f>
        <v>0</v>
      </c>
      <c r="U407" s="36"/>
      <c r="V407" s="36"/>
      <c r="W407" s="36"/>
      <c r="X407" s="36"/>
      <c r="Y407" s="36"/>
      <c r="Z407" s="36"/>
      <c r="AA407" s="36"/>
      <c r="AB407" s="36"/>
      <c r="AC407" s="36"/>
      <c r="AD407" s="36"/>
      <c r="AE407" s="36"/>
      <c r="AR407" s="201" t="s">
        <v>577</v>
      </c>
      <c r="AT407" s="201" t="s">
        <v>255</v>
      </c>
      <c r="AU407" s="201" t="s">
        <v>96</v>
      </c>
      <c r="AY407" s="19" t="s">
        <v>176</v>
      </c>
      <c r="BE407" s="202">
        <f>IF(N407="základní",J407,0)</f>
        <v>0</v>
      </c>
      <c r="BF407" s="202">
        <f>IF(N407="snížená",J407,0)</f>
        <v>0</v>
      </c>
      <c r="BG407" s="202">
        <f>IF(N407="zákl. přenesená",J407,0)</f>
        <v>0</v>
      </c>
      <c r="BH407" s="202">
        <f>IF(N407="sníž. přenesená",J407,0)</f>
        <v>0</v>
      </c>
      <c r="BI407" s="202">
        <f>IF(N407="nulová",J407,0)</f>
        <v>0</v>
      </c>
      <c r="BJ407" s="19" t="s">
        <v>96</v>
      </c>
      <c r="BK407" s="202">
        <f>ROUND(I407*H407,2)</f>
        <v>0</v>
      </c>
      <c r="BL407" s="19" t="s">
        <v>328</v>
      </c>
      <c r="BM407" s="201" t="s">
        <v>578</v>
      </c>
    </row>
    <row r="408" spans="1:65" s="12" customFormat="1" ht="22.9" customHeight="1">
      <c r="B408" s="174"/>
      <c r="C408" s="175"/>
      <c r="D408" s="176" t="s">
        <v>72</v>
      </c>
      <c r="E408" s="188" t="s">
        <v>225</v>
      </c>
      <c r="F408" s="188" t="s">
        <v>579</v>
      </c>
      <c r="G408" s="175"/>
      <c r="H408" s="175"/>
      <c r="I408" s="178"/>
      <c r="J408" s="189">
        <f>BK408</f>
        <v>0</v>
      </c>
      <c r="K408" s="175"/>
      <c r="L408" s="180"/>
      <c r="M408" s="181"/>
      <c r="N408" s="182"/>
      <c r="O408" s="182"/>
      <c r="P408" s="183">
        <f>SUM(P409:P858)</f>
        <v>0</v>
      </c>
      <c r="Q408" s="182"/>
      <c r="R408" s="183">
        <f>SUM(R409:R858)</f>
        <v>11.093253440000002</v>
      </c>
      <c r="S408" s="182"/>
      <c r="T408" s="184">
        <f>SUM(T409:T858)</f>
        <v>123.3982144</v>
      </c>
      <c r="AR408" s="185" t="s">
        <v>81</v>
      </c>
      <c r="AT408" s="186" t="s">
        <v>72</v>
      </c>
      <c r="AU408" s="186" t="s">
        <v>81</v>
      </c>
      <c r="AY408" s="185" t="s">
        <v>176</v>
      </c>
      <c r="BK408" s="187">
        <f>SUM(BK409:BK858)</f>
        <v>0</v>
      </c>
    </row>
    <row r="409" spans="1:65" s="2" customFormat="1" ht="44.25" customHeight="1">
      <c r="A409" s="36"/>
      <c r="B409" s="37"/>
      <c r="C409" s="190" t="s">
        <v>580</v>
      </c>
      <c r="D409" s="190" t="s">
        <v>178</v>
      </c>
      <c r="E409" s="191" t="s">
        <v>581</v>
      </c>
      <c r="F409" s="192" t="s">
        <v>582</v>
      </c>
      <c r="G409" s="193" t="s">
        <v>212</v>
      </c>
      <c r="H409" s="194">
        <v>3</v>
      </c>
      <c r="I409" s="195"/>
      <c r="J409" s="196">
        <f>ROUND(I409*H409,2)</f>
        <v>0</v>
      </c>
      <c r="K409" s="192" t="s">
        <v>182</v>
      </c>
      <c r="L409" s="41"/>
      <c r="M409" s="197" t="s">
        <v>21</v>
      </c>
      <c r="N409" s="198" t="s">
        <v>45</v>
      </c>
      <c r="O409" s="66"/>
      <c r="P409" s="199">
        <f>O409*H409</f>
        <v>0</v>
      </c>
      <c r="Q409" s="199">
        <v>9.0000000000000006E-5</v>
      </c>
      <c r="R409" s="199">
        <f>Q409*H409</f>
        <v>2.7E-4</v>
      </c>
      <c r="S409" s="199">
        <v>0</v>
      </c>
      <c r="T409" s="200">
        <f>S409*H409</f>
        <v>0</v>
      </c>
      <c r="U409" s="36"/>
      <c r="V409" s="36"/>
      <c r="W409" s="36"/>
      <c r="X409" s="36"/>
      <c r="Y409" s="36"/>
      <c r="Z409" s="36"/>
      <c r="AA409" s="36"/>
      <c r="AB409" s="36"/>
      <c r="AC409" s="36"/>
      <c r="AD409" s="36"/>
      <c r="AE409" s="36"/>
      <c r="AR409" s="201" t="s">
        <v>183</v>
      </c>
      <c r="AT409" s="201" t="s">
        <v>178</v>
      </c>
      <c r="AU409" s="201" t="s">
        <v>96</v>
      </c>
      <c r="AY409" s="19" t="s">
        <v>176</v>
      </c>
      <c r="BE409" s="202">
        <f>IF(N409="základní",J409,0)</f>
        <v>0</v>
      </c>
      <c r="BF409" s="202">
        <f>IF(N409="snížená",J409,0)</f>
        <v>0</v>
      </c>
      <c r="BG409" s="202">
        <f>IF(N409="zákl. přenesená",J409,0)</f>
        <v>0</v>
      </c>
      <c r="BH409" s="202">
        <f>IF(N409="sníž. přenesená",J409,0)</f>
        <v>0</v>
      </c>
      <c r="BI409" s="202">
        <f>IF(N409="nulová",J409,0)</f>
        <v>0</v>
      </c>
      <c r="BJ409" s="19" t="s">
        <v>96</v>
      </c>
      <c r="BK409" s="202">
        <f>ROUND(I409*H409,2)</f>
        <v>0</v>
      </c>
      <c r="BL409" s="19" t="s">
        <v>183</v>
      </c>
      <c r="BM409" s="201" t="s">
        <v>583</v>
      </c>
    </row>
    <row r="410" spans="1:65" s="2" customFormat="1" ht="48.75">
      <c r="A410" s="36"/>
      <c r="B410" s="37"/>
      <c r="C410" s="38"/>
      <c r="D410" s="203" t="s">
        <v>185</v>
      </c>
      <c r="E410" s="38"/>
      <c r="F410" s="204" t="s">
        <v>584</v>
      </c>
      <c r="G410" s="38"/>
      <c r="H410" s="38"/>
      <c r="I410" s="111"/>
      <c r="J410" s="38"/>
      <c r="K410" s="38"/>
      <c r="L410" s="41"/>
      <c r="M410" s="205"/>
      <c r="N410" s="206"/>
      <c r="O410" s="66"/>
      <c r="P410" s="66"/>
      <c r="Q410" s="66"/>
      <c r="R410" s="66"/>
      <c r="S410" s="66"/>
      <c r="T410" s="67"/>
      <c r="U410" s="36"/>
      <c r="V410" s="36"/>
      <c r="W410" s="36"/>
      <c r="X410" s="36"/>
      <c r="Y410" s="36"/>
      <c r="Z410" s="36"/>
      <c r="AA410" s="36"/>
      <c r="AB410" s="36"/>
      <c r="AC410" s="36"/>
      <c r="AD410" s="36"/>
      <c r="AE410" s="36"/>
      <c r="AT410" s="19" t="s">
        <v>185</v>
      </c>
      <c r="AU410" s="19" t="s">
        <v>96</v>
      </c>
    </row>
    <row r="411" spans="1:65" s="13" customFormat="1" ht="11.25">
      <c r="B411" s="207"/>
      <c r="C411" s="208"/>
      <c r="D411" s="203" t="s">
        <v>187</v>
      </c>
      <c r="E411" s="209" t="s">
        <v>21</v>
      </c>
      <c r="F411" s="210" t="s">
        <v>585</v>
      </c>
      <c r="G411" s="208"/>
      <c r="H411" s="211">
        <v>3</v>
      </c>
      <c r="I411" s="212"/>
      <c r="J411" s="208"/>
      <c r="K411" s="208"/>
      <c r="L411" s="213"/>
      <c r="M411" s="214"/>
      <c r="N411" s="215"/>
      <c r="O411" s="215"/>
      <c r="P411" s="215"/>
      <c r="Q411" s="215"/>
      <c r="R411" s="215"/>
      <c r="S411" s="215"/>
      <c r="T411" s="216"/>
      <c r="AT411" s="217" t="s">
        <v>187</v>
      </c>
      <c r="AU411" s="217" t="s">
        <v>96</v>
      </c>
      <c r="AV411" s="13" t="s">
        <v>96</v>
      </c>
      <c r="AW411" s="13" t="s">
        <v>34</v>
      </c>
      <c r="AX411" s="13" t="s">
        <v>73</v>
      </c>
      <c r="AY411" s="217" t="s">
        <v>176</v>
      </c>
    </row>
    <row r="412" spans="1:65" s="14" customFormat="1" ht="11.25">
      <c r="B412" s="218"/>
      <c r="C412" s="219"/>
      <c r="D412" s="203" t="s">
        <v>187</v>
      </c>
      <c r="E412" s="220" t="s">
        <v>21</v>
      </c>
      <c r="F412" s="221" t="s">
        <v>189</v>
      </c>
      <c r="G412" s="219"/>
      <c r="H412" s="222">
        <v>3</v>
      </c>
      <c r="I412" s="223"/>
      <c r="J412" s="219"/>
      <c r="K412" s="219"/>
      <c r="L412" s="224"/>
      <c r="M412" s="225"/>
      <c r="N412" s="226"/>
      <c r="O412" s="226"/>
      <c r="P412" s="226"/>
      <c r="Q412" s="226"/>
      <c r="R412" s="226"/>
      <c r="S412" s="226"/>
      <c r="T412" s="227"/>
      <c r="AT412" s="228" t="s">
        <v>187</v>
      </c>
      <c r="AU412" s="228" t="s">
        <v>96</v>
      </c>
      <c r="AV412" s="14" t="s">
        <v>183</v>
      </c>
      <c r="AW412" s="14" t="s">
        <v>34</v>
      </c>
      <c r="AX412" s="14" t="s">
        <v>81</v>
      </c>
      <c r="AY412" s="228" t="s">
        <v>176</v>
      </c>
    </row>
    <row r="413" spans="1:65" s="2" customFormat="1" ht="33" customHeight="1">
      <c r="A413" s="36"/>
      <c r="B413" s="37"/>
      <c r="C413" s="190" t="s">
        <v>586</v>
      </c>
      <c r="D413" s="190" t="s">
        <v>178</v>
      </c>
      <c r="E413" s="191" t="s">
        <v>587</v>
      </c>
      <c r="F413" s="192" t="s">
        <v>588</v>
      </c>
      <c r="G413" s="193" t="s">
        <v>212</v>
      </c>
      <c r="H413" s="194">
        <v>32.4</v>
      </c>
      <c r="I413" s="195"/>
      <c r="J413" s="196">
        <f>ROUND(I413*H413,2)</f>
        <v>0</v>
      </c>
      <c r="K413" s="192" t="s">
        <v>182</v>
      </c>
      <c r="L413" s="41"/>
      <c r="M413" s="197" t="s">
        <v>21</v>
      </c>
      <c r="N413" s="198" t="s">
        <v>45</v>
      </c>
      <c r="O413" s="66"/>
      <c r="P413" s="199">
        <f>O413*H413</f>
        <v>0</v>
      </c>
      <c r="Q413" s="199">
        <v>0</v>
      </c>
      <c r="R413" s="199">
        <f>Q413*H413</f>
        <v>0</v>
      </c>
      <c r="S413" s="199">
        <v>0</v>
      </c>
      <c r="T413" s="200">
        <f>S413*H413</f>
        <v>0</v>
      </c>
      <c r="U413" s="36"/>
      <c r="V413" s="36"/>
      <c r="W413" s="36"/>
      <c r="X413" s="36"/>
      <c r="Y413" s="36"/>
      <c r="Z413" s="36"/>
      <c r="AA413" s="36"/>
      <c r="AB413" s="36"/>
      <c r="AC413" s="36"/>
      <c r="AD413" s="36"/>
      <c r="AE413" s="36"/>
      <c r="AR413" s="201" t="s">
        <v>183</v>
      </c>
      <c r="AT413" s="201" t="s">
        <v>178</v>
      </c>
      <c r="AU413" s="201" t="s">
        <v>96</v>
      </c>
      <c r="AY413" s="19" t="s">
        <v>176</v>
      </c>
      <c r="BE413" s="202">
        <f>IF(N413="základní",J413,0)</f>
        <v>0</v>
      </c>
      <c r="BF413" s="202">
        <f>IF(N413="snížená",J413,0)</f>
        <v>0</v>
      </c>
      <c r="BG413" s="202">
        <f>IF(N413="zákl. přenesená",J413,0)</f>
        <v>0</v>
      </c>
      <c r="BH413" s="202">
        <f>IF(N413="sníž. přenesená",J413,0)</f>
        <v>0</v>
      </c>
      <c r="BI413" s="202">
        <f>IF(N413="nulová",J413,0)</f>
        <v>0</v>
      </c>
      <c r="BJ413" s="19" t="s">
        <v>96</v>
      </c>
      <c r="BK413" s="202">
        <f>ROUND(I413*H413,2)</f>
        <v>0</v>
      </c>
      <c r="BL413" s="19" t="s">
        <v>183</v>
      </c>
      <c r="BM413" s="201" t="s">
        <v>589</v>
      </c>
    </row>
    <row r="414" spans="1:65" s="2" customFormat="1" ht="78">
      <c r="A414" s="36"/>
      <c r="B414" s="37"/>
      <c r="C414" s="38"/>
      <c r="D414" s="203" t="s">
        <v>185</v>
      </c>
      <c r="E414" s="38"/>
      <c r="F414" s="204" t="s">
        <v>590</v>
      </c>
      <c r="G414" s="38"/>
      <c r="H414" s="38"/>
      <c r="I414" s="111"/>
      <c r="J414" s="38"/>
      <c r="K414" s="38"/>
      <c r="L414" s="41"/>
      <c r="M414" s="205"/>
      <c r="N414" s="206"/>
      <c r="O414" s="66"/>
      <c r="P414" s="66"/>
      <c r="Q414" s="66"/>
      <c r="R414" s="66"/>
      <c r="S414" s="66"/>
      <c r="T414" s="67"/>
      <c r="U414" s="36"/>
      <c r="V414" s="36"/>
      <c r="W414" s="36"/>
      <c r="X414" s="36"/>
      <c r="Y414" s="36"/>
      <c r="Z414" s="36"/>
      <c r="AA414" s="36"/>
      <c r="AB414" s="36"/>
      <c r="AC414" s="36"/>
      <c r="AD414" s="36"/>
      <c r="AE414" s="36"/>
      <c r="AT414" s="19" t="s">
        <v>185</v>
      </c>
      <c r="AU414" s="19" t="s">
        <v>96</v>
      </c>
    </row>
    <row r="415" spans="1:65" s="13" customFormat="1" ht="11.25">
      <c r="B415" s="207"/>
      <c r="C415" s="208"/>
      <c r="D415" s="203" t="s">
        <v>187</v>
      </c>
      <c r="E415" s="209" t="s">
        <v>21</v>
      </c>
      <c r="F415" s="210" t="s">
        <v>591</v>
      </c>
      <c r="G415" s="208"/>
      <c r="H415" s="211">
        <v>32.4</v>
      </c>
      <c r="I415" s="212"/>
      <c r="J415" s="208"/>
      <c r="K415" s="208"/>
      <c r="L415" s="213"/>
      <c r="M415" s="214"/>
      <c r="N415" s="215"/>
      <c r="O415" s="215"/>
      <c r="P415" s="215"/>
      <c r="Q415" s="215"/>
      <c r="R415" s="215"/>
      <c r="S415" s="215"/>
      <c r="T415" s="216"/>
      <c r="AT415" s="217" t="s">
        <v>187</v>
      </c>
      <c r="AU415" s="217" t="s">
        <v>96</v>
      </c>
      <c r="AV415" s="13" t="s">
        <v>96</v>
      </c>
      <c r="AW415" s="13" t="s">
        <v>34</v>
      </c>
      <c r="AX415" s="13" t="s">
        <v>73</v>
      </c>
      <c r="AY415" s="217" t="s">
        <v>176</v>
      </c>
    </row>
    <row r="416" spans="1:65" s="14" customFormat="1" ht="11.25">
      <c r="B416" s="218"/>
      <c r="C416" s="219"/>
      <c r="D416" s="203" t="s">
        <v>187</v>
      </c>
      <c r="E416" s="220" t="s">
        <v>21</v>
      </c>
      <c r="F416" s="221" t="s">
        <v>189</v>
      </c>
      <c r="G416" s="219"/>
      <c r="H416" s="222">
        <v>32.4</v>
      </c>
      <c r="I416" s="223"/>
      <c r="J416" s="219"/>
      <c r="K416" s="219"/>
      <c r="L416" s="224"/>
      <c r="M416" s="225"/>
      <c r="N416" s="226"/>
      <c r="O416" s="226"/>
      <c r="P416" s="226"/>
      <c r="Q416" s="226"/>
      <c r="R416" s="226"/>
      <c r="S416" s="226"/>
      <c r="T416" s="227"/>
      <c r="AT416" s="228" t="s">
        <v>187</v>
      </c>
      <c r="AU416" s="228" t="s">
        <v>96</v>
      </c>
      <c r="AV416" s="14" t="s">
        <v>183</v>
      </c>
      <c r="AW416" s="14" t="s">
        <v>34</v>
      </c>
      <c r="AX416" s="14" t="s">
        <v>81</v>
      </c>
      <c r="AY416" s="228" t="s">
        <v>176</v>
      </c>
    </row>
    <row r="417" spans="1:65" s="2" customFormat="1" ht="33" customHeight="1">
      <c r="A417" s="36"/>
      <c r="B417" s="37"/>
      <c r="C417" s="190" t="s">
        <v>592</v>
      </c>
      <c r="D417" s="190" t="s">
        <v>178</v>
      </c>
      <c r="E417" s="191" t="s">
        <v>593</v>
      </c>
      <c r="F417" s="192" t="s">
        <v>594</v>
      </c>
      <c r="G417" s="193" t="s">
        <v>212</v>
      </c>
      <c r="H417" s="194">
        <v>3</v>
      </c>
      <c r="I417" s="195"/>
      <c r="J417" s="196">
        <f>ROUND(I417*H417,2)</f>
        <v>0</v>
      </c>
      <c r="K417" s="192" t="s">
        <v>182</v>
      </c>
      <c r="L417" s="41"/>
      <c r="M417" s="197" t="s">
        <v>21</v>
      </c>
      <c r="N417" s="198" t="s">
        <v>45</v>
      </c>
      <c r="O417" s="66"/>
      <c r="P417" s="199">
        <f>O417*H417</f>
        <v>0</v>
      </c>
      <c r="Q417" s="199">
        <v>0</v>
      </c>
      <c r="R417" s="199">
        <f>Q417*H417</f>
        <v>0</v>
      </c>
      <c r="S417" s="199">
        <v>0</v>
      </c>
      <c r="T417" s="200">
        <f>S417*H417</f>
        <v>0</v>
      </c>
      <c r="U417" s="36"/>
      <c r="V417" s="36"/>
      <c r="W417" s="36"/>
      <c r="X417" s="36"/>
      <c r="Y417" s="36"/>
      <c r="Z417" s="36"/>
      <c r="AA417" s="36"/>
      <c r="AB417" s="36"/>
      <c r="AC417" s="36"/>
      <c r="AD417" s="36"/>
      <c r="AE417" s="36"/>
      <c r="AR417" s="201" t="s">
        <v>183</v>
      </c>
      <c r="AT417" s="201" t="s">
        <v>178</v>
      </c>
      <c r="AU417" s="201" t="s">
        <v>96</v>
      </c>
      <c r="AY417" s="19" t="s">
        <v>176</v>
      </c>
      <c r="BE417" s="202">
        <f>IF(N417="základní",J417,0)</f>
        <v>0</v>
      </c>
      <c r="BF417" s="202">
        <f>IF(N417="snížená",J417,0)</f>
        <v>0</v>
      </c>
      <c r="BG417" s="202">
        <f>IF(N417="zákl. přenesená",J417,0)</f>
        <v>0</v>
      </c>
      <c r="BH417" s="202">
        <f>IF(N417="sníž. přenesená",J417,0)</f>
        <v>0</v>
      </c>
      <c r="BI417" s="202">
        <f>IF(N417="nulová",J417,0)</f>
        <v>0</v>
      </c>
      <c r="BJ417" s="19" t="s">
        <v>96</v>
      </c>
      <c r="BK417" s="202">
        <f>ROUND(I417*H417,2)</f>
        <v>0</v>
      </c>
      <c r="BL417" s="19" t="s">
        <v>183</v>
      </c>
      <c r="BM417" s="201" t="s">
        <v>595</v>
      </c>
    </row>
    <row r="418" spans="1:65" s="2" customFormat="1" ht="78">
      <c r="A418" s="36"/>
      <c r="B418" s="37"/>
      <c r="C418" s="38"/>
      <c r="D418" s="203" t="s">
        <v>185</v>
      </c>
      <c r="E418" s="38"/>
      <c r="F418" s="204" t="s">
        <v>590</v>
      </c>
      <c r="G418" s="38"/>
      <c r="H418" s="38"/>
      <c r="I418" s="111"/>
      <c r="J418" s="38"/>
      <c r="K418" s="38"/>
      <c r="L418" s="41"/>
      <c r="M418" s="205"/>
      <c r="N418" s="206"/>
      <c r="O418" s="66"/>
      <c r="P418" s="66"/>
      <c r="Q418" s="66"/>
      <c r="R418" s="66"/>
      <c r="S418" s="66"/>
      <c r="T418" s="67"/>
      <c r="U418" s="36"/>
      <c r="V418" s="36"/>
      <c r="W418" s="36"/>
      <c r="X418" s="36"/>
      <c r="Y418" s="36"/>
      <c r="Z418" s="36"/>
      <c r="AA418" s="36"/>
      <c r="AB418" s="36"/>
      <c r="AC418" s="36"/>
      <c r="AD418" s="36"/>
      <c r="AE418" s="36"/>
      <c r="AT418" s="19" t="s">
        <v>185</v>
      </c>
      <c r="AU418" s="19" t="s">
        <v>96</v>
      </c>
    </row>
    <row r="419" spans="1:65" s="13" customFormat="1" ht="11.25">
      <c r="B419" s="207"/>
      <c r="C419" s="208"/>
      <c r="D419" s="203" t="s">
        <v>187</v>
      </c>
      <c r="E419" s="209" t="s">
        <v>21</v>
      </c>
      <c r="F419" s="210" t="s">
        <v>596</v>
      </c>
      <c r="G419" s="208"/>
      <c r="H419" s="211">
        <v>3</v>
      </c>
      <c r="I419" s="212"/>
      <c r="J419" s="208"/>
      <c r="K419" s="208"/>
      <c r="L419" s="213"/>
      <c r="M419" s="214"/>
      <c r="N419" s="215"/>
      <c r="O419" s="215"/>
      <c r="P419" s="215"/>
      <c r="Q419" s="215"/>
      <c r="R419" s="215"/>
      <c r="S419" s="215"/>
      <c r="T419" s="216"/>
      <c r="AT419" s="217" t="s">
        <v>187</v>
      </c>
      <c r="AU419" s="217" t="s">
        <v>96</v>
      </c>
      <c r="AV419" s="13" t="s">
        <v>96</v>
      </c>
      <c r="AW419" s="13" t="s">
        <v>34</v>
      </c>
      <c r="AX419" s="13" t="s">
        <v>73</v>
      </c>
      <c r="AY419" s="217" t="s">
        <v>176</v>
      </c>
    </row>
    <row r="420" spans="1:65" s="14" customFormat="1" ht="11.25">
      <c r="B420" s="218"/>
      <c r="C420" s="219"/>
      <c r="D420" s="203" t="s">
        <v>187</v>
      </c>
      <c r="E420" s="220" t="s">
        <v>21</v>
      </c>
      <c r="F420" s="221" t="s">
        <v>189</v>
      </c>
      <c r="G420" s="219"/>
      <c r="H420" s="222">
        <v>3</v>
      </c>
      <c r="I420" s="223"/>
      <c r="J420" s="219"/>
      <c r="K420" s="219"/>
      <c r="L420" s="224"/>
      <c r="M420" s="225"/>
      <c r="N420" s="226"/>
      <c r="O420" s="226"/>
      <c r="P420" s="226"/>
      <c r="Q420" s="226"/>
      <c r="R420" s="226"/>
      <c r="S420" s="226"/>
      <c r="T420" s="227"/>
      <c r="AT420" s="228" t="s">
        <v>187</v>
      </c>
      <c r="AU420" s="228" t="s">
        <v>96</v>
      </c>
      <c r="AV420" s="14" t="s">
        <v>183</v>
      </c>
      <c r="AW420" s="14" t="s">
        <v>34</v>
      </c>
      <c r="AX420" s="14" t="s">
        <v>81</v>
      </c>
      <c r="AY420" s="228" t="s">
        <v>176</v>
      </c>
    </row>
    <row r="421" spans="1:65" s="2" customFormat="1" ht="21.75" customHeight="1">
      <c r="A421" s="36"/>
      <c r="B421" s="37"/>
      <c r="C421" s="190" t="s">
        <v>597</v>
      </c>
      <c r="D421" s="190" t="s">
        <v>178</v>
      </c>
      <c r="E421" s="191" t="s">
        <v>598</v>
      </c>
      <c r="F421" s="192" t="s">
        <v>599</v>
      </c>
      <c r="G421" s="193" t="s">
        <v>212</v>
      </c>
      <c r="H421" s="194">
        <v>3</v>
      </c>
      <c r="I421" s="195"/>
      <c r="J421" s="196">
        <f>ROUND(I421*H421,2)</f>
        <v>0</v>
      </c>
      <c r="K421" s="192" t="s">
        <v>182</v>
      </c>
      <c r="L421" s="41"/>
      <c r="M421" s="197" t="s">
        <v>21</v>
      </c>
      <c r="N421" s="198" t="s">
        <v>45</v>
      </c>
      <c r="O421" s="66"/>
      <c r="P421" s="199">
        <f>O421*H421</f>
        <v>0</v>
      </c>
      <c r="Q421" s="199">
        <v>0</v>
      </c>
      <c r="R421" s="199">
        <f>Q421*H421</f>
        <v>0</v>
      </c>
      <c r="S421" s="199">
        <v>0</v>
      </c>
      <c r="T421" s="200">
        <f>S421*H421</f>
        <v>0</v>
      </c>
      <c r="U421" s="36"/>
      <c r="V421" s="36"/>
      <c r="W421" s="36"/>
      <c r="X421" s="36"/>
      <c r="Y421" s="36"/>
      <c r="Z421" s="36"/>
      <c r="AA421" s="36"/>
      <c r="AB421" s="36"/>
      <c r="AC421" s="36"/>
      <c r="AD421" s="36"/>
      <c r="AE421" s="36"/>
      <c r="AR421" s="201" t="s">
        <v>183</v>
      </c>
      <c r="AT421" s="201" t="s">
        <v>178</v>
      </c>
      <c r="AU421" s="201" t="s">
        <v>96</v>
      </c>
      <c r="AY421" s="19" t="s">
        <v>176</v>
      </c>
      <c r="BE421" s="202">
        <f>IF(N421="základní",J421,0)</f>
        <v>0</v>
      </c>
      <c r="BF421" s="202">
        <f>IF(N421="snížená",J421,0)</f>
        <v>0</v>
      </c>
      <c r="BG421" s="202">
        <f>IF(N421="zákl. přenesená",J421,0)</f>
        <v>0</v>
      </c>
      <c r="BH421" s="202">
        <f>IF(N421="sníž. přenesená",J421,0)</f>
        <v>0</v>
      </c>
      <c r="BI421" s="202">
        <f>IF(N421="nulová",J421,0)</f>
        <v>0</v>
      </c>
      <c r="BJ421" s="19" t="s">
        <v>96</v>
      </c>
      <c r="BK421" s="202">
        <f>ROUND(I421*H421,2)</f>
        <v>0</v>
      </c>
      <c r="BL421" s="19" t="s">
        <v>183</v>
      </c>
      <c r="BM421" s="201" t="s">
        <v>600</v>
      </c>
    </row>
    <row r="422" spans="1:65" s="2" customFormat="1" ht="29.25">
      <c r="A422" s="36"/>
      <c r="B422" s="37"/>
      <c r="C422" s="38"/>
      <c r="D422" s="203" t="s">
        <v>185</v>
      </c>
      <c r="E422" s="38"/>
      <c r="F422" s="204" t="s">
        <v>601</v>
      </c>
      <c r="G422" s="38"/>
      <c r="H422" s="38"/>
      <c r="I422" s="111"/>
      <c r="J422" s="38"/>
      <c r="K422" s="38"/>
      <c r="L422" s="41"/>
      <c r="M422" s="205"/>
      <c r="N422" s="206"/>
      <c r="O422" s="66"/>
      <c r="P422" s="66"/>
      <c r="Q422" s="66"/>
      <c r="R422" s="66"/>
      <c r="S422" s="66"/>
      <c r="T422" s="67"/>
      <c r="U422" s="36"/>
      <c r="V422" s="36"/>
      <c r="W422" s="36"/>
      <c r="X422" s="36"/>
      <c r="Y422" s="36"/>
      <c r="Z422" s="36"/>
      <c r="AA422" s="36"/>
      <c r="AB422" s="36"/>
      <c r="AC422" s="36"/>
      <c r="AD422" s="36"/>
      <c r="AE422" s="36"/>
      <c r="AT422" s="19" t="s">
        <v>185</v>
      </c>
      <c r="AU422" s="19" t="s">
        <v>96</v>
      </c>
    </row>
    <row r="423" spans="1:65" s="13" customFormat="1" ht="11.25">
      <c r="B423" s="207"/>
      <c r="C423" s="208"/>
      <c r="D423" s="203" t="s">
        <v>187</v>
      </c>
      <c r="E423" s="209" t="s">
        <v>21</v>
      </c>
      <c r="F423" s="210" t="s">
        <v>602</v>
      </c>
      <c r="G423" s="208"/>
      <c r="H423" s="211">
        <v>3</v>
      </c>
      <c r="I423" s="212"/>
      <c r="J423" s="208"/>
      <c r="K423" s="208"/>
      <c r="L423" s="213"/>
      <c r="M423" s="214"/>
      <c r="N423" s="215"/>
      <c r="O423" s="215"/>
      <c r="P423" s="215"/>
      <c r="Q423" s="215"/>
      <c r="R423" s="215"/>
      <c r="S423" s="215"/>
      <c r="T423" s="216"/>
      <c r="AT423" s="217" t="s">
        <v>187</v>
      </c>
      <c r="AU423" s="217" t="s">
        <v>96</v>
      </c>
      <c r="AV423" s="13" t="s">
        <v>96</v>
      </c>
      <c r="AW423" s="13" t="s">
        <v>34</v>
      </c>
      <c r="AX423" s="13" t="s">
        <v>73</v>
      </c>
      <c r="AY423" s="217" t="s">
        <v>176</v>
      </c>
    </row>
    <row r="424" spans="1:65" s="14" customFormat="1" ht="11.25">
      <c r="B424" s="218"/>
      <c r="C424" s="219"/>
      <c r="D424" s="203" t="s">
        <v>187</v>
      </c>
      <c r="E424" s="220" t="s">
        <v>21</v>
      </c>
      <c r="F424" s="221" t="s">
        <v>189</v>
      </c>
      <c r="G424" s="219"/>
      <c r="H424" s="222">
        <v>3</v>
      </c>
      <c r="I424" s="223"/>
      <c r="J424" s="219"/>
      <c r="K424" s="219"/>
      <c r="L424" s="224"/>
      <c r="M424" s="225"/>
      <c r="N424" s="226"/>
      <c r="O424" s="226"/>
      <c r="P424" s="226"/>
      <c r="Q424" s="226"/>
      <c r="R424" s="226"/>
      <c r="S424" s="226"/>
      <c r="T424" s="227"/>
      <c r="AT424" s="228" t="s">
        <v>187</v>
      </c>
      <c r="AU424" s="228" t="s">
        <v>96</v>
      </c>
      <c r="AV424" s="14" t="s">
        <v>183</v>
      </c>
      <c r="AW424" s="14" t="s">
        <v>34</v>
      </c>
      <c r="AX424" s="14" t="s">
        <v>81</v>
      </c>
      <c r="AY424" s="228" t="s">
        <v>176</v>
      </c>
    </row>
    <row r="425" spans="1:65" s="2" customFormat="1" ht="21.75" customHeight="1">
      <c r="A425" s="36"/>
      <c r="B425" s="37"/>
      <c r="C425" s="190" t="s">
        <v>603</v>
      </c>
      <c r="D425" s="190" t="s">
        <v>178</v>
      </c>
      <c r="E425" s="191" t="s">
        <v>604</v>
      </c>
      <c r="F425" s="192" t="s">
        <v>605</v>
      </c>
      <c r="G425" s="193" t="s">
        <v>212</v>
      </c>
      <c r="H425" s="194">
        <v>32.4</v>
      </c>
      <c r="I425" s="195"/>
      <c r="J425" s="196">
        <f>ROUND(I425*H425,2)</f>
        <v>0</v>
      </c>
      <c r="K425" s="192" t="s">
        <v>182</v>
      </c>
      <c r="L425" s="41"/>
      <c r="M425" s="197" t="s">
        <v>21</v>
      </c>
      <c r="N425" s="198" t="s">
        <v>45</v>
      </c>
      <c r="O425" s="66"/>
      <c r="P425" s="199">
        <f>O425*H425</f>
        <v>0</v>
      </c>
      <c r="Q425" s="199">
        <v>3.0000000000000001E-5</v>
      </c>
      <c r="R425" s="199">
        <f>Q425*H425</f>
        <v>9.7199999999999999E-4</v>
      </c>
      <c r="S425" s="199">
        <v>0</v>
      </c>
      <c r="T425" s="200">
        <f>S425*H425</f>
        <v>0</v>
      </c>
      <c r="U425" s="36"/>
      <c r="V425" s="36"/>
      <c r="W425" s="36"/>
      <c r="X425" s="36"/>
      <c r="Y425" s="36"/>
      <c r="Z425" s="36"/>
      <c r="AA425" s="36"/>
      <c r="AB425" s="36"/>
      <c r="AC425" s="36"/>
      <c r="AD425" s="36"/>
      <c r="AE425" s="36"/>
      <c r="AR425" s="201" t="s">
        <v>183</v>
      </c>
      <c r="AT425" s="201" t="s">
        <v>178</v>
      </c>
      <c r="AU425" s="201" t="s">
        <v>96</v>
      </c>
      <c r="AY425" s="19" t="s">
        <v>176</v>
      </c>
      <c r="BE425" s="202">
        <f>IF(N425="základní",J425,0)</f>
        <v>0</v>
      </c>
      <c r="BF425" s="202">
        <f>IF(N425="snížená",J425,0)</f>
        <v>0</v>
      </c>
      <c r="BG425" s="202">
        <f>IF(N425="zákl. přenesená",J425,0)</f>
        <v>0</v>
      </c>
      <c r="BH425" s="202">
        <f>IF(N425="sníž. přenesená",J425,0)</f>
        <v>0</v>
      </c>
      <c r="BI425" s="202">
        <f>IF(N425="nulová",J425,0)</f>
        <v>0</v>
      </c>
      <c r="BJ425" s="19" t="s">
        <v>96</v>
      </c>
      <c r="BK425" s="202">
        <f>ROUND(I425*H425,2)</f>
        <v>0</v>
      </c>
      <c r="BL425" s="19" t="s">
        <v>183</v>
      </c>
      <c r="BM425" s="201" t="s">
        <v>606</v>
      </c>
    </row>
    <row r="426" spans="1:65" s="2" customFormat="1" ht="29.25">
      <c r="A426" s="36"/>
      <c r="B426" s="37"/>
      <c r="C426" s="38"/>
      <c r="D426" s="203" t="s">
        <v>185</v>
      </c>
      <c r="E426" s="38"/>
      <c r="F426" s="204" t="s">
        <v>601</v>
      </c>
      <c r="G426" s="38"/>
      <c r="H426" s="38"/>
      <c r="I426" s="111"/>
      <c r="J426" s="38"/>
      <c r="K426" s="38"/>
      <c r="L426" s="41"/>
      <c r="M426" s="205"/>
      <c r="N426" s="206"/>
      <c r="O426" s="66"/>
      <c r="P426" s="66"/>
      <c r="Q426" s="66"/>
      <c r="R426" s="66"/>
      <c r="S426" s="66"/>
      <c r="T426" s="67"/>
      <c r="U426" s="36"/>
      <c r="V426" s="36"/>
      <c r="W426" s="36"/>
      <c r="X426" s="36"/>
      <c r="Y426" s="36"/>
      <c r="Z426" s="36"/>
      <c r="AA426" s="36"/>
      <c r="AB426" s="36"/>
      <c r="AC426" s="36"/>
      <c r="AD426" s="36"/>
      <c r="AE426" s="36"/>
      <c r="AT426" s="19" t="s">
        <v>185</v>
      </c>
      <c r="AU426" s="19" t="s">
        <v>96</v>
      </c>
    </row>
    <row r="427" spans="1:65" s="13" customFormat="1" ht="11.25">
      <c r="B427" s="207"/>
      <c r="C427" s="208"/>
      <c r="D427" s="203" t="s">
        <v>187</v>
      </c>
      <c r="E427" s="209" t="s">
        <v>21</v>
      </c>
      <c r="F427" s="210" t="s">
        <v>607</v>
      </c>
      <c r="G427" s="208"/>
      <c r="H427" s="211">
        <v>18</v>
      </c>
      <c r="I427" s="212"/>
      <c r="J427" s="208"/>
      <c r="K427" s="208"/>
      <c r="L427" s="213"/>
      <c r="M427" s="214"/>
      <c r="N427" s="215"/>
      <c r="O427" s="215"/>
      <c r="P427" s="215"/>
      <c r="Q427" s="215"/>
      <c r="R427" s="215"/>
      <c r="S427" s="215"/>
      <c r="T427" s="216"/>
      <c r="AT427" s="217" t="s">
        <v>187</v>
      </c>
      <c r="AU427" s="217" t="s">
        <v>96</v>
      </c>
      <c r="AV427" s="13" t="s">
        <v>96</v>
      </c>
      <c r="AW427" s="13" t="s">
        <v>34</v>
      </c>
      <c r="AX427" s="13" t="s">
        <v>73</v>
      </c>
      <c r="AY427" s="217" t="s">
        <v>176</v>
      </c>
    </row>
    <row r="428" spans="1:65" s="13" customFormat="1" ht="11.25">
      <c r="B428" s="207"/>
      <c r="C428" s="208"/>
      <c r="D428" s="203" t="s">
        <v>187</v>
      </c>
      <c r="E428" s="209" t="s">
        <v>21</v>
      </c>
      <c r="F428" s="210" t="s">
        <v>608</v>
      </c>
      <c r="G428" s="208"/>
      <c r="H428" s="211">
        <v>14.4</v>
      </c>
      <c r="I428" s="212"/>
      <c r="J428" s="208"/>
      <c r="K428" s="208"/>
      <c r="L428" s="213"/>
      <c r="M428" s="214"/>
      <c r="N428" s="215"/>
      <c r="O428" s="215"/>
      <c r="P428" s="215"/>
      <c r="Q428" s="215"/>
      <c r="R428" s="215"/>
      <c r="S428" s="215"/>
      <c r="T428" s="216"/>
      <c r="AT428" s="217" t="s">
        <v>187</v>
      </c>
      <c r="AU428" s="217" t="s">
        <v>96</v>
      </c>
      <c r="AV428" s="13" t="s">
        <v>96</v>
      </c>
      <c r="AW428" s="13" t="s">
        <v>34</v>
      </c>
      <c r="AX428" s="13" t="s">
        <v>73</v>
      </c>
      <c r="AY428" s="217" t="s">
        <v>176</v>
      </c>
    </row>
    <row r="429" spans="1:65" s="14" customFormat="1" ht="11.25">
      <c r="B429" s="218"/>
      <c r="C429" s="219"/>
      <c r="D429" s="203" t="s">
        <v>187</v>
      </c>
      <c r="E429" s="220" t="s">
        <v>21</v>
      </c>
      <c r="F429" s="221" t="s">
        <v>189</v>
      </c>
      <c r="G429" s="219"/>
      <c r="H429" s="222">
        <v>32.4</v>
      </c>
      <c r="I429" s="223"/>
      <c r="J429" s="219"/>
      <c r="K429" s="219"/>
      <c r="L429" s="224"/>
      <c r="M429" s="225"/>
      <c r="N429" s="226"/>
      <c r="O429" s="226"/>
      <c r="P429" s="226"/>
      <c r="Q429" s="226"/>
      <c r="R429" s="226"/>
      <c r="S429" s="226"/>
      <c r="T429" s="227"/>
      <c r="AT429" s="228" t="s">
        <v>187</v>
      </c>
      <c r="AU429" s="228" t="s">
        <v>96</v>
      </c>
      <c r="AV429" s="14" t="s">
        <v>183</v>
      </c>
      <c r="AW429" s="14" t="s">
        <v>34</v>
      </c>
      <c r="AX429" s="14" t="s">
        <v>81</v>
      </c>
      <c r="AY429" s="228" t="s">
        <v>176</v>
      </c>
    </row>
    <row r="430" spans="1:65" s="2" customFormat="1" ht="44.25" customHeight="1">
      <c r="A430" s="36"/>
      <c r="B430" s="37"/>
      <c r="C430" s="190" t="s">
        <v>609</v>
      </c>
      <c r="D430" s="190" t="s">
        <v>178</v>
      </c>
      <c r="E430" s="191" t="s">
        <v>610</v>
      </c>
      <c r="F430" s="192" t="s">
        <v>611</v>
      </c>
      <c r="G430" s="193" t="s">
        <v>181</v>
      </c>
      <c r="H430" s="194">
        <v>1547.0889999999999</v>
      </c>
      <c r="I430" s="195"/>
      <c r="J430" s="196">
        <f>ROUND(I430*H430,2)</f>
        <v>0</v>
      </c>
      <c r="K430" s="192" t="s">
        <v>182</v>
      </c>
      <c r="L430" s="41"/>
      <c r="M430" s="197" t="s">
        <v>21</v>
      </c>
      <c r="N430" s="198" t="s">
        <v>45</v>
      </c>
      <c r="O430" s="66"/>
      <c r="P430" s="199">
        <f>O430*H430</f>
        <v>0</v>
      </c>
      <c r="Q430" s="199">
        <v>0</v>
      </c>
      <c r="R430" s="199">
        <f>Q430*H430</f>
        <v>0</v>
      </c>
      <c r="S430" s="199">
        <v>0</v>
      </c>
      <c r="T430" s="200">
        <f>S430*H430</f>
        <v>0</v>
      </c>
      <c r="U430" s="36"/>
      <c r="V430" s="36"/>
      <c r="W430" s="36"/>
      <c r="X430" s="36"/>
      <c r="Y430" s="36"/>
      <c r="Z430" s="36"/>
      <c r="AA430" s="36"/>
      <c r="AB430" s="36"/>
      <c r="AC430" s="36"/>
      <c r="AD430" s="36"/>
      <c r="AE430" s="36"/>
      <c r="AR430" s="201" t="s">
        <v>183</v>
      </c>
      <c r="AT430" s="201" t="s">
        <v>178</v>
      </c>
      <c r="AU430" s="201" t="s">
        <v>96</v>
      </c>
      <c r="AY430" s="19" t="s">
        <v>176</v>
      </c>
      <c r="BE430" s="202">
        <f>IF(N430="základní",J430,0)</f>
        <v>0</v>
      </c>
      <c r="BF430" s="202">
        <f>IF(N430="snížená",J430,0)</f>
        <v>0</v>
      </c>
      <c r="BG430" s="202">
        <f>IF(N430="zákl. přenesená",J430,0)</f>
        <v>0</v>
      </c>
      <c r="BH430" s="202">
        <f>IF(N430="sníž. přenesená",J430,0)</f>
        <v>0</v>
      </c>
      <c r="BI430" s="202">
        <f>IF(N430="nulová",J430,0)</f>
        <v>0</v>
      </c>
      <c r="BJ430" s="19" t="s">
        <v>96</v>
      </c>
      <c r="BK430" s="202">
        <f>ROUND(I430*H430,2)</f>
        <v>0</v>
      </c>
      <c r="BL430" s="19" t="s">
        <v>183</v>
      </c>
      <c r="BM430" s="201" t="s">
        <v>612</v>
      </c>
    </row>
    <row r="431" spans="1:65" s="2" customFormat="1" ht="78">
      <c r="A431" s="36"/>
      <c r="B431" s="37"/>
      <c r="C431" s="38"/>
      <c r="D431" s="203" t="s">
        <v>185</v>
      </c>
      <c r="E431" s="38"/>
      <c r="F431" s="204" t="s">
        <v>613</v>
      </c>
      <c r="G431" s="38"/>
      <c r="H431" s="38"/>
      <c r="I431" s="111"/>
      <c r="J431" s="38"/>
      <c r="K431" s="38"/>
      <c r="L431" s="41"/>
      <c r="M431" s="205"/>
      <c r="N431" s="206"/>
      <c r="O431" s="66"/>
      <c r="P431" s="66"/>
      <c r="Q431" s="66"/>
      <c r="R431" s="66"/>
      <c r="S431" s="66"/>
      <c r="T431" s="67"/>
      <c r="U431" s="36"/>
      <c r="V431" s="36"/>
      <c r="W431" s="36"/>
      <c r="X431" s="36"/>
      <c r="Y431" s="36"/>
      <c r="Z431" s="36"/>
      <c r="AA431" s="36"/>
      <c r="AB431" s="36"/>
      <c r="AC431" s="36"/>
      <c r="AD431" s="36"/>
      <c r="AE431" s="36"/>
      <c r="AT431" s="19" t="s">
        <v>185</v>
      </c>
      <c r="AU431" s="19" t="s">
        <v>96</v>
      </c>
    </row>
    <row r="432" spans="1:65" s="15" customFormat="1" ht="11.25">
      <c r="B432" s="229"/>
      <c r="C432" s="230"/>
      <c r="D432" s="203" t="s">
        <v>187</v>
      </c>
      <c r="E432" s="231" t="s">
        <v>21</v>
      </c>
      <c r="F432" s="232" t="s">
        <v>614</v>
      </c>
      <c r="G432" s="230"/>
      <c r="H432" s="231" t="s">
        <v>21</v>
      </c>
      <c r="I432" s="233"/>
      <c r="J432" s="230"/>
      <c r="K432" s="230"/>
      <c r="L432" s="234"/>
      <c r="M432" s="235"/>
      <c r="N432" s="236"/>
      <c r="O432" s="236"/>
      <c r="P432" s="236"/>
      <c r="Q432" s="236"/>
      <c r="R432" s="236"/>
      <c r="S432" s="236"/>
      <c r="T432" s="237"/>
      <c r="AT432" s="238" t="s">
        <v>187</v>
      </c>
      <c r="AU432" s="238" t="s">
        <v>96</v>
      </c>
      <c r="AV432" s="15" t="s">
        <v>81</v>
      </c>
      <c r="AW432" s="15" t="s">
        <v>34</v>
      </c>
      <c r="AX432" s="15" t="s">
        <v>73</v>
      </c>
      <c r="AY432" s="238" t="s">
        <v>176</v>
      </c>
    </row>
    <row r="433" spans="1:65" s="13" customFormat="1" ht="11.25">
      <c r="B433" s="207"/>
      <c r="C433" s="208"/>
      <c r="D433" s="203" t="s">
        <v>187</v>
      </c>
      <c r="E433" s="209" t="s">
        <v>21</v>
      </c>
      <c r="F433" s="210" t="s">
        <v>615</v>
      </c>
      <c r="G433" s="208"/>
      <c r="H433" s="211">
        <v>346.43</v>
      </c>
      <c r="I433" s="212"/>
      <c r="J433" s="208"/>
      <c r="K433" s="208"/>
      <c r="L433" s="213"/>
      <c r="M433" s="214"/>
      <c r="N433" s="215"/>
      <c r="O433" s="215"/>
      <c r="P433" s="215"/>
      <c r="Q433" s="215"/>
      <c r="R433" s="215"/>
      <c r="S433" s="215"/>
      <c r="T433" s="216"/>
      <c r="AT433" s="217" t="s">
        <v>187</v>
      </c>
      <c r="AU433" s="217" t="s">
        <v>96</v>
      </c>
      <c r="AV433" s="13" t="s">
        <v>96</v>
      </c>
      <c r="AW433" s="13" t="s">
        <v>34</v>
      </c>
      <c r="AX433" s="13" t="s">
        <v>73</v>
      </c>
      <c r="AY433" s="217" t="s">
        <v>176</v>
      </c>
    </row>
    <row r="434" spans="1:65" s="13" customFormat="1" ht="11.25">
      <c r="B434" s="207"/>
      <c r="C434" s="208"/>
      <c r="D434" s="203" t="s">
        <v>187</v>
      </c>
      <c r="E434" s="209" t="s">
        <v>21</v>
      </c>
      <c r="F434" s="210" t="s">
        <v>616</v>
      </c>
      <c r="G434" s="208"/>
      <c r="H434" s="211">
        <v>107.53700000000001</v>
      </c>
      <c r="I434" s="212"/>
      <c r="J434" s="208"/>
      <c r="K434" s="208"/>
      <c r="L434" s="213"/>
      <c r="M434" s="214"/>
      <c r="N434" s="215"/>
      <c r="O434" s="215"/>
      <c r="P434" s="215"/>
      <c r="Q434" s="215"/>
      <c r="R434" s="215"/>
      <c r="S434" s="215"/>
      <c r="T434" s="216"/>
      <c r="AT434" s="217" t="s">
        <v>187</v>
      </c>
      <c r="AU434" s="217" t="s">
        <v>96</v>
      </c>
      <c r="AV434" s="13" t="s">
        <v>96</v>
      </c>
      <c r="AW434" s="13" t="s">
        <v>34</v>
      </c>
      <c r="AX434" s="13" t="s">
        <v>73</v>
      </c>
      <c r="AY434" s="217" t="s">
        <v>176</v>
      </c>
    </row>
    <row r="435" spans="1:65" s="13" customFormat="1" ht="11.25">
      <c r="B435" s="207"/>
      <c r="C435" s="208"/>
      <c r="D435" s="203" t="s">
        <v>187</v>
      </c>
      <c r="E435" s="209" t="s">
        <v>21</v>
      </c>
      <c r="F435" s="210" t="s">
        <v>617</v>
      </c>
      <c r="G435" s="208"/>
      <c r="H435" s="211">
        <v>102.86</v>
      </c>
      <c r="I435" s="212"/>
      <c r="J435" s="208"/>
      <c r="K435" s="208"/>
      <c r="L435" s="213"/>
      <c r="M435" s="214"/>
      <c r="N435" s="215"/>
      <c r="O435" s="215"/>
      <c r="P435" s="215"/>
      <c r="Q435" s="215"/>
      <c r="R435" s="215"/>
      <c r="S435" s="215"/>
      <c r="T435" s="216"/>
      <c r="AT435" s="217" t="s">
        <v>187</v>
      </c>
      <c r="AU435" s="217" t="s">
        <v>96</v>
      </c>
      <c r="AV435" s="13" t="s">
        <v>96</v>
      </c>
      <c r="AW435" s="13" t="s">
        <v>34</v>
      </c>
      <c r="AX435" s="13" t="s">
        <v>73</v>
      </c>
      <c r="AY435" s="217" t="s">
        <v>176</v>
      </c>
    </row>
    <row r="436" spans="1:65" s="15" customFormat="1" ht="11.25">
      <c r="B436" s="229"/>
      <c r="C436" s="230"/>
      <c r="D436" s="203" t="s">
        <v>187</v>
      </c>
      <c r="E436" s="231" t="s">
        <v>21</v>
      </c>
      <c r="F436" s="232" t="s">
        <v>618</v>
      </c>
      <c r="G436" s="230"/>
      <c r="H436" s="231" t="s">
        <v>21</v>
      </c>
      <c r="I436" s="233"/>
      <c r="J436" s="230"/>
      <c r="K436" s="230"/>
      <c r="L436" s="234"/>
      <c r="M436" s="235"/>
      <c r="N436" s="236"/>
      <c r="O436" s="236"/>
      <c r="P436" s="236"/>
      <c r="Q436" s="236"/>
      <c r="R436" s="236"/>
      <c r="S436" s="236"/>
      <c r="T436" s="237"/>
      <c r="AT436" s="238" t="s">
        <v>187</v>
      </c>
      <c r="AU436" s="238" t="s">
        <v>96</v>
      </c>
      <c r="AV436" s="15" t="s">
        <v>81</v>
      </c>
      <c r="AW436" s="15" t="s">
        <v>34</v>
      </c>
      <c r="AX436" s="15" t="s">
        <v>73</v>
      </c>
      <c r="AY436" s="238" t="s">
        <v>176</v>
      </c>
    </row>
    <row r="437" spans="1:65" s="13" customFormat="1" ht="11.25">
      <c r="B437" s="207"/>
      <c r="C437" s="208"/>
      <c r="D437" s="203" t="s">
        <v>187</v>
      </c>
      <c r="E437" s="209" t="s">
        <v>21</v>
      </c>
      <c r="F437" s="210" t="s">
        <v>619</v>
      </c>
      <c r="G437" s="208"/>
      <c r="H437" s="211">
        <v>265.73099999999999</v>
      </c>
      <c r="I437" s="212"/>
      <c r="J437" s="208"/>
      <c r="K437" s="208"/>
      <c r="L437" s="213"/>
      <c r="M437" s="214"/>
      <c r="N437" s="215"/>
      <c r="O437" s="215"/>
      <c r="P437" s="215"/>
      <c r="Q437" s="215"/>
      <c r="R437" s="215"/>
      <c r="S437" s="215"/>
      <c r="T437" s="216"/>
      <c r="AT437" s="217" t="s">
        <v>187</v>
      </c>
      <c r="AU437" s="217" t="s">
        <v>96</v>
      </c>
      <c r="AV437" s="13" t="s">
        <v>96</v>
      </c>
      <c r="AW437" s="13" t="s">
        <v>34</v>
      </c>
      <c r="AX437" s="13" t="s">
        <v>73</v>
      </c>
      <c r="AY437" s="217" t="s">
        <v>176</v>
      </c>
    </row>
    <row r="438" spans="1:65" s="15" customFormat="1" ht="11.25">
      <c r="B438" s="229"/>
      <c r="C438" s="230"/>
      <c r="D438" s="203" t="s">
        <v>187</v>
      </c>
      <c r="E438" s="231" t="s">
        <v>21</v>
      </c>
      <c r="F438" s="232" t="s">
        <v>620</v>
      </c>
      <c r="G438" s="230"/>
      <c r="H438" s="231" t="s">
        <v>21</v>
      </c>
      <c r="I438" s="233"/>
      <c r="J438" s="230"/>
      <c r="K438" s="230"/>
      <c r="L438" s="234"/>
      <c r="M438" s="235"/>
      <c r="N438" s="236"/>
      <c r="O438" s="236"/>
      <c r="P438" s="236"/>
      <c r="Q438" s="236"/>
      <c r="R438" s="236"/>
      <c r="S438" s="236"/>
      <c r="T438" s="237"/>
      <c r="AT438" s="238" t="s">
        <v>187</v>
      </c>
      <c r="AU438" s="238" t="s">
        <v>96</v>
      </c>
      <c r="AV438" s="15" t="s">
        <v>81</v>
      </c>
      <c r="AW438" s="15" t="s">
        <v>34</v>
      </c>
      <c r="AX438" s="15" t="s">
        <v>73</v>
      </c>
      <c r="AY438" s="238" t="s">
        <v>176</v>
      </c>
    </row>
    <row r="439" spans="1:65" s="13" customFormat="1" ht="11.25">
      <c r="B439" s="207"/>
      <c r="C439" s="208"/>
      <c r="D439" s="203" t="s">
        <v>187</v>
      </c>
      <c r="E439" s="209" t="s">
        <v>21</v>
      </c>
      <c r="F439" s="210" t="s">
        <v>621</v>
      </c>
      <c r="G439" s="208"/>
      <c r="H439" s="211">
        <v>66.352000000000004</v>
      </c>
      <c r="I439" s="212"/>
      <c r="J439" s="208"/>
      <c r="K439" s="208"/>
      <c r="L439" s="213"/>
      <c r="M439" s="214"/>
      <c r="N439" s="215"/>
      <c r="O439" s="215"/>
      <c r="P439" s="215"/>
      <c r="Q439" s="215"/>
      <c r="R439" s="215"/>
      <c r="S439" s="215"/>
      <c r="T439" s="216"/>
      <c r="AT439" s="217" t="s">
        <v>187</v>
      </c>
      <c r="AU439" s="217" t="s">
        <v>96</v>
      </c>
      <c r="AV439" s="13" t="s">
        <v>96</v>
      </c>
      <c r="AW439" s="13" t="s">
        <v>34</v>
      </c>
      <c r="AX439" s="13" t="s">
        <v>73</v>
      </c>
      <c r="AY439" s="217" t="s">
        <v>176</v>
      </c>
    </row>
    <row r="440" spans="1:65" s="15" customFormat="1" ht="11.25">
      <c r="B440" s="229"/>
      <c r="C440" s="230"/>
      <c r="D440" s="203" t="s">
        <v>187</v>
      </c>
      <c r="E440" s="231" t="s">
        <v>21</v>
      </c>
      <c r="F440" s="232" t="s">
        <v>622</v>
      </c>
      <c r="G440" s="230"/>
      <c r="H440" s="231" t="s">
        <v>21</v>
      </c>
      <c r="I440" s="233"/>
      <c r="J440" s="230"/>
      <c r="K440" s="230"/>
      <c r="L440" s="234"/>
      <c r="M440" s="235"/>
      <c r="N440" s="236"/>
      <c r="O440" s="236"/>
      <c r="P440" s="236"/>
      <c r="Q440" s="236"/>
      <c r="R440" s="236"/>
      <c r="S440" s="236"/>
      <c r="T440" s="237"/>
      <c r="AT440" s="238" t="s">
        <v>187</v>
      </c>
      <c r="AU440" s="238" t="s">
        <v>96</v>
      </c>
      <c r="AV440" s="15" t="s">
        <v>81</v>
      </c>
      <c r="AW440" s="15" t="s">
        <v>34</v>
      </c>
      <c r="AX440" s="15" t="s">
        <v>73</v>
      </c>
      <c r="AY440" s="238" t="s">
        <v>176</v>
      </c>
    </row>
    <row r="441" spans="1:65" s="13" customFormat="1" ht="11.25">
      <c r="B441" s="207"/>
      <c r="C441" s="208"/>
      <c r="D441" s="203" t="s">
        <v>187</v>
      </c>
      <c r="E441" s="209" t="s">
        <v>21</v>
      </c>
      <c r="F441" s="210" t="s">
        <v>623</v>
      </c>
      <c r="G441" s="208"/>
      <c r="H441" s="211">
        <v>595.779</v>
      </c>
      <c r="I441" s="212"/>
      <c r="J441" s="208"/>
      <c r="K441" s="208"/>
      <c r="L441" s="213"/>
      <c r="M441" s="214"/>
      <c r="N441" s="215"/>
      <c r="O441" s="215"/>
      <c r="P441" s="215"/>
      <c r="Q441" s="215"/>
      <c r="R441" s="215"/>
      <c r="S441" s="215"/>
      <c r="T441" s="216"/>
      <c r="AT441" s="217" t="s">
        <v>187</v>
      </c>
      <c r="AU441" s="217" t="s">
        <v>96</v>
      </c>
      <c r="AV441" s="13" t="s">
        <v>96</v>
      </c>
      <c r="AW441" s="13" t="s">
        <v>34</v>
      </c>
      <c r="AX441" s="13" t="s">
        <v>73</v>
      </c>
      <c r="AY441" s="217" t="s">
        <v>176</v>
      </c>
    </row>
    <row r="442" spans="1:65" s="15" customFormat="1" ht="11.25">
      <c r="B442" s="229"/>
      <c r="C442" s="230"/>
      <c r="D442" s="203" t="s">
        <v>187</v>
      </c>
      <c r="E442" s="231" t="s">
        <v>21</v>
      </c>
      <c r="F442" s="232" t="s">
        <v>468</v>
      </c>
      <c r="G442" s="230"/>
      <c r="H442" s="231" t="s">
        <v>21</v>
      </c>
      <c r="I442" s="233"/>
      <c r="J442" s="230"/>
      <c r="K442" s="230"/>
      <c r="L442" s="234"/>
      <c r="M442" s="235"/>
      <c r="N442" s="236"/>
      <c r="O442" s="236"/>
      <c r="P442" s="236"/>
      <c r="Q442" s="236"/>
      <c r="R442" s="236"/>
      <c r="S442" s="236"/>
      <c r="T442" s="237"/>
      <c r="AT442" s="238" t="s">
        <v>187</v>
      </c>
      <c r="AU442" s="238" t="s">
        <v>96</v>
      </c>
      <c r="AV442" s="15" t="s">
        <v>81</v>
      </c>
      <c r="AW442" s="15" t="s">
        <v>34</v>
      </c>
      <c r="AX442" s="15" t="s">
        <v>73</v>
      </c>
      <c r="AY442" s="238" t="s">
        <v>176</v>
      </c>
    </row>
    <row r="443" spans="1:65" s="13" customFormat="1" ht="11.25">
      <c r="B443" s="207"/>
      <c r="C443" s="208"/>
      <c r="D443" s="203" t="s">
        <v>187</v>
      </c>
      <c r="E443" s="209" t="s">
        <v>21</v>
      </c>
      <c r="F443" s="210" t="s">
        <v>624</v>
      </c>
      <c r="G443" s="208"/>
      <c r="H443" s="211">
        <v>41.6</v>
      </c>
      <c r="I443" s="212"/>
      <c r="J443" s="208"/>
      <c r="K443" s="208"/>
      <c r="L443" s="213"/>
      <c r="M443" s="214"/>
      <c r="N443" s="215"/>
      <c r="O443" s="215"/>
      <c r="P443" s="215"/>
      <c r="Q443" s="215"/>
      <c r="R443" s="215"/>
      <c r="S443" s="215"/>
      <c r="T443" s="216"/>
      <c r="AT443" s="217" t="s">
        <v>187</v>
      </c>
      <c r="AU443" s="217" t="s">
        <v>96</v>
      </c>
      <c r="AV443" s="13" t="s">
        <v>96</v>
      </c>
      <c r="AW443" s="13" t="s">
        <v>34</v>
      </c>
      <c r="AX443" s="13" t="s">
        <v>73</v>
      </c>
      <c r="AY443" s="217" t="s">
        <v>176</v>
      </c>
    </row>
    <row r="444" spans="1:65" s="13" customFormat="1" ht="11.25">
      <c r="B444" s="207"/>
      <c r="C444" s="208"/>
      <c r="D444" s="203" t="s">
        <v>187</v>
      </c>
      <c r="E444" s="209" t="s">
        <v>21</v>
      </c>
      <c r="F444" s="210" t="s">
        <v>625</v>
      </c>
      <c r="G444" s="208"/>
      <c r="H444" s="211">
        <v>20.8</v>
      </c>
      <c r="I444" s="212"/>
      <c r="J444" s="208"/>
      <c r="K444" s="208"/>
      <c r="L444" s="213"/>
      <c r="M444" s="214"/>
      <c r="N444" s="215"/>
      <c r="O444" s="215"/>
      <c r="P444" s="215"/>
      <c r="Q444" s="215"/>
      <c r="R444" s="215"/>
      <c r="S444" s="215"/>
      <c r="T444" s="216"/>
      <c r="AT444" s="217" t="s">
        <v>187</v>
      </c>
      <c r="AU444" s="217" t="s">
        <v>96</v>
      </c>
      <c r="AV444" s="13" t="s">
        <v>96</v>
      </c>
      <c r="AW444" s="13" t="s">
        <v>34</v>
      </c>
      <c r="AX444" s="13" t="s">
        <v>73</v>
      </c>
      <c r="AY444" s="217" t="s">
        <v>176</v>
      </c>
    </row>
    <row r="445" spans="1:65" s="14" customFormat="1" ht="11.25">
      <c r="B445" s="218"/>
      <c r="C445" s="219"/>
      <c r="D445" s="203" t="s">
        <v>187</v>
      </c>
      <c r="E445" s="220" t="s">
        <v>121</v>
      </c>
      <c r="F445" s="221" t="s">
        <v>189</v>
      </c>
      <c r="G445" s="219"/>
      <c r="H445" s="222">
        <v>1547.0889999999999</v>
      </c>
      <c r="I445" s="223"/>
      <c r="J445" s="219"/>
      <c r="K445" s="219"/>
      <c r="L445" s="224"/>
      <c r="M445" s="225"/>
      <c r="N445" s="226"/>
      <c r="O445" s="226"/>
      <c r="P445" s="226"/>
      <c r="Q445" s="226"/>
      <c r="R445" s="226"/>
      <c r="S445" s="226"/>
      <c r="T445" s="227"/>
      <c r="AT445" s="228" t="s">
        <v>187</v>
      </c>
      <c r="AU445" s="228" t="s">
        <v>96</v>
      </c>
      <c r="AV445" s="14" t="s">
        <v>183</v>
      </c>
      <c r="AW445" s="14" t="s">
        <v>34</v>
      </c>
      <c r="AX445" s="14" t="s">
        <v>81</v>
      </c>
      <c r="AY445" s="228" t="s">
        <v>176</v>
      </c>
    </row>
    <row r="446" spans="1:65" s="2" customFormat="1" ht="44.25" customHeight="1">
      <c r="A446" s="36"/>
      <c r="B446" s="37"/>
      <c r="C446" s="190" t="s">
        <v>626</v>
      </c>
      <c r="D446" s="190" t="s">
        <v>178</v>
      </c>
      <c r="E446" s="191" t="s">
        <v>627</v>
      </c>
      <c r="F446" s="192" t="s">
        <v>628</v>
      </c>
      <c r="G446" s="193" t="s">
        <v>181</v>
      </c>
      <c r="H446" s="194">
        <v>139238.01</v>
      </c>
      <c r="I446" s="195"/>
      <c r="J446" s="196">
        <f>ROUND(I446*H446,2)</f>
        <v>0</v>
      </c>
      <c r="K446" s="192" t="s">
        <v>182</v>
      </c>
      <c r="L446" s="41"/>
      <c r="M446" s="197" t="s">
        <v>21</v>
      </c>
      <c r="N446" s="198" t="s">
        <v>45</v>
      </c>
      <c r="O446" s="66"/>
      <c r="P446" s="199">
        <f>O446*H446</f>
        <v>0</v>
      </c>
      <c r="Q446" s="199">
        <v>0</v>
      </c>
      <c r="R446" s="199">
        <f>Q446*H446</f>
        <v>0</v>
      </c>
      <c r="S446" s="199">
        <v>0</v>
      </c>
      <c r="T446" s="200">
        <f>S446*H446</f>
        <v>0</v>
      </c>
      <c r="U446" s="36"/>
      <c r="V446" s="36"/>
      <c r="W446" s="36"/>
      <c r="X446" s="36"/>
      <c r="Y446" s="36"/>
      <c r="Z446" s="36"/>
      <c r="AA446" s="36"/>
      <c r="AB446" s="36"/>
      <c r="AC446" s="36"/>
      <c r="AD446" s="36"/>
      <c r="AE446" s="36"/>
      <c r="AR446" s="201" t="s">
        <v>183</v>
      </c>
      <c r="AT446" s="201" t="s">
        <v>178</v>
      </c>
      <c r="AU446" s="201" t="s">
        <v>96</v>
      </c>
      <c r="AY446" s="19" t="s">
        <v>176</v>
      </c>
      <c r="BE446" s="202">
        <f>IF(N446="základní",J446,0)</f>
        <v>0</v>
      </c>
      <c r="BF446" s="202">
        <f>IF(N446="snížená",J446,0)</f>
        <v>0</v>
      </c>
      <c r="BG446" s="202">
        <f>IF(N446="zákl. přenesená",J446,0)</f>
        <v>0</v>
      </c>
      <c r="BH446" s="202">
        <f>IF(N446="sníž. přenesená",J446,0)</f>
        <v>0</v>
      </c>
      <c r="BI446" s="202">
        <f>IF(N446="nulová",J446,0)</f>
        <v>0</v>
      </c>
      <c r="BJ446" s="19" t="s">
        <v>96</v>
      </c>
      <c r="BK446" s="202">
        <f>ROUND(I446*H446,2)</f>
        <v>0</v>
      </c>
      <c r="BL446" s="19" t="s">
        <v>183</v>
      </c>
      <c r="BM446" s="201" t="s">
        <v>629</v>
      </c>
    </row>
    <row r="447" spans="1:65" s="2" customFormat="1" ht="78">
      <c r="A447" s="36"/>
      <c r="B447" s="37"/>
      <c r="C447" s="38"/>
      <c r="D447" s="203" t="s">
        <v>185</v>
      </c>
      <c r="E447" s="38"/>
      <c r="F447" s="204" t="s">
        <v>613</v>
      </c>
      <c r="G447" s="38"/>
      <c r="H447" s="38"/>
      <c r="I447" s="111"/>
      <c r="J447" s="38"/>
      <c r="K447" s="38"/>
      <c r="L447" s="41"/>
      <c r="M447" s="205"/>
      <c r="N447" s="206"/>
      <c r="O447" s="66"/>
      <c r="P447" s="66"/>
      <c r="Q447" s="66"/>
      <c r="R447" s="66"/>
      <c r="S447" s="66"/>
      <c r="T447" s="67"/>
      <c r="U447" s="36"/>
      <c r="V447" s="36"/>
      <c r="W447" s="36"/>
      <c r="X447" s="36"/>
      <c r="Y447" s="36"/>
      <c r="Z447" s="36"/>
      <c r="AA447" s="36"/>
      <c r="AB447" s="36"/>
      <c r="AC447" s="36"/>
      <c r="AD447" s="36"/>
      <c r="AE447" s="36"/>
      <c r="AT447" s="19" t="s">
        <v>185</v>
      </c>
      <c r="AU447" s="19" t="s">
        <v>96</v>
      </c>
    </row>
    <row r="448" spans="1:65" s="13" customFormat="1" ht="11.25">
      <c r="B448" s="207"/>
      <c r="C448" s="208"/>
      <c r="D448" s="203" t="s">
        <v>187</v>
      </c>
      <c r="E448" s="209" t="s">
        <v>21</v>
      </c>
      <c r="F448" s="210" t="s">
        <v>630</v>
      </c>
      <c r="G448" s="208"/>
      <c r="H448" s="211">
        <v>139238.01</v>
      </c>
      <c r="I448" s="212"/>
      <c r="J448" s="208"/>
      <c r="K448" s="208"/>
      <c r="L448" s="213"/>
      <c r="M448" s="214"/>
      <c r="N448" s="215"/>
      <c r="O448" s="215"/>
      <c r="P448" s="215"/>
      <c r="Q448" s="215"/>
      <c r="R448" s="215"/>
      <c r="S448" s="215"/>
      <c r="T448" s="216"/>
      <c r="AT448" s="217" t="s">
        <v>187</v>
      </c>
      <c r="AU448" s="217" t="s">
        <v>96</v>
      </c>
      <c r="AV448" s="13" t="s">
        <v>96</v>
      </c>
      <c r="AW448" s="13" t="s">
        <v>34</v>
      </c>
      <c r="AX448" s="13" t="s">
        <v>73</v>
      </c>
      <c r="AY448" s="217" t="s">
        <v>176</v>
      </c>
    </row>
    <row r="449" spans="1:65" s="14" customFormat="1" ht="11.25">
      <c r="B449" s="218"/>
      <c r="C449" s="219"/>
      <c r="D449" s="203" t="s">
        <v>187</v>
      </c>
      <c r="E449" s="220" t="s">
        <v>21</v>
      </c>
      <c r="F449" s="221" t="s">
        <v>189</v>
      </c>
      <c r="G449" s="219"/>
      <c r="H449" s="222">
        <v>139238.01</v>
      </c>
      <c r="I449" s="223"/>
      <c r="J449" s="219"/>
      <c r="K449" s="219"/>
      <c r="L449" s="224"/>
      <c r="M449" s="225"/>
      <c r="N449" s="226"/>
      <c r="O449" s="226"/>
      <c r="P449" s="226"/>
      <c r="Q449" s="226"/>
      <c r="R449" s="226"/>
      <c r="S449" s="226"/>
      <c r="T449" s="227"/>
      <c r="AT449" s="228" t="s">
        <v>187</v>
      </c>
      <c r="AU449" s="228" t="s">
        <v>96</v>
      </c>
      <c r="AV449" s="14" t="s">
        <v>183</v>
      </c>
      <c r="AW449" s="14" t="s">
        <v>34</v>
      </c>
      <c r="AX449" s="14" t="s">
        <v>81</v>
      </c>
      <c r="AY449" s="228" t="s">
        <v>176</v>
      </c>
    </row>
    <row r="450" spans="1:65" s="2" customFormat="1" ht="44.25" customHeight="1">
      <c r="A450" s="36"/>
      <c r="B450" s="37"/>
      <c r="C450" s="190" t="s">
        <v>631</v>
      </c>
      <c r="D450" s="190" t="s">
        <v>178</v>
      </c>
      <c r="E450" s="191" t="s">
        <v>632</v>
      </c>
      <c r="F450" s="192" t="s">
        <v>633</v>
      </c>
      <c r="G450" s="193" t="s">
        <v>181</v>
      </c>
      <c r="H450" s="194">
        <v>1547.0889999999999</v>
      </c>
      <c r="I450" s="195"/>
      <c r="J450" s="196">
        <f>ROUND(I450*H450,2)</f>
        <v>0</v>
      </c>
      <c r="K450" s="192" t="s">
        <v>182</v>
      </c>
      <c r="L450" s="41"/>
      <c r="M450" s="197" t="s">
        <v>21</v>
      </c>
      <c r="N450" s="198" t="s">
        <v>45</v>
      </c>
      <c r="O450" s="66"/>
      <c r="P450" s="199">
        <f>O450*H450</f>
        <v>0</v>
      </c>
      <c r="Q450" s="199">
        <v>0</v>
      </c>
      <c r="R450" s="199">
        <f>Q450*H450</f>
        <v>0</v>
      </c>
      <c r="S450" s="199">
        <v>0</v>
      </c>
      <c r="T450" s="200">
        <f>S450*H450</f>
        <v>0</v>
      </c>
      <c r="U450" s="36"/>
      <c r="V450" s="36"/>
      <c r="W450" s="36"/>
      <c r="X450" s="36"/>
      <c r="Y450" s="36"/>
      <c r="Z450" s="36"/>
      <c r="AA450" s="36"/>
      <c r="AB450" s="36"/>
      <c r="AC450" s="36"/>
      <c r="AD450" s="36"/>
      <c r="AE450" s="36"/>
      <c r="AR450" s="201" t="s">
        <v>183</v>
      </c>
      <c r="AT450" s="201" t="s">
        <v>178</v>
      </c>
      <c r="AU450" s="201" t="s">
        <v>96</v>
      </c>
      <c r="AY450" s="19" t="s">
        <v>176</v>
      </c>
      <c r="BE450" s="202">
        <f>IF(N450="základní",J450,0)</f>
        <v>0</v>
      </c>
      <c r="BF450" s="202">
        <f>IF(N450="snížená",J450,0)</f>
        <v>0</v>
      </c>
      <c r="BG450" s="202">
        <f>IF(N450="zákl. přenesená",J450,0)</f>
        <v>0</v>
      </c>
      <c r="BH450" s="202">
        <f>IF(N450="sníž. přenesená",J450,0)</f>
        <v>0</v>
      </c>
      <c r="BI450" s="202">
        <f>IF(N450="nulová",J450,0)</f>
        <v>0</v>
      </c>
      <c r="BJ450" s="19" t="s">
        <v>96</v>
      </c>
      <c r="BK450" s="202">
        <f>ROUND(I450*H450,2)</f>
        <v>0</v>
      </c>
      <c r="BL450" s="19" t="s">
        <v>183</v>
      </c>
      <c r="BM450" s="201" t="s">
        <v>634</v>
      </c>
    </row>
    <row r="451" spans="1:65" s="2" customFormat="1" ht="39">
      <c r="A451" s="36"/>
      <c r="B451" s="37"/>
      <c r="C451" s="38"/>
      <c r="D451" s="203" t="s">
        <v>185</v>
      </c>
      <c r="E451" s="38"/>
      <c r="F451" s="204" t="s">
        <v>635</v>
      </c>
      <c r="G451" s="38"/>
      <c r="H451" s="38"/>
      <c r="I451" s="111"/>
      <c r="J451" s="38"/>
      <c r="K451" s="38"/>
      <c r="L451" s="41"/>
      <c r="M451" s="205"/>
      <c r="N451" s="206"/>
      <c r="O451" s="66"/>
      <c r="P451" s="66"/>
      <c r="Q451" s="66"/>
      <c r="R451" s="66"/>
      <c r="S451" s="66"/>
      <c r="T451" s="67"/>
      <c r="U451" s="36"/>
      <c r="V451" s="36"/>
      <c r="W451" s="36"/>
      <c r="X451" s="36"/>
      <c r="Y451" s="36"/>
      <c r="Z451" s="36"/>
      <c r="AA451" s="36"/>
      <c r="AB451" s="36"/>
      <c r="AC451" s="36"/>
      <c r="AD451" s="36"/>
      <c r="AE451" s="36"/>
      <c r="AT451" s="19" t="s">
        <v>185</v>
      </c>
      <c r="AU451" s="19" t="s">
        <v>96</v>
      </c>
    </row>
    <row r="452" spans="1:65" s="13" customFormat="1" ht="11.25">
      <c r="B452" s="207"/>
      <c r="C452" s="208"/>
      <c r="D452" s="203" t="s">
        <v>187</v>
      </c>
      <c r="E452" s="209" t="s">
        <v>21</v>
      </c>
      <c r="F452" s="210" t="s">
        <v>121</v>
      </c>
      <c r="G452" s="208"/>
      <c r="H452" s="211">
        <v>1547.0889999999999</v>
      </c>
      <c r="I452" s="212"/>
      <c r="J452" s="208"/>
      <c r="K452" s="208"/>
      <c r="L452" s="213"/>
      <c r="M452" s="214"/>
      <c r="N452" s="215"/>
      <c r="O452" s="215"/>
      <c r="P452" s="215"/>
      <c r="Q452" s="215"/>
      <c r="R452" s="215"/>
      <c r="S452" s="215"/>
      <c r="T452" s="216"/>
      <c r="AT452" s="217" t="s">
        <v>187</v>
      </c>
      <c r="AU452" s="217" t="s">
        <v>96</v>
      </c>
      <c r="AV452" s="13" t="s">
        <v>96</v>
      </c>
      <c r="AW452" s="13" t="s">
        <v>34</v>
      </c>
      <c r="AX452" s="13" t="s">
        <v>73</v>
      </c>
      <c r="AY452" s="217" t="s">
        <v>176</v>
      </c>
    </row>
    <row r="453" spans="1:65" s="14" customFormat="1" ht="11.25">
      <c r="B453" s="218"/>
      <c r="C453" s="219"/>
      <c r="D453" s="203" t="s">
        <v>187</v>
      </c>
      <c r="E453" s="220" t="s">
        <v>21</v>
      </c>
      <c r="F453" s="221" t="s">
        <v>189</v>
      </c>
      <c r="G453" s="219"/>
      <c r="H453" s="222">
        <v>1547.0889999999999</v>
      </c>
      <c r="I453" s="223"/>
      <c r="J453" s="219"/>
      <c r="K453" s="219"/>
      <c r="L453" s="224"/>
      <c r="M453" s="225"/>
      <c r="N453" s="226"/>
      <c r="O453" s="226"/>
      <c r="P453" s="226"/>
      <c r="Q453" s="226"/>
      <c r="R453" s="226"/>
      <c r="S453" s="226"/>
      <c r="T453" s="227"/>
      <c r="AT453" s="228" t="s">
        <v>187</v>
      </c>
      <c r="AU453" s="228" t="s">
        <v>96</v>
      </c>
      <c r="AV453" s="14" t="s">
        <v>183</v>
      </c>
      <c r="AW453" s="14" t="s">
        <v>34</v>
      </c>
      <c r="AX453" s="14" t="s">
        <v>81</v>
      </c>
      <c r="AY453" s="228" t="s">
        <v>176</v>
      </c>
    </row>
    <row r="454" spans="1:65" s="2" customFormat="1" ht="21.75" customHeight="1">
      <c r="A454" s="36"/>
      <c r="B454" s="37"/>
      <c r="C454" s="190" t="s">
        <v>636</v>
      </c>
      <c r="D454" s="190" t="s">
        <v>178</v>
      </c>
      <c r="E454" s="191" t="s">
        <v>637</v>
      </c>
      <c r="F454" s="192" t="s">
        <v>638</v>
      </c>
      <c r="G454" s="193" t="s">
        <v>181</v>
      </c>
      <c r="H454" s="194">
        <v>1547.0889999999999</v>
      </c>
      <c r="I454" s="195"/>
      <c r="J454" s="196">
        <f>ROUND(I454*H454,2)</f>
        <v>0</v>
      </c>
      <c r="K454" s="192" t="s">
        <v>182</v>
      </c>
      <c r="L454" s="41"/>
      <c r="M454" s="197" t="s">
        <v>21</v>
      </c>
      <c r="N454" s="198" t="s">
        <v>45</v>
      </c>
      <c r="O454" s="66"/>
      <c r="P454" s="199">
        <f>O454*H454</f>
        <v>0</v>
      </c>
      <c r="Q454" s="199">
        <v>0</v>
      </c>
      <c r="R454" s="199">
        <f>Q454*H454</f>
        <v>0</v>
      </c>
      <c r="S454" s="199">
        <v>0</v>
      </c>
      <c r="T454" s="200">
        <f>S454*H454</f>
        <v>0</v>
      </c>
      <c r="U454" s="36"/>
      <c r="V454" s="36"/>
      <c r="W454" s="36"/>
      <c r="X454" s="36"/>
      <c r="Y454" s="36"/>
      <c r="Z454" s="36"/>
      <c r="AA454" s="36"/>
      <c r="AB454" s="36"/>
      <c r="AC454" s="36"/>
      <c r="AD454" s="36"/>
      <c r="AE454" s="36"/>
      <c r="AR454" s="201" t="s">
        <v>183</v>
      </c>
      <c r="AT454" s="201" t="s">
        <v>178</v>
      </c>
      <c r="AU454" s="201" t="s">
        <v>96</v>
      </c>
      <c r="AY454" s="19" t="s">
        <v>176</v>
      </c>
      <c r="BE454" s="202">
        <f>IF(N454="základní",J454,0)</f>
        <v>0</v>
      </c>
      <c r="BF454" s="202">
        <f>IF(N454="snížená",J454,0)</f>
        <v>0</v>
      </c>
      <c r="BG454" s="202">
        <f>IF(N454="zákl. přenesená",J454,0)</f>
        <v>0</v>
      </c>
      <c r="BH454" s="202">
        <f>IF(N454="sníž. přenesená",J454,0)</f>
        <v>0</v>
      </c>
      <c r="BI454" s="202">
        <f>IF(N454="nulová",J454,0)</f>
        <v>0</v>
      </c>
      <c r="BJ454" s="19" t="s">
        <v>96</v>
      </c>
      <c r="BK454" s="202">
        <f>ROUND(I454*H454,2)</f>
        <v>0</v>
      </c>
      <c r="BL454" s="19" t="s">
        <v>183</v>
      </c>
      <c r="BM454" s="201" t="s">
        <v>639</v>
      </c>
    </row>
    <row r="455" spans="1:65" s="2" customFormat="1" ht="39">
      <c r="A455" s="36"/>
      <c r="B455" s="37"/>
      <c r="C455" s="38"/>
      <c r="D455" s="203" t="s">
        <v>185</v>
      </c>
      <c r="E455" s="38"/>
      <c r="F455" s="204" t="s">
        <v>640</v>
      </c>
      <c r="G455" s="38"/>
      <c r="H455" s="38"/>
      <c r="I455" s="111"/>
      <c r="J455" s="38"/>
      <c r="K455" s="38"/>
      <c r="L455" s="41"/>
      <c r="M455" s="205"/>
      <c r="N455" s="206"/>
      <c r="O455" s="66"/>
      <c r="P455" s="66"/>
      <c r="Q455" s="66"/>
      <c r="R455" s="66"/>
      <c r="S455" s="66"/>
      <c r="T455" s="67"/>
      <c r="U455" s="36"/>
      <c r="V455" s="36"/>
      <c r="W455" s="36"/>
      <c r="X455" s="36"/>
      <c r="Y455" s="36"/>
      <c r="Z455" s="36"/>
      <c r="AA455" s="36"/>
      <c r="AB455" s="36"/>
      <c r="AC455" s="36"/>
      <c r="AD455" s="36"/>
      <c r="AE455" s="36"/>
      <c r="AT455" s="19" t="s">
        <v>185</v>
      </c>
      <c r="AU455" s="19" t="s">
        <v>96</v>
      </c>
    </row>
    <row r="456" spans="1:65" s="13" customFormat="1" ht="11.25">
      <c r="B456" s="207"/>
      <c r="C456" s="208"/>
      <c r="D456" s="203" t="s">
        <v>187</v>
      </c>
      <c r="E456" s="209" t="s">
        <v>21</v>
      </c>
      <c r="F456" s="210" t="s">
        <v>121</v>
      </c>
      <c r="G456" s="208"/>
      <c r="H456" s="211">
        <v>1547.0889999999999</v>
      </c>
      <c r="I456" s="212"/>
      <c r="J456" s="208"/>
      <c r="K456" s="208"/>
      <c r="L456" s="213"/>
      <c r="M456" s="214"/>
      <c r="N456" s="215"/>
      <c r="O456" s="215"/>
      <c r="P456" s="215"/>
      <c r="Q456" s="215"/>
      <c r="R456" s="215"/>
      <c r="S456" s="215"/>
      <c r="T456" s="216"/>
      <c r="AT456" s="217" t="s">
        <v>187</v>
      </c>
      <c r="AU456" s="217" t="s">
        <v>96</v>
      </c>
      <c r="AV456" s="13" t="s">
        <v>96</v>
      </c>
      <c r="AW456" s="13" t="s">
        <v>34</v>
      </c>
      <c r="AX456" s="13" t="s">
        <v>73</v>
      </c>
      <c r="AY456" s="217" t="s">
        <v>176</v>
      </c>
    </row>
    <row r="457" spans="1:65" s="14" customFormat="1" ht="11.25">
      <c r="B457" s="218"/>
      <c r="C457" s="219"/>
      <c r="D457" s="203" t="s">
        <v>187</v>
      </c>
      <c r="E457" s="220" t="s">
        <v>21</v>
      </c>
      <c r="F457" s="221" t="s">
        <v>189</v>
      </c>
      <c r="G457" s="219"/>
      <c r="H457" s="222">
        <v>1547.0889999999999</v>
      </c>
      <c r="I457" s="223"/>
      <c r="J457" s="219"/>
      <c r="K457" s="219"/>
      <c r="L457" s="224"/>
      <c r="M457" s="225"/>
      <c r="N457" s="226"/>
      <c r="O457" s="226"/>
      <c r="P457" s="226"/>
      <c r="Q457" s="226"/>
      <c r="R457" s="226"/>
      <c r="S457" s="226"/>
      <c r="T457" s="227"/>
      <c r="AT457" s="228" t="s">
        <v>187</v>
      </c>
      <c r="AU457" s="228" t="s">
        <v>96</v>
      </c>
      <c r="AV457" s="14" t="s">
        <v>183</v>
      </c>
      <c r="AW457" s="14" t="s">
        <v>34</v>
      </c>
      <c r="AX457" s="14" t="s">
        <v>81</v>
      </c>
      <c r="AY457" s="228" t="s">
        <v>176</v>
      </c>
    </row>
    <row r="458" spans="1:65" s="2" customFormat="1" ht="21.75" customHeight="1">
      <c r="A458" s="36"/>
      <c r="B458" s="37"/>
      <c r="C458" s="190" t="s">
        <v>328</v>
      </c>
      <c r="D458" s="190" t="s">
        <v>178</v>
      </c>
      <c r="E458" s="191" t="s">
        <v>641</v>
      </c>
      <c r="F458" s="192" t="s">
        <v>642</v>
      </c>
      <c r="G458" s="193" t="s">
        <v>181</v>
      </c>
      <c r="H458" s="194">
        <v>139238.01</v>
      </c>
      <c r="I458" s="195"/>
      <c r="J458" s="196">
        <f>ROUND(I458*H458,2)</f>
        <v>0</v>
      </c>
      <c r="K458" s="192" t="s">
        <v>182</v>
      </c>
      <c r="L458" s="41"/>
      <c r="M458" s="197" t="s">
        <v>21</v>
      </c>
      <c r="N458" s="198" t="s">
        <v>45</v>
      </c>
      <c r="O458" s="66"/>
      <c r="P458" s="199">
        <f>O458*H458</f>
        <v>0</v>
      </c>
      <c r="Q458" s="199">
        <v>0</v>
      </c>
      <c r="R458" s="199">
        <f>Q458*H458</f>
        <v>0</v>
      </c>
      <c r="S458" s="199">
        <v>0</v>
      </c>
      <c r="T458" s="200">
        <f>S458*H458</f>
        <v>0</v>
      </c>
      <c r="U458" s="36"/>
      <c r="V458" s="36"/>
      <c r="W458" s="36"/>
      <c r="X458" s="36"/>
      <c r="Y458" s="36"/>
      <c r="Z458" s="36"/>
      <c r="AA458" s="36"/>
      <c r="AB458" s="36"/>
      <c r="AC458" s="36"/>
      <c r="AD458" s="36"/>
      <c r="AE458" s="36"/>
      <c r="AR458" s="201" t="s">
        <v>183</v>
      </c>
      <c r="AT458" s="201" t="s">
        <v>178</v>
      </c>
      <c r="AU458" s="201" t="s">
        <v>96</v>
      </c>
      <c r="AY458" s="19" t="s">
        <v>176</v>
      </c>
      <c r="BE458" s="202">
        <f>IF(N458="základní",J458,0)</f>
        <v>0</v>
      </c>
      <c r="BF458" s="202">
        <f>IF(N458="snížená",J458,0)</f>
        <v>0</v>
      </c>
      <c r="BG458" s="202">
        <f>IF(N458="zákl. přenesená",J458,0)</f>
        <v>0</v>
      </c>
      <c r="BH458" s="202">
        <f>IF(N458="sníž. přenesená",J458,0)</f>
        <v>0</v>
      </c>
      <c r="BI458" s="202">
        <f>IF(N458="nulová",J458,0)</f>
        <v>0</v>
      </c>
      <c r="BJ458" s="19" t="s">
        <v>96</v>
      </c>
      <c r="BK458" s="202">
        <f>ROUND(I458*H458,2)</f>
        <v>0</v>
      </c>
      <c r="BL458" s="19" t="s">
        <v>183</v>
      </c>
      <c r="BM458" s="201" t="s">
        <v>643</v>
      </c>
    </row>
    <row r="459" spans="1:65" s="2" customFormat="1" ht="39">
      <c r="A459" s="36"/>
      <c r="B459" s="37"/>
      <c r="C459" s="38"/>
      <c r="D459" s="203" t="s">
        <v>185</v>
      </c>
      <c r="E459" s="38"/>
      <c r="F459" s="204" t="s">
        <v>640</v>
      </c>
      <c r="G459" s="38"/>
      <c r="H459" s="38"/>
      <c r="I459" s="111"/>
      <c r="J459" s="38"/>
      <c r="K459" s="38"/>
      <c r="L459" s="41"/>
      <c r="M459" s="205"/>
      <c r="N459" s="206"/>
      <c r="O459" s="66"/>
      <c r="P459" s="66"/>
      <c r="Q459" s="66"/>
      <c r="R459" s="66"/>
      <c r="S459" s="66"/>
      <c r="T459" s="67"/>
      <c r="U459" s="36"/>
      <c r="V459" s="36"/>
      <c r="W459" s="36"/>
      <c r="X459" s="36"/>
      <c r="Y459" s="36"/>
      <c r="Z459" s="36"/>
      <c r="AA459" s="36"/>
      <c r="AB459" s="36"/>
      <c r="AC459" s="36"/>
      <c r="AD459" s="36"/>
      <c r="AE459" s="36"/>
      <c r="AT459" s="19" t="s">
        <v>185</v>
      </c>
      <c r="AU459" s="19" t="s">
        <v>96</v>
      </c>
    </row>
    <row r="460" spans="1:65" s="13" customFormat="1" ht="11.25">
      <c r="B460" s="207"/>
      <c r="C460" s="208"/>
      <c r="D460" s="203" t="s">
        <v>187</v>
      </c>
      <c r="E460" s="209" t="s">
        <v>21</v>
      </c>
      <c r="F460" s="210" t="s">
        <v>630</v>
      </c>
      <c r="G460" s="208"/>
      <c r="H460" s="211">
        <v>139238.01</v>
      </c>
      <c r="I460" s="212"/>
      <c r="J460" s="208"/>
      <c r="K460" s="208"/>
      <c r="L460" s="213"/>
      <c r="M460" s="214"/>
      <c r="N460" s="215"/>
      <c r="O460" s="215"/>
      <c r="P460" s="215"/>
      <c r="Q460" s="215"/>
      <c r="R460" s="215"/>
      <c r="S460" s="215"/>
      <c r="T460" s="216"/>
      <c r="AT460" s="217" t="s">
        <v>187</v>
      </c>
      <c r="AU460" s="217" t="s">
        <v>96</v>
      </c>
      <c r="AV460" s="13" t="s">
        <v>96</v>
      </c>
      <c r="AW460" s="13" t="s">
        <v>34</v>
      </c>
      <c r="AX460" s="13" t="s">
        <v>73</v>
      </c>
      <c r="AY460" s="217" t="s">
        <v>176</v>
      </c>
    </row>
    <row r="461" spans="1:65" s="14" customFormat="1" ht="11.25">
      <c r="B461" s="218"/>
      <c r="C461" s="219"/>
      <c r="D461" s="203" t="s">
        <v>187</v>
      </c>
      <c r="E461" s="220" t="s">
        <v>21</v>
      </c>
      <c r="F461" s="221" t="s">
        <v>189</v>
      </c>
      <c r="G461" s="219"/>
      <c r="H461" s="222">
        <v>139238.01</v>
      </c>
      <c r="I461" s="223"/>
      <c r="J461" s="219"/>
      <c r="K461" s="219"/>
      <c r="L461" s="224"/>
      <c r="M461" s="225"/>
      <c r="N461" s="226"/>
      <c r="O461" s="226"/>
      <c r="P461" s="226"/>
      <c r="Q461" s="226"/>
      <c r="R461" s="226"/>
      <c r="S461" s="226"/>
      <c r="T461" s="227"/>
      <c r="AT461" s="228" t="s">
        <v>187</v>
      </c>
      <c r="AU461" s="228" t="s">
        <v>96</v>
      </c>
      <c r="AV461" s="14" t="s">
        <v>183</v>
      </c>
      <c r="AW461" s="14" t="s">
        <v>34</v>
      </c>
      <c r="AX461" s="14" t="s">
        <v>81</v>
      </c>
      <c r="AY461" s="228" t="s">
        <v>176</v>
      </c>
    </row>
    <row r="462" spans="1:65" s="2" customFormat="1" ht="21.75" customHeight="1">
      <c r="A462" s="36"/>
      <c r="B462" s="37"/>
      <c r="C462" s="190" t="s">
        <v>644</v>
      </c>
      <c r="D462" s="190" t="s">
        <v>178</v>
      </c>
      <c r="E462" s="191" t="s">
        <v>645</v>
      </c>
      <c r="F462" s="192" t="s">
        <v>646</v>
      </c>
      <c r="G462" s="193" t="s">
        <v>181</v>
      </c>
      <c r="H462" s="194">
        <v>1547.0889999999999</v>
      </c>
      <c r="I462" s="195"/>
      <c r="J462" s="196">
        <f>ROUND(I462*H462,2)</f>
        <v>0</v>
      </c>
      <c r="K462" s="192" t="s">
        <v>182</v>
      </c>
      <c r="L462" s="41"/>
      <c r="M462" s="197" t="s">
        <v>21</v>
      </c>
      <c r="N462" s="198" t="s">
        <v>45</v>
      </c>
      <c r="O462" s="66"/>
      <c r="P462" s="199">
        <f>O462*H462</f>
        <v>0</v>
      </c>
      <c r="Q462" s="199">
        <v>0</v>
      </c>
      <c r="R462" s="199">
        <f>Q462*H462</f>
        <v>0</v>
      </c>
      <c r="S462" s="199">
        <v>0</v>
      </c>
      <c r="T462" s="200">
        <f>S462*H462</f>
        <v>0</v>
      </c>
      <c r="U462" s="36"/>
      <c r="V462" s="36"/>
      <c r="W462" s="36"/>
      <c r="X462" s="36"/>
      <c r="Y462" s="36"/>
      <c r="Z462" s="36"/>
      <c r="AA462" s="36"/>
      <c r="AB462" s="36"/>
      <c r="AC462" s="36"/>
      <c r="AD462" s="36"/>
      <c r="AE462" s="36"/>
      <c r="AR462" s="201" t="s">
        <v>183</v>
      </c>
      <c r="AT462" s="201" t="s">
        <v>178</v>
      </c>
      <c r="AU462" s="201" t="s">
        <v>96</v>
      </c>
      <c r="AY462" s="19" t="s">
        <v>176</v>
      </c>
      <c r="BE462" s="202">
        <f>IF(N462="základní",J462,0)</f>
        <v>0</v>
      </c>
      <c r="BF462" s="202">
        <f>IF(N462="snížená",J462,0)</f>
        <v>0</v>
      </c>
      <c r="BG462" s="202">
        <f>IF(N462="zákl. přenesená",J462,0)</f>
        <v>0</v>
      </c>
      <c r="BH462" s="202">
        <f>IF(N462="sníž. přenesená",J462,0)</f>
        <v>0</v>
      </c>
      <c r="BI462" s="202">
        <f>IF(N462="nulová",J462,0)</f>
        <v>0</v>
      </c>
      <c r="BJ462" s="19" t="s">
        <v>96</v>
      </c>
      <c r="BK462" s="202">
        <f>ROUND(I462*H462,2)</f>
        <v>0</v>
      </c>
      <c r="BL462" s="19" t="s">
        <v>183</v>
      </c>
      <c r="BM462" s="201" t="s">
        <v>647</v>
      </c>
    </row>
    <row r="463" spans="1:65" s="13" customFormat="1" ht="11.25">
      <c r="B463" s="207"/>
      <c r="C463" s="208"/>
      <c r="D463" s="203" t="s">
        <v>187</v>
      </c>
      <c r="E463" s="209" t="s">
        <v>21</v>
      </c>
      <c r="F463" s="210" t="s">
        <v>121</v>
      </c>
      <c r="G463" s="208"/>
      <c r="H463" s="211">
        <v>1547.0889999999999</v>
      </c>
      <c r="I463" s="212"/>
      <c r="J463" s="208"/>
      <c r="K463" s="208"/>
      <c r="L463" s="213"/>
      <c r="M463" s="214"/>
      <c r="N463" s="215"/>
      <c r="O463" s="215"/>
      <c r="P463" s="215"/>
      <c r="Q463" s="215"/>
      <c r="R463" s="215"/>
      <c r="S463" s="215"/>
      <c r="T463" s="216"/>
      <c r="AT463" s="217" t="s">
        <v>187</v>
      </c>
      <c r="AU463" s="217" t="s">
        <v>96</v>
      </c>
      <c r="AV463" s="13" t="s">
        <v>96</v>
      </c>
      <c r="AW463" s="13" t="s">
        <v>34</v>
      </c>
      <c r="AX463" s="13" t="s">
        <v>73</v>
      </c>
      <c r="AY463" s="217" t="s">
        <v>176</v>
      </c>
    </row>
    <row r="464" spans="1:65" s="14" customFormat="1" ht="11.25">
      <c r="B464" s="218"/>
      <c r="C464" s="219"/>
      <c r="D464" s="203" t="s">
        <v>187</v>
      </c>
      <c r="E464" s="220" t="s">
        <v>21</v>
      </c>
      <c r="F464" s="221" t="s">
        <v>189</v>
      </c>
      <c r="G464" s="219"/>
      <c r="H464" s="222">
        <v>1547.0889999999999</v>
      </c>
      <c r="I464" s="223"/>
      <c r="J464" s="219"/>
      <c r="K464" s="219"/>
      <c r="L464" s="224"/>
      <c r="M464" s="225"/>
      <c r="N464" s="226"/>
      <c r="O464" s="226"/>
      <c r="P464" s="226"/>
      <c r="Q464" s="226"/>
      <c r="R464" s="226"/>
      <c r="S464" s="226"/>
      <c r="T464" s="227"/>
      <c r="AT464" s="228" t="s">
        <v>187</v>
      </c>
      <c r="AU464" s="228" t="s">
        <v>96</v>
      </c>
      <c r="AV464" s="14" t="s">
        <v>183</v>
      </c>
      <c r="AW464" s="14" t="s">
        <v>34</v>
      </c>
      <c r="AX464" s="14" t="s">
        <v>81</v>
      </c>
      <c r="AY464" s="228" t="s">
        <v>176</v>
      </c>
    </row>
    <row r="465" spans="1:65" s="2" customFormat="1" ht="33" customHeight="1">
      <c r="A465" s="36"/>
      <c r="B465" s="37"/>
      <c r="C465" s="190" t="s">
        <v>648</v>
      </c>
      <c r="D465" s="190" t="s">
        <v>178</v>
      </c>
      <c r="E465" s="191" t="s">
        <v>649</v>
      </c>
      <c r="F465" s="192" t="s">
        <v>650</v>
      </c>
      <c r="G465" s="193" t="s">
        <v>181</v>
      </c>
      <c r="H465" s="194">
        <v>70</v>
      </c>
      <c r="I465" s="195"/>
      <c r="J465" s="196">
        <f>ROUND(I465*H465,2)</f>
        <v>0</v>
      </c>
      <c r="K465" s="192" t="s">
        <v>182</v>
      </c>
      <c r="L465" s="41"/>
      <c r="M465" s="197" t="s">
        <v>21</v>
      </c>
      <c r="N465" s="198" t="s">
        <v>45</v>
      </c>
      <c r="O465" s="66"/>
      <c r="P465" s="199">
        <f>O465*H465</f>
        <v>0</v>
      </c>
      <c r="Q465" s="199">
        <v>1.2999999999999999E-4</v>
      </c>
      <c r="R465" s="199">
        <f>Q465*H465</f>
        <v>9.0999999999999987E-3</v>
      </c>
      <c r="S465" s="199">
        <v>0</v>
      </c>
      <c r="T465" s="200">
        <f>S465*H465</f>
        <v>0</v>
      </c>
      <c r="U465" s="36"/>
      <c r="V465" s="36"/>
      <c r="W465" s="36"/>
      <c r="X465" s="36"/>
      <c r="Y465" s="36"/>
      <c r="Z465" s="36"/>
      <c r="AA465" s="36"/>
      <c r="AB465" s="36"/>
      <c r="AC465" s="36"/>
      <c r="AD465" s="36"/>
      <c r="AE465" s="36"/>
      <c r="AR465" s="201" t="s">
        <v>183</v>
      </c>
      <c r="AT465" s="201" t="s">
        <v>178</v>
      </c>
      <c r="AU465" s="201" t="s">
        <v>96</v>
      </c>
      <c r="AY465" s="19" t="s">
        <v>176</v>
      </c>
      <c r="BE465" s="202">
        <f>IF(N465="základní",J465,0)</f>
        <v>0</v>
      </c>
      <c r="BF465" s="202">
        <f>IF(N465="snížená",J465,0)</f>
        <v>0</v>
      </c>
      <c r="BG465" s="202">
        <f>IF(N465="zákl. přenesená",J465,0)</f>
        <v>0</v>
      </c>
      <c r="BH465" s="202">
        <f>IF(N465="sníž. přenesená",J465,0)</f>
        <v>0</v>
      </c>
      <c r="BI465" s="202">
        <f>IF(N465="nulová",J465,0)</f>
        <v>0</v>
      </c>
      <c r="BJ465" s="19" t="s">
        <v>96</v>
      </c>
      <c r="BK465" s="202">
        <f>ROUND(I465*H465,2)</f>
        <v>0</v>
      </c>
      <c r="BL465" s="19" t="s">
        <v>183</v>
      </c>
      <c r="BM465" s="201" t="s">
        <v>651</v>
      </c>
    </row>
    <row r="466" spans="1:65" s="2" customFormat="1" ht="78">
      <c r="A466" s="36"/>
      <c r="B466" s="37"/>
      <c r="C466" s="38"/>
      <c r="D466" s="203" t="s">
        <v>185</v>
      </c>
      <c r="E466" s="38"/>
      <c r="F466" s="204" t="s">
        <v>652</v>
      </c>
      <c r="G466" s="38"/>
      <c r="H466" s="38"/>
      <c r="I466" s="111"/>
      <c r="J466" s="38"/>
      <c r="K466" s="38"/>
      <c r="L466" s="41"/>
      <c r="M466" s="205"/>
      <c r="N466" s="206"/>
      <c r="O466" s="66"/>
      <c r="P466" s="66"/>
      <c r="Q466" s="66"/>
      <c r="R466" s="66"/>
      <c r="S466" s="66"/>
      <c r="T466" s="67"/>
      <c r="U466" s="36"/>
      <c r="V466" s="36"/>
      <c r="W466" s="36"/>
      <c r="X466" s="36"/>
      <c r="Y466" s="36"/>
      <c r="Z466" s="36"/>
      <c r="AA466" s="36"/>
      <c r="AB466" s="36"/>
      <c r="AC466" s="36"/>
      <c r="AD466" s="36"/>
      <c r="AE466" s="36"/>
      <c r="AT466" s="19" t="s">
        <v>185</v>
      </c>
      <c r="AU466" s="19" t="s">
        <v>96</v>
      </c>
    </row>
    <row r="467" spans="1:65" s="13" customFormat="1" ht="11.25">
      <c r="B467" s="207"/>
      <c r="C467" s="208"/>
      <c r="D467" s="203" t="s">
        <v>187</v>
      </c>
      <c r="E467" s="209" t="s">
        <v>21</v>
      </c>
      <c r="F467" s="210" t="s">
        <v>653</v>
      </c>
      <c r="G467" s="208"/>
      <c r="H467" s="211">
        <v>70</v>
      </c>
      <c r="I467" s="212"/>
      <c r="J467" s="208"/>
      <c r="K467" s="208"/>
      <c r="L467" s="213"/>
      <c r="M467" s="214"/>
      <c r="N467" s="215"/>
      <c r="O467" s="215"/>
      <c r="P467" s="215"/>
      <c r="Q467" s="215"/>
      <c r="R467" s="215"/>
      <c r="S467" s="215"/>
      <c r="T467" s="216"/>
      <c r="AT467" s="217" t="s">
        <v>187</v>
      </c>
      <c r="AU467" s="217" t="s">
        <v>96</v>
      </c>
      <c r="AV467" s="13" t="s">
        <v>96</v>
      </c>
      <c r="AW467" s="13" t="s">
        <v>34</v>
      </c>
      <c r="AX467" s="13" t="s">
        <v>81</v>
      </c>
      <c r="AY467" s="217" t="s">
        <v>176</v>
      </c>
    </row>
    <row r="468" spans="1:65" s="2" customFormat="1" ht="33" customHeight="1">
      <c r="A468" s="36"/>
      <c r="B468" s="37"/>
      <c r="C468" s="190" t="s">
        <v>654</v>
      </c>
      <c r="D468" s="190" t="s">
        <v>178</v>
      </c>
      <c r="E468" s="191" t="s">
        <v>655</v>
      </c>
      <c r="F468" s="192" t="s">
        <v>656</v>
      </c>
      <c r="G468" s="193" t="s">
        <v>181</v>
      </c>
      <c r="H468" s="194">
        <v>169.5</v>
      </c>
      <c r="I468" s="195"/>
      <c r="J468" s="196">
        <f>ROUND(I468*H468,2)</f>
        <v>0</v>
      </c>
      <c r="K468" s="192" t="s">
        <v>182</v>
      </c>
      <c r="L468" s="41"/>
      <c r="M468" s="197" t="s">
        <v>21</v>
      </c>
      <c r="N468" s="198" t="s">
        <v>45</v>
      </c>
      <c r="O468" s="66"/>
      <c r="P468" s="199">
        <f>O468*H468</f>
        <v>0</v>
      </c>
      <c r="Q468" s="199">
        <v>2.1000000000000001E-4</v>
      </c>
      <c r="R468" s="199">
        <f>Q468*H468</f>
        <v>3.5595000000000002E-2</v>
      </c>
      <c r="S468" s="199">
        <v>0</v>
      </c>
      <c r="T468" s="200">
        <f>S468*H468</f>
        <v>0</v>
      </c>
      <c r="U468" s="36"/>
      <c r="V468" s="36"/>
      <c r="W468" s="36"/>
      <c r="X468" s="36"/>
      <c r="Y468" s="36"/>
      <c r="Z468" s="36"/>
      <c r="AA468" s="36"/>
      <c r="AB468" s="36"/>
      <c r="AC468" s="36"/>
      <c r="AD468" s="36"/>
      <c r="AE468" s="36"/>
      <c r="AR468" s="201" t="s">
        <v>183</v>
      </c>
      <c r="AT468" s="201" t="s">
        <v>178</v>
      </c>
      <c r="AU468" s="201" t="s">
        <v>96</v>
      </c>
      <c r="AY468" s="19" t="s">
        <v>176</v>
      </c>
      <c r="BE468" s="202">
        <f>IF(N468="základní",J468,0)</f>
        <v>0</v>
      </c>
      <c r="BF468" s="202">
        <f>IF(N468="snížená",J468,0)</f>
        <v>0</v>
      </c>
      <c r="BG468" s="202">
        <f>IF(N468="zákl. přenesená",J468,0)</f>
        <v>0</v>
      </c>
      <c r="BH468" s="202">
        <f>IF(N468="sníž. přenesená",J468,0)</f>
        <v>0</v>
      </c>
      <c r="BI468" s="202">
        <f>IF(N468="nulová",J468,0)</f>
        <v>0</v>
      </c>
      <c r="BJ468" s="19" t="s">
        <v>96</v>
      </c>
      <c r="BK468" s="202">
        <f>ROUND(I468*H468,2)</f>
        <v>0</v>
      </c>
      <c r="BL468" s="19" t="s">
        <v>183</v>
      </c>
      <c r="BM468" s="201" t="s">
        <v>657</v>
      </c>
    </row>
    <row r="469" spans="1:65" s="2" customFormat="1" ht="78">
      <c r="A469" s="36"/>
      <c r="B469" s="37"/>
      <c r="C469" s="38"/>
      <c r="D469" s="203" t="s">
        <v>185</v>
      </c>
      <c r="E469" s="38"/>
      <c r="F469" s="204" t="s">
        <v>652</v>
      </c>
      <c r="G469" s="38"/>
      <c r="H469" s="38"/>
      <c r="I469" s="111"/>
      <c r="J469" s="38"/>
      <c r="K469" s="38"/>
      <c r="L469" s="41"/>
      <c r="M469" s="205"/>
      <c r="N469" s="206"/>
      <c r="O469" s="66"/>
      <c r="P469" s="66"/>
      <c r="Q469" s="66"/>
      <c r="R469" s="66"/>
      <c r="S469" s="66"/>
      <c r="T469" s="67"/>
      <c r="U469" s="36"/>
      <c r="V469" s="36"/>
      <c r="W469" s="36"/>
      <c r="X469" s="36"/>
      <c r="Y469" s="36"/>
      <c r="Z469" s="36"/>
      <c r="AA469" s="36"/>
      <c r="AB469" s="36"/>
      <c r="AC469" s="36"/>
      <c r="AD469" s="36"/>
      <c r="AE469" s="36"/>
      <c r="AT469" s="19" t="s">
        <v>185</v>
      </c>
      <c r="AU469" s="19" t="s">
        <v>96</v>
      </c>
    </row>
    <row r="470" spans="1:65" s="13" customFormat="1" ht="11.25">
      <c r="B470" s="207"/>
      <c r="C470" s="208"/>
      <c r="D470" s="203" t="s">
        <v>187</v>
      </c>
      <c r="E470" s="209" t="s">
        <v>21</v>
      </c>
      <c r="F470" s="210" t="s">
        <v>658</v>
      </c>
      <c r="G470" s="208"/>
      <c r="H470" s="211">
        <v>32.5</v>
      </c>
      <c r="I470" s="212"/>
      <c r="J470" s="208"/>
      <c r="K470" s="208"/>
      <c r="L470" s="213"/>
      <c r="M470" s="214"/>
      <c r="N470" s="215"/>
      <c r="O470" s="215"/>
      <c r="P470" s="215"/>
      <c r="Q470" s="215"/>
      <c r="R470" s="215"/>
      <c r="S470" s="215"/>
      <c r="T470" s="216"/>
      <c r="AT470" s="217" t="s">
        <v>187</v>
      </c>
      <c r="AU470" s="217" t="s">
        <v>96</v>
      </c>
      <c r="AV470" s="13" t="s">
        <v>96</v>
      </c>
      <c r="AW470" s="13" t="s">
        <v>34</v>
      </c>
      <c r="AX470" s="13" t="s">
        <v>73</v>
      </c>
      <c r="AY470" s="217" t="s">
        <v>176</v>
      </c>
    </row>
    <row r="471" spans="1:65" s="13" customFormat="1" ht="11.25">
      <c r="B471" s="207"/>
      <c r="C471" s="208"/>
      <c r="D471" s="203" t="s">
        <v>187</v>
      </c>
      <c r="E471" s="209" t="s">
        <v>21</v>
      </c>
      <c r="F471" s="210" t="s">
        <v>659</v>
      </c>
      <c r="G471" s="208"/>
      <c r="H471" s="211">
        <v>20</v>
      </c>
      <c r="I471" s="212"/>
      <c r="J471" s="208"/>
      <c r="K471" s="208"/>
      <c r="L471" s="213"/>
      <c r="M471" s="214"/>
      <c r="N471" s="215"/>
      <c r="O471" s="215"/>
      <c r="P471" s="215"/>
      <c r="Q471" s="215"/>
      <c r="R471" s="215"/>
      <c r="S471" s="215"/>
      <c r="T471" s="216"/>
      <c r="AT471" s="217" t="s">
        <v>187</v>
      </c>
      <c r="AU471" s="217" t="s">
        <v>96</v>
      </c>
      <c r="AV471" s="13" t="s">
        <v>96</v>
      </c>
      <c r="AW471" s="13" t="s">
        <v>34</v>
      </c>
      <c r="AX471" s="13" t="s">
        <v>73</v>
      </c>
      <c r="AY471" s="217" t="s">
        <v>176</v>
      </c>
    </row>
    <row r="472" spans="1:65" s="13" customFormat="1" ht="11.25">
      <c r="B472" s="207"/>
      <c r="C472" s="208"/>
      <c r="D472" s="203" t="s">
        <v>187</v>
      </c>
      <c r="E472" s="209" t="s">
        <v>21</v>
      </c>
      <c r="F472" s="210" t="s">
        <v>660</v>
      </c>
      <c r="G472" s="208"/>
      <c r="H472" s="211">
        <v>72</v>
      </c>
      <c r="I472" s="212"/>
      <c r="J472" s="208"/>
      <c r="K472" s="208"/>
      <c r="L472" s="213"/>
      <c r="M472" s="214"/>
      <c r="N472" s="215"/>
      <c r="O472" s="215"/>
      <c r="P472" s="215"/>
      <c r="Q472" s="215"/>
      <c r="R472" s="215"/>
      <c r="S472" s="215"/>
      <c r="T472" s="216"/>
      <c r="AT472" s="217" t="s">
        <v>187</v>
      </c>
      <c r="AU472" s="217" t="s">
        <v>96</v>
      </c>
      <c r="AV472" s="13" t="s">
        <v>96</v>
      </c>
      <c r="AW472" s="13" t="s">
        <v>34</v>
      </c>
      <c r="AX472" s="13" t="s">
        <v>73</v>
      </c>
      <c r="AY472" s="217" t="s">
        <v>176</v>
      </c>
    </row>
    <row r="473" spans="1:65" s="13" customFormat="1" ht="11.25">
      <c r="B473" s="207"/>
      <c r="C473" s="208"/>
      <c r="D473" s="203" t="s">
        <v>187</v>
      </c>
      <c r="E473" s="209" t="s">
        <v>21</v>
      </c>
      <c r="F473" s="210" t="s">
        <v>661</v>
      </c>
      <c r="G473" s="208"/>
      <c r="H473" s="211">
        <v>45</v>
      </c>
      <c r="I473" s="212"/>
      <c r="J473" s="208"/>
      <c r="K473" s="208"/>
      <c r="L473" s="213"/>
      <c r="M473" s="214"/>
      <c r="N473" s="215"/>
      <c r="O473" s="215"/>
      <c r="P473" s="215"/>
      <c r="Q473" s="215"/>
      <c r="R473" s="215"/>
      <c r="S473" s="215"/>
      <c r="T473" s="216"/>
      <c r="AT473" s="217" t="s">
        <v>187</v>
      </c>
      <c r="AU473" s="217" t="s">
        <v>96</v>
      </c>
      <c r="AV473" s="13" t="s">
        <v>96</v>
      </c>
      <c r="AW473" s="13" t="s">
        <v>34</v>
      </c>
      <c r="AX473" s="13" t="s">
        <v>73</v>
      </c>
      <c r="AY473" s="217" t="s">
        <v>176</v>
      </c>
    </row>
    <row r="474" spans="1:65" s="14" customFormat="1" ht="11.25">
      <c r="B474" s="218"/>
      <c r="C474" s="219"/>
      <c r="D474" s="203" t="s">
        <v>187</v>
      </c>
      <c r="E474" s="220" t="s">
        <v>21</v>
      </c>
      <c r="F474" s="221" t="s">
        <v>189</v>
      </c>
      <c r="G474" s="219"/>
      <c r="H474" s="222">
        <v>169.5</v>
      </c>
      <c r="I474" s="223"/>
      <c r="J474" s="219"/>
      <c r="K474" s="219"/>
      <c r="L474" s="224"/>
      <c r="M474" s="225"/>
      <c r="N474" s="226"/>
      <c r="O474" s="226"/>
      <c r="P474" s="226"/>
      <c r="Q474" s="226"/>
      <c r="R474" s="226"/>
      <c r="S474" s="226"/>
      <c r="T474" s="227"/>
      <c r="AT474" s="228" t="s">
        <v>187</v>
      </c>
      <c r="AU474" s="228" t="s">
        <v>96</v>
      </c>
      <c r="AV474" s="14" t="s">
        <v>183</v>
      </c>
      <c r="AW474" s="14" t="s">
        <v>34</v>
      </c>
      <c r="AX474" s="14" t="s">
        <v>81</v>
      </c>
      <c r="AY474" s="228" t="s">
        <v>176</v>
      </c>
    </row>
    <row r="475" spans="1:65" s="2" customFormat="1" ht="21.75" customHeight="1">
      <c r="A475" s="36"/>
      <c r="B475" s="37"/>
      <c r="C475" s="190" t="s">
        <v>662</v>
      </c>
      <c r="D475" s="190" t="s">
        <v>178</v>
      </c>
      <c r="E475" s="191" t="s">
        <v>663</v>
      </c>
      <c r="F475" s="192" t="s">
        <v>664</v>
      </c>
      <c r="G475" s="193" t="s">
        <v>665</v>
      </c>
      <c r="H475" s="194">
        <v>5</v>
      </c>
      <c r="I475" s="195"/>
      <c r="J475" s="196">
        <f>ROUND(I475*H475,2)</f>
        <v>0</v>
      </c>
      <c r="K475" s="192" t="s">
        <v>182</v>
      </c>
      <c r="L475" s="41"/>
      <c r="M475" s="197" t="s">
        <v>21</v>
      </c>
      <c r="N475" s="198" t="s">
        <v>45</v>
      </c>
      <c r="O475" s="66"/>
      <c r="P475" s="199">
        <f>O475*H475</f>
        <v>0</v>
      </c>
      <c r="Q475" s="199">
        <v>0</v>
      </c>
      <c r="R475" s="199">
        <f>Q475*H475</f>
        <v>0</v>
      </c>
      <c r="S475" s="199">
        <v>0</v>
      </c>
      <c r="T475" s="200">
        <f>S475*H475</f>
        <v>0</v>
      </c>
      <c r="U475" s="36"/>
      <c r="V475" s="36"/>
      <c r="W475" s="36"/>
      <c r="X475" s="36"/>
      <c r="Y475" s="36"/>
      <c r="Z475" s="36"/>
      <c r="AA475" s="36"/>
      <c r="AB475" s="36"/>
      <c r="AC475" s="36"/>
      <c r="AD475" s="36"/>
      <c r="AE475" s="36"/>
      <c r="AR475" s="201" t="s">
        <v>183</v>
      </c>
      <c r="AT475" s="201" t="s">
        <v>178</v>
      </c>
      <c r="AU475" s="201" t="s">
        <v>96</v>
      </c>
      <c r="AY475" s="19" t="s">
        <v>176</v>
      </c>
      <c r="BE475" s="202">
        <f>IF(N475="základní",J475,0)</f>
        <v>0</v>
      </c>
      <c r="BF475" s="202">
        <f>IF(N475="snížená",J475,0)</f>
        <v>0</v>
      </c>
      <c r="BG475" s="202">
        <f>IF(N475="zákl. přenesená",J475,0)</f>
        <v>0</v>
      </c>
      <c r="BH475" s="202">
        <f>IF(N475="sníž. přenesená",J475,0)</f>
        <v>0</v>
      </c>
      <c r="BI475" s="202">
        <f>IF(N475="nulová",J475,0)</f>
        <v>0</v>
      </c>
      <c r="BJ475" s="19" t="s">
        <v>96</v>
      </c>
      <c r="BK475" s="202">
        <f>ROUND(I475*H475,2)</f>
        <v>0</v>
      </c>
      <c r="BL475" s="19" t="s">
        <v>183</v>
      </c>
      <c r="BM475" s="201" t="s">
        <v>666</v>
      </c>
    </row>
    <row r="476" spans="1:65" s="2" customFormat="1" ht="48.75">
      <c r="A476" s="36"/>
      <c r="B476" s="37"/>
      <c r="C476" s="38"/>
      <c r="D476" s="203" t="s">
        <v>185</v>
      </c>
      <c r="E476" s="38"/>
      <c r="F476" s="204" t="s">
        <v>667</v>
      </c>
      <c r="G476" s="38"/>
      <c r="H476" s="38"/>
      <c r="I476" s="111"/>
      <c r="J476" s="38"/>
      <c r="K476" s="38"/>
      <c r="L476" s="41"/>
      <c r="M476" s="205"/>
      <c r="N476" s="206"/>
      <c r="O476" s="66"/>
      <c r="P476" s="66"/>
      <c r="Q476" s="66"/>
      <c r="R476" s="66"/>
      <c r="S476" s="66"/>
      <c r="T476" s="67"/>
      <c r="U476" s="36"/>
      <c r="V476" s="36"/>
      <c r="W476" s="36"/>
      <c r="X476" s="36"/>
      <c r="Y476" s="36"/>
      <c r="Z476" s="36"/>
      <c r="AA476" s="36"/>
      <c r="AB476" s="36"/>
      <c r="AC476" s="36"/>
      <c r="AD476" s="36"/>
      <c r="AE476" s="36"/>
      <c r="AT476" s="19" t="s">
        <v>185</v>
      </c>
      <c r="AU476" s="19" t="s">
        <v>96</v>
      </c>
    </row>
    <row r="477" spans="1:65" s="2" customFormat="1" ht="21.75" customHeight="1">
      <c r="A477" s="36"/>
      <c r="B477" s="37"/>
      <c r="C477" s="190" t="s">
        <v>668</v>
      </c>
      <c r="D477" s="190" t="s">
        <v>178</v>
      </c>
      <c r="E477" s="191" t="s">
        <v>669</v>
      </c>
      <c r="F477" s="192" t="s">
        <v>670</v>
      </c>
      <c r="G477" s="193" t="s">
        <v>665</v>
      </c>
      <c r="H477" s="194">
        <v>50</v>
      </c>
      <c r="I477" s="195"/>
      <c r="J477" s="196">
        <f>ROUND(I477*H477,2)</f>
        <v>0</v>
      </c>
      <c r="K477" s="192" t="s">
        <v>182</v>
      </c>
      <c r="L477" s="41"/>
      <c r="M477" s="197" t="s">
        <v>21</v>
      </c>
      <c r="N477" s="198" t="s">
        <v>45</v>
      </c>
      <c r="O477" s="66"/>
      <c r="P477" s="199">
        <f>O477*H477</f>
        <v>0</v>
      </c>
      <c r="Q477" s="199">
        <v>0</v>
      </c>
      <c r="R477" s="199">
        <f>Q477*H477</f>
        <v>0</v>
      </c>
      <c r="S477" s="199">
        <v>0</v>
      </c>
      <c r="T477" s="200">
        <f>S477*H477</f>
        <v>0</v>
      </c>
      <c r="U477" s="36"/>
      <c r="V477" s="36"/>
      <c r="W477" s="36"/>
      <c r="X477" s="36"/>
      <c r="Y477" s="36"/>
      <c r="Z477" s="36"/>
      <c r="AA477" s="36"/>
      <c r="AB477" s="36"/>
      <c r="AC477" s="36"/>
      <c r="AD477" s="36"/>
      <c r="AE477" s="36"/>
      <c r="AR477" s="201" t="s">
        <v>183</v>
      </c>
      <c r="AT477" s="201" t="s">
        <v>178</v>
      </c>
      <c r="AU477" s="201" t="s">
        <v>96</v>
      </c>
      <c r="AY477" s="19" t="s">
        <v>176</v>
      </c>
      <c r="BE477" s="202">
        <f>IF(N477="základní",J477,0)</f>
        <v>0</v>
      </c>
      <c r="BF477" s="202">
        <f>IF(N477="snížená",J477,0)</f>
        <v>0</v>
      </c>
      <c r="BG477" s="202">
        <f>IF(N477="zákl. přenesená",J477,0)</f>
        <v>0</v>
      </c>
      <c r="BH477" s="202">
        <f>IF(N477="sníž. přenesená",J477,0)</f>
        <v>0</v>
      </c>
      <c r="BI477" s="202">
        <f>IF(N477="nulová",J477,0)</f>
        <v>0</v>
      </c>
      <c r="BJ477" s="19" t="s">
        <v>96</v>
      </c>
      <c r="BK477" s="202">
        <f>ROUND(I477*H477,2)</f>
        <v>0</v>
      </c>
      <c r="BL477" s="19" t="s">
        <v>183</v>
      </c>
      <c r="BM477" s="201" t="s">
        <v>671</v>
      </c>
    </row>
    <row r="478" spans="1:65" s="2" customFormat="1" ht="48.75">
      <c r="A478" s="36"/>
      <c r="B478" s="37"/>
      <c r="C478" s="38"/>
      <c r="D478" s="203" t="s">
        <v>185</v>
      </c>
      <c r="E478" s="38"/>
      <c r="F478" s="204" t="s">
        <v>667</v>
      </c>
      <c r="G478" s="38"/>
      <c r="H478" s="38"/>
      <c r="I478" s="111"/>
      <c r="J478" s="38"/>
      <c r="K478" s="38"/>
      <c r="L478" s="41"/>
      <c r="M478" s="205"/>
      <c r="N478" s="206"/>
      <c r="O478" s="66"/>
      <c r="P478" s="66"/>
      <c r="Q478" s="66"/>
      <c r="R478" s="66"/>
      <c r="S478" s="66"/>
      <c r="T478" s="67"/>
      <c r="U478" s="36"/>
      <c r="V478" s="36"/>
      <c r="W478" s="36"/>
      <c r="X478" s="36"/>
      <c r="Y478" s="36"/>
      <c r="Z478" s="36"/>
      <c r="AA478" s="36"/>
      <c r="AB478" s="36"/>
      <c r="AC478" s="36"/>
      <c r="AD478" s="36"/>
      <c r="AE478" s="36"/>
      <c r="AT478" s="19" t="s">
        <v>185</v>
      </c>
      <c r="AU478" s="19" t="s">
        <v>96</v>
      </c>
    </row>
    <row r="479" spans="1:65" s="13" customFormat="1" ht="11.25">
      <c r="B479" s="207"/>
      <c r="C479" s="208"/>
      <c r="D479" s="203" t="s">
        <v>187</v>
      </c>
      <c r="E479" s="209" t="s">
        <v>21</v>
      </c>
      <c r="F479" s="210" t="s">
        <v>672</v>
      </c>
      <c r="G479" s="208"/>
      <c r="H479" s="211">
        <v>50</v>
      </c>
      <c r="I479" s="212"/>
      <c r="J479" s="208"/>
      <c r="K479" s="208"/>
      <c r="L479" s="213"/>
      <c r="M479" s="214"/>
      <c r="N479" s="215"/>
      <c r="O479" s="215"/>
      <c r="P479" s="215"/>
      <c r="Q479" s="215"/>
      <c r="R479" s="215"/>
      <c r="S479" s="215"/>
      <c r="T479" s="216"/>
      <c r="AT479" s="217" t="s">
        <v>187</v>
      </c>
      <c r="AU479" s="217" t="s">
        <v>96</v>
      </c>
      <c r="AV479" s="13" t="s">
        <v>96</v>
      </c>
      <c r="AW479" s="13" t="s">
        <v>34</v>
      </c>
      <c r="AX479" s="13" t="s">
        <v>81</v>
      </c>
      <c r="AY479" s="217" t="s">
        <v>176</v>
      </c>
    </row>
    <row r="480" spans="1:65" s="2" customFormat="1" ht="21.75" customHeight="1">
      <c r="A480" s="36"/>
      <c r="B480" s="37"/>
      <c r="C480" s="190" t="s">
        <v>673</v>
      </c>
      <c r="D480" s="190" t="s">
        <v>178</v>
      </c>
      <c r="E480" s="191" t="s">
        <v>674</v>
      </c>
      <c r="F480" s="192" t="s">
        <v>675</v>
      </c>
      <c r="G480" s="193" t="s">
        <v>665</v>
      </c>
      <c r="H480" s="194">
        <v>5</v>
      </c>
      <c r="I480" s="195"/>
      <c r="J480" s="196">
        <f>ROUND(I480*H480,2)</f>
        <v>0</v>
      </c>
      <c r="K480" s="192" t="s">
        <v>182</v>
      </c>
      <c r="L480" s="41"/>
      <c r="M480" s="197" t="s">
        <v>21</v>
      </c>
      <c r="N480" s="198" t="s">
        <v>45</v>
      </c>
      <c r="O480" s="66"/>
      <c r="P480" s="199">
        <f>O480*H480</f>
        <v>0</v>
      </c>
      <c r="Q480" s="199">
        <v>0</v>
      </c>
      <c r="R480" s="199">
        <f>Q480*H480</f>
        <v>0</v>
      </c>
      <c r="S480" s="199">
        <v>0</v>
      </c>
      <c r="T480" s="200">
        <f>S480*H480</f>
        <v>0</v>
      </c>
      <c r="U480" s="36"/>
      <c r="V480" s="36"/>
      <c r="W480" s="36"/>
      <c r="X480" s="36"/>
      <c r="Y480" s="36"/>
      <c r="Z480" s="36"/>
      <c r="AA480" s="36"/>
      <c r="AB480" s="36"/>
      <c r="AC480" s="36"/>
      <c r="AD480" s="36"/>
      <c r="AE480" s="36"/>
      <c r="AR480" s="201" t="s">
        <v>183</v>
      </c>
      <c r="AT480" s="201" t="s">
        <v>178</v>
      </c>
      <c r="AU480" s="201" t="s">
        <v>96</v>
      </c>
      <c r="AY480" s="19" t="s">
        <v>176</v>
      </c>
      <c r="BE480" s="202">
        <f>IF(N480="základní",J480,0)</f>
        <v>0</v>
      </c>
      <c r="BF480" s="202">
        <f>IF(N480="snížená",J480,0)</f>
        <v>0</v>
      </c>
      <c r="BG480" s="202">
        <f>IF(N480="zákl. přenesená",J480,0)</f>
        <v>0</v>
      </c>
      <c r="BH480" s="202">
        <f>IF(N480="sníž. přenesená",J480,0)</f>
        <v>0</v>
      </c>
      <c r="BI480" s="202">
        <f>IF(N480="nulová",J480,0)</f>
        <v>0</v>
      </c>
      <c r="BJ480" s="19" t="s">
        <v>96</v>
      </c>
      <c r="BK480" s="202">
        <f>ROUND(I480*H480,2)</f>
        <v>0</v>
      </c>
      <c r="BL480" s="19" t="s">
        <v>183</v>
      </c>
      <c r="BM480" s="201" t="s">
        <v>676</v>
      </c>
    </row>
    <row r="481" spans="1:65" s="2" customFormat="1" ht="39">
      <c r="A481" s="36"/>
      <c r="B481" s="37"/>
      <c r="C481" s="38"/>
      <c r="D481" s="203" t="s">
        <v>185</v>
      </c>
      <c r="E481" s="38"/>
      <c r="F481" s="204" t="s">
        <v>677</v>
      </c>
      <c r="G481" s="38"/>
      <c r="H481" s="38"/>
      <c r="I481" s="111"/>
      <c r="J481" s="38"/>
      <c r="K481" s="38"/>
      <c r="L481" s="41"/>
      <c r="M481" s="205"/>
      <c r="N481" s="206"/>
      <c r="O481" s="66"/>
      <c r="P481" s="66"/>
      <c r="Q481" s="66"/>
      <c r="R481" s="66"/>
      <c r="S481" s="66"/>
      <c r="T481" s="67"/>
      <c r="U481" s="36"/>
      <c r="V481" s="36"/>
      <c r="W481" s="36"/>
      <c r="X481" s="36"/>
      <c r="Y481" s="36"/>
      <c r="Z481" s="36"/>
      <c r="AA481" s="36"/>
      <c r="AB481" s="36"/>
      <c r="AC481" s="36"/>
      <c r="AD481" s="36"/>
      <c r="AE481" s="36"/>
      <c r="AT481" s="19" t="s">
        <v>185</v>
      </c>
      <c r="AU481" s="19" t="s">
        <v>96</v>
      </c>
    </row>
    <row r="482" spans="1:65" s="2" customFormat="1" ht="21.75" customHeight="1">
      <c r="A482" s="36"/>
      <c r="B482" s="37"/>
      <c r="C482" s="190" t="s">
        <v>678</v>
      </c>
      <c r="D482" s="190" t="s">
        <v>178</v>
      </c>
      <c r="E482" s="191" t="s">
        <v>679</v>
      </c>
      <c r="F482" s="192" t="s">
        <v>680</v>
      </c>
      <c r="G482" s="193" t="s">
        <v>497</v>
      </c>
      <c r="H482" s="194">
        <v>1</v>
      </c>
      <c r="I482" s="195"/>
      <c r="J482" s="196">
        <f>ROUND(I482*H482,2)</f>
        <v>0</v>
      </c>
      <c r="K482" s="192" t="s">
        <v>327</v>
      </c>
      <c r="L482" s="41"/>
      <c r="M482" s="197" t="s">
        <v>21</v>
      </c>
      <c r="N482" s="198" t="s">
        <v>45</v>
      </c>
      <c r="O482" s="66"/>
      <c r="P482" s="199">
        <f>O482*H482</f>
        <v>0</v>
      </c>
      <c r="Q482" s="199">
        <v>0</v>
      </c>
      <c r="R482" s="199">
        <f>Q482*H482</f>
        <v>0</v>
      </c>
      <c r="S482" s="199">
        <v>0</v>
      </c>
      <c r="T482" s="200">
        <f>S482*H482</f>
        <v>0</v>
      </c>
      <c r="U482" s="36"/>
      <c r="V482" s="36"/>
      <c r="W482" s="36"/>
      <c r="X482" s="36"/>
      <c r="Y482" s="36"/>
      <c r="Z482" s="36"/>
      <c r="AA482" s="36"/>
      <c r="AB482" s="36"/>
      <c r="AC482" s="36"/>
      <c r="AD482" s="36"/>
      <c r="AE482" s="36"/>
      <c r="AR482" s="201" t="s">
        <v>183</v>
      </c>
      <c r="AT482" s="201" t="s">
        <v>178</v>
      </c>
      <c r="AU482" s="201" t="s">
        <v>96</v>
      </c>
      <c r="AY482" s="19" t="s">
        <v>176</v>
      </c>
      <c r="BE482" s="202">
        <f>IF(N482="základní",J482,0)</f>
        <v>0</v>
      </c>
      <c r="BF482" s="202">
        <f>IF(N482="snížená",J482,0)</f>
        <v>0</v>
      </c>
      <c r="BG482" s="202">
        <f>IF(N482="zákl. přenesená",J482,0)</f>
        <v>0</v>
      </c>
      <c r="BH482" s="202">
        <f>IF(N482="sníž. přenesená",J482,0)</f>
        <v>0</v>
      </c>
      <c r="BI482" s="202">
        <f>IF(N482="nulová",J482,0)</f>
        <v>0</v>
      </c>
      <c r="BJ482" s="19" t="s">
        <v>96</v>
      </c>
      <c r="BK482" s="202">
        <f>ROUND(I482*H482,2)</f>
        <v>0</v>
      </c>
      <c r="BL482" s="19" t="s">
        <v>183</v>
      </c>
      <c r="BM482" s="201" t="s">
        <v>681</v>
      </c>
    </row>
    <row r="483" spans="1:65" s="2" customFormat="1" ht="21.75" customHeight="1">
      <c r="A483" s="36"/>
      <c r="B483" s="37"/>
      <c r="C483" s="190" t="s">
        <v>682</v>
      </c>
      <c r="D483" s="190" t="s">
        <v>178</v>
      </c>
      <c r="E483" s="191" t="s">
        <v>683</v>
      </c>
      <c r="F483" s="192" t="s">
        <v>684</v>
      </c>
      <c r="G483" s="193" t="s">
        <v>497</v>
      </c>
      <c r="H483" s="194">
        <v>1</v>
      </c>
      <c r="I483" s="195"/>
      <c r="J483" s="196">
        <f>ROUND(I483*H483,2)</f>
        <v>0</v>
      </c>
      <c r="K483" s="192" t="s">
        <v>327</v>
      </c>
      <c r="L483" s="41"/>
      <c r="M483" s="197" t="s">
        <v>21</v>
      </c>
      <c r="N483" s="198" t="s">
        <v>45</v>
      </c>
      <c r="O483" s="66"/>
      <c r="P483" s="199">
        <f>O483*H483</f>
        <v>0</v>
      </c>
      <c r="Q483" s="199">
        <v>0</v>
      </c>
      <c r="R483" s="199">
        <f>Q483*H483</f>
        <v>0</v>
      </c>
      <c r="S483" s="199">
        <v>0</v>
      </c>
      <c r="T483" s="200">
        <f>S483*H483</f>
        <v>0</v>
      </c>
      <c r="U483" s="36"/>
      <c r="V483" s="36"/>
      <c r="W483" s="36"/>
      <c r="X483" s="36"/>
      <c r="Y483" s="36"/>
      <c r="Z483" s="36"/>
      <c r="AA483" s="36"/>
      <c r="AB483" s="36"/>
      <c r="AC483" s="36"/>
      <c r="AD483" s="36"/>
      <c r="AE483" s="36"/>
      <c r="AR483" s="201" t="s">
        <v>183</v>
      </c>
      <c r="AT483" s="201" t="s">
        <v>178</v>
      </c>
      <c r="AU483" s="201" t="s">
        <v>96</v>
      </c>
      <c r="AY483" s="19" t="s">
        <v>176</v>
      </c>
      <c r="BE483" s="202">
        <f>IF(N483="základní",J483,0)</f>
        <v>0</v>
      </c>
      <c r="BF483" s="202">
        <f>IF(N483="snížená",J483,0)</f>
        <v>0</v>
      </c>
      <c r="BG483" s="202">
        <f>IF(N483="zákl. přenesená",J483,0)</f>
        <v>0</v>
      </c>
      <c r="BH483" s="202">
        <f>IF(N483="sníž. přenesená",J483,0)</f>
        <v>0</v>
      </c>
      <c r="BI483" s="202">
        <f>IF(N483="nulová",J483,0)</f>
        <v>0</v>
      </c>
      <c r="BJ483" s="19" t="s">
        <v>96</v>
      </c>
      <c r="BK483" s="202">
        <f>ROUND(I483*H483,2)</f>
        <v>0</v>
      </c>
      <c r="BL483" s="19" t="s">
        <v>183</v>
      </c>
      <c r="BM483" s="201" t="s">
        <v>685</v>
      </c>
    </row>
    <row r="484" spans="1:65" s="2" customFormat="1" ht="33" customHeight="1">
      <c r="A484" s="36"/>
      <c r="B484" s="37"/>
      <c r="C484" s="190" t="s">
        <v>686</v>
      </c>
      <c r="D484" s="190" t="s">
        <v>178</v>
      </c>
      <c r="E484" s="191" t="s">
        <v>687</v>
      </c>
      <c r="F484" s="192" t="s">
        <v>688</v>
      </c>
      <c r="G484" s="193" t="s">
        <v>497</v>
      </c>
      <c r="H484" s="194">
        <v>1</v>
      </c>
      <c r="I484" s="195"/>
      <c r="J484" s="196">
        <f>ROUND(I484*H484,2)</f>
        <v>0</v>
      </c>
      <c r="K484" s="192" t="s">
        <v>327</v>
      </c>
      <c r="L484" s="41"/>
      <c r="M484" s="197" t="s">
        <v>21</v>
      </c>
      <c r="N484" s="198" t="s">
        <v>45</v>
      </c>
      <c r="O484" s="66"/>
      <c r="P484" s="199">
        <f>O484*H484</f>
        <v>0</v>
      </c>
      <c r="Q484" s="199">
        <v>0</v>
      </c>
      <c r="R484" s="199">
        <f>Q484*H484</f>
        <v>0</v>
      </c>
      <c r="S484" s="199">
        <v>0</v>
      </c>
      <c r="T484" s="200">
        <f>S484*H484</f>
        <v>0</v>
      </c>
      <c r="U484" s="36"/>
      <c r="V484" s="36"/>
      <c r="W484" s="36"/>
      <c r="X484" s="36"/>
      <c r="Y484" s="36"/>
      <c r="Z484" s="36"/>
      <c r="AA484" s="36"/>
      <c r="AB484" s="36"/>
      <c r="AC484" s="36"/>
      <c r="AD484" s="36"/>
      <c r="AE484" s="36"/>
      <c r="AR484" s="201" t="s">
        <v>183</v>
      </c>
      <c r="AT484" s="201" t="s">
        <v>178</v>
      </c>
      <c r="AU484" s="201" t="s">
        <v>96</v>
      </c>
      <c r="AY484" s="19" t="s">
        <v>176</v>
      </c>
      <c r="BE484" s="202">
        <f>IF(N484="základní",J484,0)</f>
        <v>0</v>
      </c>
      <c r="BF484" s="202">
        <f>IF(N484="snížená",J484,0)</f>
        <v>0</v>
      </c>
      <c r="BG484" s="202">
        <f>IF(N484="zákl. přenesená",J484,0)</f>
        <v>0</v>
      </c>
      <c r="BH484" s="202">
        <f>IF(N484="sníž. přenesená",J484,0)</f>
        <v>0</v>
      </c>
      <c r="BI484" s="202">
        <f>IF(N484="nulová",J484,0)</f>
        <v>0</v>
      </c>
      <c r="BJ484" s="19" t="s">
        <v>96</v>
      </c>
      <c r="BK484" s="202">
        <f>ROUND(I484*H484,2)</f>
        <v>0</v>
      </c>
      <c r="BL484" s="19" t="s">
        <v>183</v>
      </c>
      <c r="BM484" s="201" t="s">
        <v>689</v>
      </c>
    </row>
    <row r="485" spans="1:65" s="2" customFormat="1" ht="21.75" customHeight="1">
      <c r="A485" s="36"/>
      <c r="B485" s="37"/>
      <c r="C485" s="190" t="s">
        <v>690</v>
      </c>
      <c r="D485" s="190" t="s">
        <v>178</v>
      </c>
      <c r="E485" s="191" t="s">
        <v>691</v>
      </c>
      <c r="F485" s="192" t="s">
        <v>692</v>
      </c>
      <c r="G485" s="193" t="s">
        <v>181</v>
      </c>
      <c r="H485" s="194">
        <v>306.47899999999998</v>
      </c>
      <c r="I485" s="195"/>
      <c r="J485" s="196">
        <f>ROUND(I485*H485,2)</f>
        <v>0</v>
      </c>
      <c r="K485" s="192" t="s">
        <v>327</v>
      </c>
      <c r="L485" s="41"/>
      <c r="M485" s="197" t="s">
        <v>21</v>
      </c>
      <c r="N485" s="198" t="s">
        <v>45</v>
      </c>
      <c r="O485" s="66"/>
      <c r="P485" s="199">
        <f>O485*H485</f>
        <v>0</v>
      </c>
      <c r="Q485" s="199">
        <v>1.06E-2</v>
      </c>
      <c r="R485" s="199">
        <f>Q485*H485</f>
        <v>3.2486774</v>
      </c>
      <c r="S485" s="199">
        <v>0</v>
      </c>
      <c r="T485" s="200">
        <f>S485*H485</f>
        <v>0</v>
      </c>
      <c r="U485" s="36"/>
      <c r="V485" s="36"/>
      <c r="W485" s="36"/>
      <c r="X485" s="36"/>
      <c r="Y485" s="36"/>
      <c r="Z485" s="36"/>
      <c r="AA485" s="36"/>
      <c r="AB485" s="36"/>
      <c r="AC485" s="36"/>
      <c r="AD485" s="36"/>
      <c r="AE485" s="36"/>
      <c r="AR485" s="201" t="s">
        <v>183</v>
      </c>
      <c r="AT485" s="201" t="s">
        <v>178</v>
      </c>
      <c r="AU485" s="201" t="s">
        <v>96</v>
      </c>
      <c r="AY485" s="19" t="s">
        <v>176</v>
      </c>
      <c r="BE485" s="202">
        <f>IF(N485="základní",J485,0)</f>
        <v>0</v>
      </c>
      <c r="BF485" s="202">
        <f>IF(N485="snížená",J485,0)</f>
        <v>0</v>
      </c>
      <c r="BG485" s="202">
        <f>IF(N485="zákl. přenesená",J485,0)</f>
        <v>0</v>
      </c>
      <c r="BH485" s="202">
        <f>IF(N485="sníž. přenesená",J485,0)</f>
        <v>0</v>
      </c>
      <c r="BI485" s="202">
        <f>IF(N485="nulová",J485,0)</f>
        <v>0</v>
      </c>
      <c r="BJ485" s="19" t="s">
        <v>96</v>
      </c>
      <c r="BK485" s="202">
        <f>ROUND(I485*H485,2)</f>
        <v>0</v>
      </c>
      <c r="BL485" s="19" t="s">
        <v>183</v>
      </c>
      <c r="BM485" s="201" t="s">
        <v>693</v>
      </c>
    </row>
    <row r="486" spans="1:65" s="13" customFormat="1" ht="11.25">
      <c r="B486" s="207"/>
      <c r="C486" s="208"/>
      <c r="D486" s="203" t="s">
        <v>187</v>
      </c>
      <c r="E486" s="209" t="s">
        <v>21</v>
      </c>
      <c r="F486" s="210" t="s">
        <v>694</v>
      </c>
      <c r="G486" s="208"/>
      <c r="H486" s="211">
        <v>96.6</v>
      </c>
      <c r="I486" s="212"/>
      <c r="J486" s="208"/>
      <c r="K486" s="208"/>
      <c r="L486" s="213"/>
      <c r="M486" s="214"/>
      <c r="N486" s="215"/>
      <c r="O486" s="215"/>
      <c r="P486" s="215"/>
      <c r="Q486" s="215"/>
      <c r="R486" s="215"/>
      <c r="S486" s="215"/>
      <c r="T486" s="216"/>
      <c r="AT486" s="217" t="s">
        <v>187</v>
      </c>
      <c r="AU486" s="217" t="s">
        <v>96</v>
      </c>
      <c r="AV486" s="13" t="s">
        <v>96</v>
      </c>
      <c r="AW486" s="13" t="s">
        <v>34</v>
      </c>
      <c r="AX486" s="13" t="s">
        <v>73</v>
      </c>
      <c r="AY486" s="217" t="s">
        <v>176</v>
      </c>
    </row>
    <row r="487" spans="1:65" s="13" customFormat="1" ht="11.25">
      <c r="B487" s="207"/>
      <c r="C487" s="208"/>
      <c r="D487" s="203" t="s">
        <v>187</v>
      </c>
      <c r="E487" s="209" t="s">
        <v>21</v>
      </c>
      <c r="F487" s="210" t="s">
        <v>661</v>
      </c>
      <c r="G487" s="208"/>
      <c r="H487" s="211">
        <v>45</v>
      </c>
      <c r="I487" s="212"/>
      <c r="J487" s="208"/>
      <c r="K487" s="208"/>
      <c r="L487" s="213"/>
      <c r="M487" s="214"/>
      <c r="N487" s="215"/>
      <c r="O487" s="215"/>
      <c r="P487" s="215"/>
      <c r="Q487" s="215"/>
      <c r="R487" s="215"/>
      <c r="S487" s="215"/>
      <c r="T487" s="216"/>
      <c r="AT487" s="217" t="s">
        <v>187</v>
      </c>
      <c r="AU487" s="217" t="s">
        <v>96</v>
      </c>
      <c r="AV487" s="13" t="s">
        <v>96</v>
      </c>
      <c r="AW487" s="13" t="s">
        <v>34</v>
      </c>
      <c r="AX487" s="13" t="s">
        <v>73</v>
      </c>
      <c r="AY487" s="217" t="s">
        <v>176</v>
      </c>
    </row>
    <row r="488" spans="1:65" s="13" customFormat="1" ht="11.25">
      <c r="B488" s="207"/>
      <c r="C488" s="208"/>
      <c r="D488" s="203" t="s">
        <v>187</v>
      </c>
      <c r="E488" s="209" t="s">
        <v>21</v>
      </c>
      <c r="F488" s="210" t="s">
        <v>695</v>
      </c>
      <c r="G488" s="208"/>
      <c r="H488" s="211">
        <v>50</v>
      </c>
      <c r="I488" s="212"/>
      <c r="J488" s="208"/>
      <c r="K488" s="208"/>
      <c r="L488" s="213"/>
      <c r="M488" s="214"/>
      <c r="N488" s="215"/>
      <c r="O488" s="215"/>
      <c r="P488" s="215"/>
      <c r="Q488" s="215"/>
      <c r="R488" s="215"/>
      <c r="S488" s="215"/>
      <c r="T488" s="216"/>
      <c r="AT488" s="217" t="s">
        <v>187</v>
      </c>
      <c r="AU488" s="217" t="s">
        <v>96</v>
      </c>
      <c r="AV488" s="13" t="s">
        <v>96</v>
      </c>
      <c r="AW488" s="13" t="s">
        <v>34</v>
      </c>
      <c r="AX488" s="13" t="s">
        <v>73</v>
      </c>
      <c r="AY488" s="217" t="s">
        <v>176</v>
      </c>
    </row>
    <row r="489" spans="1:65" s="13" customFormat="1" ht="11.25">
      <c r="B489" s="207"/>
      <c r="C489" s="208"/>
      <c r="D489" s="203" t="s">
        <v>187</v>
      </c>
      <c r="E489" s="209" t="s">
        <v>21</v>
      </c>
      <c r="F489" s="210" t="s">
        <v>696</v>
      </c>
      <c r="G489" s="208"/>
      <c r="H489" s="211">
        <v>16</v>
      </c>
      <c r="I489" s="212"/>
      <c r="J489" s="208"/>
      <c r="K489" s="208"/>
      <c r="L489" s="213"/>
      <c r="M489" s="214"/>
      <c r="N489" s="215"/>
      <c r="O489" s="215"/>
      <c r="P489" s="215"/>
      <c r="Q489" s="215"/>
      <c r="R489" s="215"/>
      <c r="S489" s="215"/>
      <c r="T489" s="216"/>
      <c r="AT489" s="217" t="s">
        <v>187</v>
      </c>
      <c r="AU489" s="217" t="s">
        <v>96</v>
      </c>
      <c r="AV489" s="13" t="s">
        <v>96</v>
      </c>
      <c r="AW489" s="13" t="s">
        <v>34</v>
      </c>
      <c r="AX489" s="13" t="s">
        <v>73</v>
      </c>
      <c r="AY489" s="217" t="s">
        <v>176</v>
      </c>
    </row>
    <row r="490" spans="1:65" s="13" customFormat="1" ht="11.25">
      <c r="B490" s="207"/>
      <c r="C490" s="208"/>
      <c r="D490" s="203" t="s">
        <v>187</v>
      </c>
      <c r="E490" s="209" t="s">
        <v>21</v>
      </c>
      <c r="F490" s="210" t="s">
        <v>697</v>
      </c>
      <c r="G490" s="208"/>
      <c r="H490" s="211">
        <v>98.879000000000005</v>
      </c>
      <c r="I490" s="212"/>
      <c r="J490" s="208"/>
      <c r="K490" s="208"/>
      <c r="L490" s="213"/>
      <c r="M490" s="214"/>
      <c r="N490" s="215"/>
      <c r="O490" s="215"/>
      <c r="P490" s="215"/>
      <c r="Q490" s="215"/>
      <c r="R490" s="215"/>
      <c r="S490" s="215"/>
      <c r="T490" s="216"/>
      <c r="AT490" s="217" t="s">
        <v>187</v>
      </c>
      <c r="AU490" s="217" t="s">
        <v>96</v>
      </c>
      <c r="AV490" s="13" t="s">
        <v>96</v>
      </c>
      <c r="AW490" s="13" t="s">
        <v>34</v>
      </c>
      <c r="AX490" s="13" t="s">
        <v>73</v>
      </c>
      <c r="AY490" s="217" t="s">
        <v>176</v>
      </c>
    </row>
    <row r="491" spans="1:65" s="14" customFormat="1" ht="11.25">
      <c r="B491" s="218"/>
      <c r="C491" s="219"/>
      <c r="D491" s="203" t="s">
        <v>187</v>
      </c>
      <c r="E491" s="220" t="s">
        <v>21</v>
      </c>
      <c r="F491" s="221" t="s">
        <v>189</v>
      </c>
      <c r="G491" s="219"/>
      <c r="H491" s="222">
        <v>306.47899999999998</v>
      </c>
      <c r="I491" s="223"/>
      <c r="J491" s="219"/>
      <c r="K491" s="219"/>
      <c r="L491" s="224"/>
      <c r="M491" s="225"/>
      <c r="N491" s="226"/>
      <c r="O491" s="226"/>
      <c r="P491" s="226"/>
      <c r="Q491" s="226"/>
      <c r="R491" s="226"/>
      <c r="S491" s="226"/>
      <c r="T491" s="227"/>
      <c r="AT491" s="228" t="s">
        <v>187</v>
      </c>
      <c r="AU491" s="228" t="s">
        <v>96</v>
      </c>
      <c r="AV491" s="14" t="s">
        <v>183</v>
      </c>
      <c r="AW491" s="14" t="s">
        <v>34</v>
      </c>
      <c r="AX491" s="14" t="s">
        <v>81</v>
      </c>
      <c r="AY491" s="228" t="s">
        <v>176</v>
      </c>
    </row>
    <row r="492" spans="1:65" s="2" customFormat="1" ht="21.75" customHeight="1">
      <c r="A492" s="36"/>
      <c r="B492" s="37"/>
      <c r="C492" s="190" t="s">
        <v>698</v>
      </c>
      <c r="D492" s="190" t="s">
        <v>178</v>
      </c>
      <c r="E492" s="191" t="s">
        <v>699</v>
      </c>
      <c r="F492" s="192" t="s">
        <v>700</v>
      </c>
      <c r="G492" s="193" t="s">
        <v>181</v>
      </c>
      <c r="H492" s="194">
        <v>306.47899999999998</v>
      </c>
      <c r="I492" s="195"/>
      <c r="J492" s="196">
        <f>ROUND(I492*H492,2)</f>
        <v>0</v>
      </c>
      <c r="K492" s="192" t="s">
        <v>327</v>
      </c>
      <c r="L492" s="41"/>
      <c r="M492" s="197" t="s">
        <v>21</v>
      </c>
      <c r="N492" s="198" t="s">
        <v>45</v>
      </c>
      <c r="O492" s="66"/>
      <c r="P492" s="199">
        <f>O492*H492</f>
        <v>0</v>
      </c>
      <c r="Q492" s="199">
        <v>0</v>
      </c>
      <c r="R492" s="199">
        <f>Q492*H492</f>
        <v>0</v>
      </c>
      <c r="S492" s="199">
        <v>1.06E-2</v>
      </c>
      <c r="T492" s="200">
        <f>S492*H492</f>
        <v>3.2486774</v>
      </c>
      <c r="U492" s="36"/>
      <c r="V492" s="36"/>
      <c r="W492" s="36"/>
      <c r="X492" s="36"/>
      <c r="Y492" s="36"/>
      <c r="Z492" s="36"/>
      <c r="AA492" s="36"/>
      <c r="AB492" s="36"/>
      <c r="AC492" s="36"/>
      <c r="AD492" s="36"/>
      <c r="AE492" s="36"/>
      <c r="AR492" s="201" t="s">
        <v>183</v>
      </c>
      <c r="AT492" s="201" t="s">
        <v>178</v>
      </c>
      <c r="AU492" s="201" t="s">
        <v>96</v>
      </c>
      <c r="AY492" s="19" t="s">
        <v>176</v>
      </c>
      <c r="BE492" s="202">
        <f>IF(N492="základní",J492,0)</f>
        <v>0</v>
      </c>
      <c r="BF492" s="202">
        <f>IF(N492="snížená",J492,0)</f>
        <v>0</v>
      </c>
      <c r="BG492" s="202">
        <f>IF(N492="zákl. přenesená",J492,0)</f>
        <v>0</v>
      </c>
      <c r="BH492" s="202">
        <f>IF(N492="sníž. přenesená",J492,0)</f>
        <v>0</v>
      </c>
      <c r="BI492" s="202">
        <f>IF(N492="nulová",J492,0)</f>
        <v>0</v>
      </c>
      <c r="BJ492" s="19" t="s">
        <v>96</v>
      </c>
      <c r="BK492" s="202">
        <f>ROUND(I492*H492,2)</f>
        <v>0</v>
      </c>
      <c r="BL492" s="19" t="s">
        <v>183</v>
      </c>
      <c r="BM492" s="201" t="s">
        <v>701</v>
      </c>
    </row>
    <row r="493" spans="1:65" s="2" customFormat="1" ht="21.75" customHeight="1">
      <c r="A493" s="36"/>
      <c r="B493" s="37"/>
      <c r="C493" s="190" t="s">
        <v>702</v>
      </c>
      <c r="D493" s="190" t="s">
        <v>178</v>
      </c>
      <c r="E493" s="191" t="s">
        <v>703</v>
      </c>
      <c r="F493" s="192" t="s">
        <v>704</v>
      </c>
      <c r="G493" s="193" t="s">
        <v>212</v>
      </c>
      <c r="H493" s="194">
        <v>20</v>
      </c>
      <c r="I493" s="195"/>
      <c r="J493" s="196">
        <f>ROUND(I493*H493,2)</f>
        <v>0</v>
      </c>
      <c r="K493" s="192" t="s">
        <v>327</v>
      </c>
      <c r="L493" s="41"/>
      <c r="M493" s="197" t="s">
        <v>21</v>
      </c>
      <c r="N493" s="198" t="s">
        <v>45</v>
      </c>
      <c r="O493" s="66"/>
      <c r="P493" s="199">
        <f>O493*H493</f>
        <v>0</v>
      </c>
      <c r="Q493" s="199">
        <v>5.7800000000000004E-3</v>
      </c>
      <c r="R493" s="199">
        <f>Q493*H493</f>
        <v>0.11560000000000001</v>
      </c>
      <c r="S493" s="199">
        <v>0</v>
      </c>
      <c r="T493" s="200">
        <f>S493*H493</f>
        <v>0</v>
      </c>
      <c r="U493" s="36"/>
      <c r="V493" s="36"/>
      <c r="W493" s="36"/>
      <c r="X493" s="36"/>
      <c r="Y493" s="36"/>
      <c r="Z493" s="36"/>
      <c r="AA493" s="36"/>
      <c r="AB493" s="36"/>
      <c r="AC493" s="36"/>
      <c r="AD493" s="36"/>
      <c r="AE493" s="36"/>
      <c r="AR493" s="201" t="s">
        <v>183</v>
      </c>
      <c r="AT493" s="201" t="s">
        <v>178</v>
      </c>
      <c r="AU493" s="201" t="s">
        <v>96</v>
      </c>
      <c r="AY493" s="19" t="s">
        <v>176</v>
      </c>
      <c r="BE493" s="202">
        <f>IF(N493="základní",J493,0)</f>
        <v>0</v>
      </c>
      <c r="BF493" s="202">
        <f>IF(N493="snížená",J493,0)</f>
        <v>0</v>
      </c>
      <c r="BG493" s="202">
        <f>IF(N493="zákl. přenesená",J493,0)</f>
        <v>0</v>
      </c>
      <c r="BH493" s="202">
        <f>IF(N493="sníž. přenesená",J493,0)</f>
        <v>0</v>
      </c>
      <c r="BI493" s="202">
        <f>IF(N493="nulová",J493,0)</f>
        <v>0</v>
      </c>
      <c r="BJ493" s="19" t="s">
        <v>96</v>
      </c>
      <c r="BK493" s="202">
        <f>ROUND(I493*H493,2)</f>
        <v>0</v>
      </c>
      <c r="BL493" s="19" t="s">
        <v>183</v>
      </c>
      <c r="BM493" s="201" t="s">
        <v>705</v>
      </c>
    </row>
    <row r="494" spans="1:65" s="13" customFormat="1" ht="11.25">
      <c r="B494" s="207"/>
      <c r="C494" s="208"/>
      <c r="D494" s="203" t="s">
        <v>187</v>
      </c>
      <c r="E494" s="209" t="s">
        <v>21</v>
      </c>
      <c r="F494" s="210" t="s">
        <v>706</v>
      </c>
      <c r="G494" s="208"/>
      <c r="H494" s="211">
        <v>20</v>
      </c>
      <c r="I494" s="212"/>
      <c r="J494" s="208"/>
      <c r="K494" s="208"/>
      <c r="L494" s="213"/>
      <c r="M494" s="214"/>
      <c r="N494" s="215"/>
      <c r="O494" s="215"/>
      <c r="P494" s="215"/>
      <c r="Q494" s="215"/>
      <c r="R494" s="215"/>
      <c r="S494" s="215"/>
      <c r="T494" s="216"/>
      <c r="AT494" s="217" t="s">
        <v>187</v>
      </c>
      <c r="AU494" s="217" t="s">
        <v>96</v>
      </c>
      <c r="AV494" s="13" t="s">
        <v>96</v>
      </c>
      <c r="AW494" s="13" t="s">
        <v>34</v>
      </c>
      <c r="AX494" s="13" t="s">
        <v>73</v>
      </c>
      <c r="AY494" s="217" t="s">
        <v>176</v>
      </c>
    </row>
    <row r="495" spans="1:65" s="14" customFormat="1" ht="11.25">
      <c r="B495" s="218"/>
      <c r="C495" s="219"/>
      <c r="D495" s="203" t="s">
        <v>187</v>
      </c>
      <c r="E495" s="220" t="s">
        <v>21</v>
      </c>
      <c r="F495" s="221" t="s">
        <v>189</v>
      </c>
      <c r="G495" s="219"/>
      <c r="H495" s="222">
        <v>20</v>
      </c>
      <c r="I495" s="223"/>
      <c r="J495" s="219"/>
      <c r="K495" s="219"/>
      <c r="L495" s="224"/>
      <c r="M495" s="225"/>
      <c r="N495" s="226"/>
      <c r="O495" s="226"/>
      <c r="P495" s="226"/>
      <c r="Q495" s="226"/>
      <c r="R495" s="226"/>
      <c r="S495" s="226"/>
      <c r="T495" s="227"/>
      <c r="AT495" s="228" t="s">
        <v>187</v>
      </c>
      <c r="AU495" s="228" t="s">
        <v>96</v>
      </c>
      <c r="AV495" s="14" t="s">
        <v>183</v>
      </c>
      <c r="AW495" s="14" t="s">
        <v>34</v>
      </c>
      <c r="AX495" s="14" t="s">
        <v>81</v>
      </c>
      <c r="AY495" s="228" t="s">
        <v>176</v>
      </c>
    </row>
    <row r="496" spans="1:65" s="2" customFormat="1" ht="21.75" customHeight="1">
      <c r="A496" s="36"/>
      <c r="B496" s="37"/>
      <c r="C496" s="190" t="s">
        <v>707</v>
      </c>
      <c r="D496" s="190" t="s">
        <v>178</v>
      </c>
      <c r="E496" s="191" t="s">
        <v>708</v>
      </c>
      <c r="F496" s="192" t="s">
        <v>709</v>
      </c>
      <c r="G496" s="193" t="s">
        <v>212</v>
      </c>
      <c r="H496" s="194">
        <v>1</v>
      </c>
      <c r="I496" s="195"/>
      <c r="J496" s="196">
        <f>ROUND(I496*H496,2)</f>
        <v>0</v>
      </c>
      <c r="K496" s="192" t="s">
        <v>327</v>
      </c>
      <c r="L496" s="41"/>
      <c r="M496" s="197" t="s">
        <v>21</v>
      </c>
      <c r="N496" s="198" t="s">
        <v>45</v>
      </c>
      <c r="O496" s="66"/>
      <c r="P496" s="199">
        <f>O496*H496</f>
        <v>0</v>
      </c>
      <c r="Q496" s="199">
        <v>5.7800000000000004E-3</v>
      </c>
      <c r="R496" s="199">
        <f>Q496*H496</f>
        <v>5.7800000000000004E-3</v>
      </c>
      <c r="S496" s="199">
        <v>0</v>
      </c>
      <c r="T496" s="200">
        <f>S496*H496</f>
        <v>0</v>
      </c>
      <c r="U496" s="36"/>
      <c r="V496" s="36"/>
      <c r="W496" s="36"/>
      <c r="X496" s="36"/>
      <c r="Y496" s="36"/>
      <c r="Z496" s="36"/>
      <c r="AA496" s="36"/>
      <c r="AB496" s="36"/>
      <c r="AC496" s="36"/>
      <c r="AD496" s="36"/>
      <c r="AE496" s="36"/>
      <c r="AR496" s="201" t="s">
        <v>183</v>
      </c>
      <c r="AT496" s="201" t="s">
        <v>178</v>
      </c>
      <c r="AU496" s="201" t="s">
        <v>96</v>
      </c>
      <c r="AY496" s="19" t="s">
        <v>176</v>
      </c>
      <c r="BE496" s="202">
        <f>IF(N496="základní",J496,0)</f>
        <v>0</v>
      </c>
      <c r="BF496" s="202">
        <f>IF(N496="snížená",J496,0)</f>
        <v>0</v>
      </c>
      <c r="BG496" s="202">
        <f>IF(N496="zákl. přenesená",J496,0)</f>
        <v>0</v>
      </c>
      <c r="BH496" s="202">
        <f>IF(N496="sníž. přenesená",J496,0)</f>
        <v>0</v>
      </c>
      <c r="BI496" s="202">
        <f>IF(N496="nulová",J496,0)</f>
        <v>0</v>
      </c>
      <c r="BJ496" s="19" t="s">
        <v>96</v>
      </c>
      <c r="BK496" s="202">
        <f>ROUND(I496*H496,2)</f>
        <v>0</v>
      </c>
      <c r="BL496" s="19" t="s">
        <v>183</v>
      </c>
      <c r="BM496" s="201" t="s">
        <v>710</v>
      </c>
    </row>
    <row r="497" spans="1:65" s="13" customFormat="1" ht="11.25">
      <c r="B497" s="207"/>
      <c r="C497" s="208"/>
      <c r="D497" s="203" t="s">
        <v>187</v>
      </c>
      <c r="E497" s="209" t="s">
        <v>21</v>
      </c>
      <c r="F497" s="210" t="s">
        <v>711</v>
      </c>
      <c r="G497" s="208"/>
      <c r="H497" s="211">
        <v>1</v>
      </c>
      <c r="I497" s="212"/>
      <c r="J497" s="208"/>
      <c r="K497" s="208"/>
      <c r="L497" s="213"/>
      <c r="M497" s="214"/>
      <c r="N497" s="215"/>
      <c r="O497" s="215"/>
      <c r="P497" s="215"/>
      <c r="Q497" s="215"/>
      <c r="R497" s="215"/>
      <c r="S497" s="215"/>
      <c r="T497" s="216"/>
      <c r="AT497" s="217" t="s">
        <v>187</v>
      </c>
      <c r="AU497" s="217" t="s">
        <v>96</v>
      </c>
      <c r="AV497" s="13" t="s">
        <v>96</v>
      </c>
      <c r="AW497" s="13" t="s">
        <v>34</v>
      </c>
      <c r="AX497" s="13" t="s">
        <v>73</v>
      </c>
      <c r="AY497" s="217" t="s">
        <v>176</v>
      </c>
    </row>
    <row r="498" spans="1:65" s="14" customFormat="1" ht="11.25">
      <c r="B498" s="218"/>
      <c r="C498" s="219"/>
      <c r="D498" s="203" t="s">
        <v>187</v>
      </c>
      <c r="E498" s="220" t="s">
        <v>21</v>
      </c>
      <c r="F498" s="221" t="s">
        <v>189</v>
      </c>
      <c r="G498" s="219"/>
      <c r="H498" s="222">
        <v>1</v>
      </c>
      <c r="I498" s="223"/>
      <c r="J498" s="219"/>
      <c r="K498" s="219"/>
      <c r="L498" s="224"/>
      <c r="M498" s="225"/>
      <c r="N498" s="226"/>
      <c r="O498" s="226"/>
      <c r="P498" s="226"/>
      <c r="Q498" s="226"/>
      <c r="R498" s="226"/>
      <c r="S498" s="226"/>
      <c r="T498" s="227"/>
      <c r="AT498" s="228" t="s">
        <v>187</v>
      </c>
      <c r="AU498" s="228" t="s">
        <v>96</v>
      </c>
      <c r="AV498" s="14" t="s">
        <v>183</v>
      </c>
      <c r="AW498" s="14" t="s">
        <v>34</v>
      </c>
      <c r="AX498" s="14" t="s">
        <v>81</v>
      </c>
      <c r="AY498" s="228" t="s">
        <v>176</v>
      </c>
    </row>
    <row r="499" spans="1:65" s="2" customFormat="1" ht="16.5" customHeight="1">
      <c r="A499" s="36"/>
      <c r="B499" s="37"/>
      <c r="C499" s="239" t="s">
        <v>712</v>
      </c>
      <c r="D499" s="239" t="s">
        <v>255</v>
      </c>
      <c r="E499" s="240" t="s">
        <v>713</v>
      </c>
      <c r="F499" s="241" t="s">
        <v>714</v>
      </c>
      <c r="G499" s="242" t="s">
        <v>221</v>
      </c>
      <c r="H499" s="243">
        <v>3.7999999999999999E-2</v>
      </c>
      <c r="I499" s="244"/>
      <c r="J499" s="245">
        <f>ROUND(I499*H499,2)</f>
        <v>0</v>
      </c>
      <c r="K499" s="241" t="s">
        <v>327</v>
      </c>
      <c r="L499" s="246"/>
      <c r="M499" s="247" t="s">
        <v>21</v>
      </c>
      <c r="N499" s="248" t="s">
        <v>45</v>
      </c>
      <c r="O499" s="66"/>
      <c r="P499" s="199">
        <f>O499*H499</f>
        <v>0</v>
      </c>
      <c r="Q499" s="199">
        <v>0.5</v>
      </c>
      <c r="R499" s="199">
        <f>Q499*H499</f>
        <v>1.9E-2</v>
      </c>
      <c r="S499" s="199">
        <v>0</v>
      </c>
      <c r="T499" s="200">
        <f>S499*H499</f>
        <v>0</v>
      </c>
      <c r="U499" s="36"/>
      <c r="V499" s="36"/>
      <c r="W499" s="36"/>
      <c r="X499" s="36"/>
      <c r="Y499" s="36"/>
      <c r="Z499" s="36"/>
      <c r="AA499" s="36"/>
      <c r="AB499" s="36"/>
      <c r="AC499" s="36"/>
      <c r="AD499" s="36"/>
      <c r="AE499" s="36"/>
      <c r="AR499" s="201" t="s">
        <v>218</v>
      </c>
      <c r="AT499" s="201" t="s">
        <v>255</v>
      </c>
      <c r="AU499" s="201" t="s">
        <v>96</v>
      </c>
      <c r="AY499" s="19" t="s">
        <v>176</v>
      </c>
      <c r="BE499" s="202">
        <f>IF(N499="základní",J499,0)</f>
        <v>0</v>
      </c>
      <c r="BF499" s="202">
        <f>IF(N499="snížená",J499,0)</f>
        <v>0</v>
      </c>
      <c r="BG499" s="202">
        <f>IF(N499="zákl. přenesená",J499,0)</f>
        <v>0</v>
      </c>
      <c r="BH499" s="202">
        <f>IF(N499="sníž. přenesená",J499,0)</f>
        <v>0</v>
      </c>
      <c r="BI499" s="202">
        <f>IF(N499="nulová",J499,0)</f>
        <v>0</v>
      </c>
      <c r="BJ499" s="19" t="s">
        <v>96</v>
      </c>
      <c r="BK499" s="202">
        <f>ROUND(I499*H499,2)</f>
        <v>0</v>
      </c>
      <c r="BL499" s="19" t="s">
        <v>183</v>
      </c>
      <c r="BM499" s="201" t="s">
        <v>715</v>
      </c>
    </row>
    <row r="500" spans="1:65" s="13" customFormat="1" ht="11.25">
      <c r="B500" s="207"/>
      <c r="C500" s="208"/>
      <c r="D500" s="203" t="s">
        <v>187</v>
      </c>
      <c r="E500" s="209" t="s">
        <v>21</v>
      </c>
      <c r="F500" s="210" t="s">
        <v>716</v>
      </c>
      <c r="G500" s="208"/>
      <c r="H500" s="211">
        <v>3.7999999999999999E-2</v>
      </c>
      <c r="I500" s="212"/>
      <c r="J500" s="208"/>
      <c r="K500" s="208"/>
      <c r="L500" s="213"/>
      <c r="M500" s="214"/>
      <c r="N500" s="215"/>
      <c r="O500" s="215"/>
      <c r="P500" s="215"/>
      <c r="Q500" s="215"/>
      <c r="R500" s="215"/>
      <c r="S500" s="215"/>
      <c r="T500" s="216"/>
      <c r="AT500" s="217" t="s">
        <v>187</v>
      </c>
      <c r="AU500" s="217" t="s">
        <v>96</v>
      </c>
      <c r="AV500" s="13" t="s">
        <v>96</v>
      </c>
      <c r="AW500" s="13" t="s">
        <v>34</v>
      </c>
      <c r="AX500" s="13" t="s">
        <v>73</v>
      </c>
      <c r="AY500" s="217" t="s">
        <v>176</v>
      </c>
    </row>
    <row r="501" spans="1:65" s="14" customFormat="1" ht="11.25">
      <c r="B501" s="218"/>
      <c r="C501" s="219"/>
      <c r="D501" s="203" t="s">
        <v>187</v>
      </c>
      <c r="E501" s="220" t="s">
        <v>21</v>
      </c>
      <c r="F501" s="221" t="s">
        <v>189</v>
      </c>
      <c r="G501" s="219"/>
      <c r="H501" s="222">
        <v>3.7999999999999999E-2</v>
      </c>
      <c r="I501" s="223"/>
      <c r="J501" s="219"/>
      <c r="K501" s="219"/>
      <c r="L501" s="224"/>
      <c r="M501" s="225"/>
      <c r="N501" s="226"/>
      <c r="O501" s="226"/>
      <c r="P501" s="226"/>
      <c r="Q501" s="226"/>
      <c r="R501" s="226"/>
      <c r="S501" s="226"/>
      <c r="T501" s="227"/>
      <c r="AT501" s="228" t="s">
        <v>187</v>
      </c>
      <c r="AU501" s="228" t="s">
        <v>96</v>
      </c>
      <c r="AV501" s="14" t="s">
        <v>183</v>
      </c>
      <c r="AW501" s="14" t="s">
        <v>34</v>
      </c>
      <c r="AX501" s="14" t="s">
        <v>81</v>
      </c>
      <c r="AY501" s="228" t="s">
        <v>176</v>
      </c>
    </row>
    <row r="502" spans="1:65" s="2" customFormat="1" ht="33" customHeight="1">
      <c r="A502" s="36"/>
      <c r="B502" s="37"/>
      <c r="C502" s="190" t="s">
        <v>717</v>
      </c>
      <c r="D502" s="190" t="s">
        <v>178</v>
      </c>
      <c r="E502" s="191" t="s">
        <v>718</v>
      </c>
      <c r="F502" s="192" t="s">
        <v>719</v>
      </c>
      <c r="G502" s="193" t="s">
        <v>570</v>
      </c>
      <c r="H502" s="194">
        <v>47</v>
      </c>
      <c r="I502" s="195"/>
      <c r="J502" s="196">
        <f>ROUND(I502*H502,2)</f>
        <v>0</v>
      </c>
      <c r="K502" s="192" t="s">
        <v>182</v>
      </c>
      <c r="L502" s="41"/>
      <c r="M502" s="197" t="s">
        <v>21</v>
      </c>
      <c r="N502" s="198" t="s">
        <v>45</v>
      </c>
      <c r="O502" s="66"/>
      <c r="P502" s="199">
        <f>O502*H502</f>
        <v>0</v>
      </c>
      <c r="Q502" s="199">
        <v>8.0000000000000007E-5</v>
      </c>
      <c r="R502" s="199">
        <f>Q502*H502</f>
        <v>3.7600000000000003E-3</v>
      </c>
      <c r="S502" s="199">
        <v>0</v>
      </c>
      <c r="T502" s="200">
        <f>S502*H502</f>
        <v>0</v>
      </c>
      <c r="U502" s="36"/>
      <c r="V502" s="36"/>
      <c r="W502" s="36"/>
      <c r="X502" s="36"/>
      <c r="Y502" s="36"/>
      <c r="Z502" s="36"/>
      <c r="AA502" s="36"/>
      <c r="AB502" s="36"/>
      <c r="AC502" s="36"/>
      <c r="AD502" s="36"/>
      <c r="AE502" s="36"/>
      <c r="AR502" s="201" t="s">
        <v>183</v>
      </c>
      <c r="AT502" s="201" t="s">
        <v>178</v>
      </c>
      <c r="AU502" s="201" t="s">
        <v>96</v>
      </c>
      <c r="AY502" s="19" t="s">
        <v>176</v>
      </c>
      <c r="BE502" s="202">
        <f>IF(N502="základní",J502,0)</f>
        <v>0</v>
      </c>
      <c r="BF502" s="202">
        <f>IF(N502="snížená",J502,0)</f>
        <v>0</v>
      </c>
      <c r="BG502" s="202">
        <f>IF(N502="zákl. přenesená",J502,0)</f>
        <v>0</v>
      </c>
      <c r="BH502" s="202">
        <f>IF(N502="sníž. přenesená",J502,0)</f>
        <v>0</v>
      </c>
      <c r="BI502" s="202">
        <f>IF(N502="nulová",J502,0)</f>
        <v>0</v>
      </c>
      <c r="BJ502" s="19" t="s">
        <v>96</v>
      </c>
      <c r="BK502" s="202">
        <f>ROUND(I502*H502,2)</f>
        <v>0</v>
      </c>
      <c r="BL502" s="19" t="s">
        <v>183</v>
      </c>
      <c r="BM502" s="201" t="s">
        <v>720</v>
      </c>
    </row>
    <row r="503" spans="1:65" s="2" customFormat="1" ht="117">
      <c r="A503" s="36"/>
      <c r="B503" s="37"/>
      <c r="C503" s="38"/>
      <c r="D503" s="203" t="s">
        <v>185</v>
      </c>
      <c r="E503" s="38"/>
      <c r="F503" s="204" t="s">
        <v>721</v>
      </c>
      <c r="G503" s="38"/>
      <c r="H503" s="38"/>
      <c r="I503" s="111"/>
      <c r="J503" s="38"/>
      <c r="K503" s="38"/>
      <c r="L503" s="41"/>
      <c r="M503" s="205"/>
      <c r="N503" s="206"/>
      <c r="O503" s="66"/>
      <c r="P503" s="66"/>
      <c r="Q503" s="66"/>
      <c r="R503" s="66"/>
      <c r="S503" s="66"/>
      <c r="T503" s="67"/>
      <c r="U503" s="36"/>
      <c r="V503" s="36"/>
      <c r="W503" s="36"/>
      <c r="X503" s="36"/>
      <c r="Y503" s="36"/>
      <c r="Z503" s="36"/>
      <c r="AA503" s="36"/>
      <c r="AB503" s="36"/>
      <c r="AC503" s="36"/>
      <c r="AD503" s="36"/>
      <c r="AE503" s="36"/>
      <c r="AT503" s="19" t="s">
        <v>185</v>
      </c>
      <c r="AU503" s="19" t="s">
        <v>96</v>
      </c>
    </row>
    <row r="504" spans="1:65" s="15" customFormat="1" ht="11.25">
      <c r="B504" s="229"/>
      <c r="C504" s="230"/>
      <c r="D504" s="203" t="s">
        <v>187</v>
      </c>
      <c r="E504" s="231" t="s">
        <v>21</v>
      </c>
      <c r="F504" s="232" t="s">
        <v>722</v>
      </c>
      <c r="G504" s="230"/>
      <c r="H504" s="231" t="s">
        <v>21</v>
      </c>
      <c r="I504" s="233"/>
      <c r="J504" s="230"/>
      <c r="K504" s="230"/>
      <c r="L504" s="234"/>
      <c r="M504" s="235"/>
      <c r="N504" s="236"/>
      <c r="O504" s="236"/>
      <c r="P504" s="236"/>
      <c r="Q504" s="236"/>
      <c r="R504" s="236"/>
      <c r="S504" s="236"/>
      <c r="T504" s="237"/>
      <c r="AT504" s="238" t="s">
        <v>187</v>
      </c>
      <c r="AU504" s="238" t="s">
        <v>96</v>
      </c>
      <c r="AV504" s="15" t="s">
        <v>81</v>
      </c>
      <c r="AW504" s="15" t="s">
        <v>34</v>
      </c>
      <c r="AX504" s="15" t="s">
        <v>73</v>
      </c>
      <c r="AY504" s="238" t="s">
        <v>176</v>
      </c>
    </row>
    <row r="505" spans="1:65" s="13" customFormat="1" ht="11.25">
      <c r="B505" s="207"/>
      <c r="C505" s="208"/>
      <c r="D505" s="203" t="s">
        <v>187</v>
      </c>
      <c r="E505" s="209" t="s">
        <v>21</v>
      </c>
      <c r="F505" s="210" t="s">
        <v>723</v>
      </c>
      <c r="G505" s="208"/>
      <c r="H505" s="211">
        <v>12</v>
      </c>
      <c r="I505" s="212"/>
      <c r="J505" s="208"/>
      <c r="K505" s="208"/>
      <c r="L505" s="213"/>
      <c r="M505" s="214"/>
      <c r="N505" s="215"/>
      <c r="O505" s="215"/>
      <c r="P505" s="215"/>
      <c r="Q505" s="215"/>
      <c r="R505" s="215"/>
      <c r="S505" s="215"/>
      <c r="T505" s="216"/>
      <c r="AT505" s="217" t="s">
        <v>187</v>
      </c>
      <c r="AU505" s="217" t="s">
        <v>96</v>
      </c>
      <c r="AV505" s="13" t="s">
        <v>96</v>
      </c>
      <c r="AW505" s="13" t="s">
        <v>34</v>
      </c>
      <c r="AX505" s="13" t="s">
        <v>73</v>
      </c>
      <c r="AY505" s="217" t="s">
        <v>176</v>
      </c>
    </row>
    <row r="506" spans="1:65" s="13" customFormat="1" ht="11.25">
      <c r="B506" s="207"/>
      <c r="C506" s="208"/>
      <c r="D506" s="203" t="s">
        <v>187</v>
      </c>
      <c r="E506" s="209" t="s">
        <v>21</v>
      </c>
      <c r="F506" s="210" t="s">
        <v>724</v>
      </c>
      <c r="G506" s="208"/>
      <c r="H506" s="211">
        <v>8</v>
      </c>
      <c r="I506" s="212"/>
      <c r="J506" s="208"/>
      <c r="K506" s="208"/>
      <c r="L506" s="213"/>
      <c r="M506" s="214"/>
      <c r="N506" s="215"/>
      <c r="O506" s="215"/>
      <c r="P506" s="215"/>
      <c r="Q506" s="215"/>
      <c r="R506" s="215"/>
      <c r="S506" s="215"/>
      <c r="T506" s="216"/>
      <c r="AT506" s="217" t="s">
        <v>187</v>
      </c>
      <c r="AU506" s="217" t="s">
        <v>96</v>
      </c>
      <c r="AV506" s="13" t="s">
        <v>96</v>
      </c>
      <c r="AW506" s="13" t="s">
        <v>34</v>
      </c>
      <c r="AX506" s="13" t="s">
        <v>73</v>
      </c>
      <c r="AY506" s="217" t="s">
        <v>176</v>
      </c>
    </row>
    <row r="507" spans="1:65" s="15" customFormat="1" ht="11.25">
      <c r="B507" s="229"/>
      <c r="C507" s="230"/>
      <c r="D507" s="203" t="s">
        <v>187</v>
      </c>
      <c r="E507" s="231" t="s">
        <v>21</v>
      </c>
      <c r="F507" s="232" t="s">
        <v>725</v>
      </c>
      <c r="G507" s="230"/>
      <c r="H507" s="231" t="s">
        <v>21</v>
      </c>
      <c r="I507" s="233"/>
      <c r="J507" s="230"/>
      <c r="K507" s="230"/>
      <c r="L507" s="234"/>
      <c r="M507" s="235"/>
      <c r="N507" s="236"/>
      <c r="O507" s="236"/>
      <c r="P507" s="236"/>
      <c r="Q507" s="236"/>
      <c r="R507" s="236"/>
      <c r="S507" s="236"/>
      <c r="T507" s="237"/>
      <c r="AT507" s="238" t="s">
        <v>187</v>
      </c>
      <c r="AU507" s="238" t="s">
        <v>96</v>
      </c>
      <c r="AV507" s="15" t="s">
        <v>81</v>
      </c>
      <c r="AW507" s="15" t="s">
        <v>34</v>
      </c>
      <c r="AX507" s="15" t="s">
        <v>73</v>
      </c>
      <c r="AY507" s="238" t="s">
        <v>176</v>
      </c>
    </row>
    <row r="508" spans="1:65" s="13" customFormat="1" ht="11.25">
      <c r="B508" s="207"/>
      <c r="C508" s="208"/>
      <c r="D508" s="203" t="s">
        <v>187</v>
      </c>
      <c r="E508" s="209" t="s">
        <v>21</v>
      </c>
      <c r="F508" s="210" t="s">
        <v>338</v>
      </c>
      <c r="G508" s="208"/>
      <c r="H508" s="211">
        <v>27</v>
      </c>
      <c r="I508" s="212"/>
      <c r="J508" s="208"/>
      <c r="K508" s="208"/>
      <c r="L508" s="213"/>
      <c r="M508" s="214"/>
      <c r="N508" s="215"/>
      <c r="O508" s="215"/>
      <c r="P508" s="215"/>
      <c r="Q508" s="215"/>
      <c r="R508" s="215"/>
      <c r="S508" s="215"/>
      <c r="T508" s="216"/>
      <c r="AT508" s="217" t="s">
        <v>187</v>
      </c>
      <c r="AU508" s="217" t="s">
        <v>96</v>
      </c>
      <c r="AV508" s="13" t="s">
        <v>96</v>
      </c>
      <c r="AW508" s="13" t="s">
        <v>34</v>
      </c>
      <c r="AX508" s="13" t="s">
        <v>73</v>
      </c>
      <c r="AY508" s="217" t="s">
        <v>176</v>
      </c>
    </row>
    <row r="509" spans="1:65" s="14" customFormat="1" ht="11.25">
      <c r="B509" s="218"/>
      <c r="C509" s="219"/>
      <c r="D509" s="203" t="s">
        <v>187</v>
      </c>
      <c r="E509" s="220" t="s">
        <v>21</v>
      </c>
      <c r="F509" s="221" t="s">
        <v>189</v>
      </c>
      <c r="G509" s="219"/>
      <c r="H509" s="222">
        <v>47</v>
      </c>
      <c r="I509" s="223"/>
      <c r="J509" s="219"/>
      <c r="K509" s="219"/>
      <c r="L509" s="224"/>
      <c r="M509" s="225"/>
      <c r="N509" s="226"/>
      <c r="O509" s="226"/>
      <c r="P509" s="226"/>
      <c r="Q509" s="226"/>
      <c r="R509" s="226"/>
      <c r="S509" s="226"/>
      <c r="T509" s="227"/>
      <c r="AT509" s="228" t="s">
        <v>187</v>
      </c>
      <c r="AU509" s="228" t="s">
        <v>96</v>
      </c>
      <c r="AV509" s="14" t="s">
        <v>183</v>
      </c>
      <c r="AW509" s="14" t="s">
        <v>34</v>
      </c>
      <c r="AX509" s="14" t="s">
        <v>81</v>
      </c>
      <c r="AY509" s="228" t="s">
        <v>176</v>
      </c>
    </row>
    <row r="510" spans="1:65" s="2" customFormat="1" ht="33" customHeight="1">
      <c r="A510" s="36"/>
      <c r="B510" s="37"/>
      <c r="C510" s="190" t="s">
        <v>726</v>
      </c>
      <c r="D510" s="190" t="s">
        <v>178</v>
      </c>
      <c r="E510" s="191" t="s">
        <v>727</v>
      </c>
      <c r="F510" s="192" t="s">
        <v>728</v>
      </c>
      <c r="G510" s="193" t="s">
        <v>570</v>
      </c>
      <c r="H510" s="194">
        <v>24</v>
      </c>
      <c r="I510" s="195"/>
      <c r="J510" s="196">
        <f>ROUND(I510*H510,2)</f>
        <v>0</v>
      </c>
      <c r="K510" s="192" t="s">
        <v>182</v>
      </c>
      <c r="L510" s="41"/>
      <c r="M510" s="197" t="s">
        <v>21</v>
      </c>
      <c r="N510" s="198" t="s">
        <v>45</v>
      </c>
      <c r="O510" s="66"/>
      <c r="P510" s="199">
        <f>O510*H510</f>
        <v>0</v>
      </c>
      <c r="Q510" s="199">
        <v>1.6000000000000001E-4</v>
      </c>
      <c r="R510" s="199">
        <f>Q510*H510</f>
        <v>3.8400000000000005E-3</v>
      </c>
      <c r="S510" s="199">
        <v>0</v>
      </c>
      <c r="T510" s="200">
        <f>S510*H510</f>
        <v>0</v>
      </c>
      <c r="U510" s="36"/>
      <c r="V510" s="36"/>
      <c r="W510" s="36"/>
      <c r="X510" s="36"/>
      <c r="Y510" s="36"/>
      <c r="Z510" s="36"/>
      <c r="AA510" s="36"/>
      <c r="AB510" s="36"/>
      <c r="AC510" s="36"/>
      <c r="AD510" s="36"/>
      <c r="AE510" s="36"/>
      <c r="AR510" s="201" t="s">
        <v>183</v>
      </c>
      <c r="AT510" s="201" t="s">
        <v>178</v>
      </c>
      <c r="AU510" s="201" t="s">
        <v>96</v>
      </c>
      <c r="AY510" s="19" t="s">
        <v>176</v>
      </c>
      <c r="BE510" s="202">
        <f>IF(N510="základní",J510,0)</f>
        <v>0</v>
      </c>
      <c r="BF510" s="202">
        <f>IF(N510="snížená",J510,0)</f>
        <v>0</v>
      </c>
      <c r="BG510" s="202">
        <f>IF(N510="zákl. přenesená",J510,0)</f>
        <v>0</v>
      </c>
      <c r="BH510" s="202">
        <f>IF(N510="sníž. přenesená",J510,0)</f>
        <v>0</v>
      </c>
      <c r="BI510" s="202">
        <f>IF(N510="nulová",J510,0)</f>
        <v>0</v>
      </c>
      <c r="BJ510" s="19" t="s">
        <v>96</v>
      </c>
      <c r="BK510" s="202">
        <f>ROUND(I510*H510,2)</f>
        <v>0</v>
      </c>
      <c r="BL510" s="19" t="s">
        <v>183</v>
      </c>
      <c r="BM510" s="201" t="s">
        <v>729</v>
      </c>
    </row>
    <row r="511" spans="1:65" s="2" customFormat="1" ht="117">
      <c r="A511" s="36"/>
      <c r="B511" s="37"/>
      <c r="C511" s="38"/>
      <c r="D511" s="203" t="s">
        <v>185</v>
      </c>
      <c r="E511" s="38"/>
      <c r="F511" s="204" t="s">
        <v>721</v>
      </c>
      <c r="G511" s="38"/>
      <c r="H511" s="38"/>
      <c r="I511" s="111"/>
      <c r="J511" s="38"/>
      <c r="K511" s="38"/>
      <c r="L511" s="41"/>
      <c r="M511" s="205"/>
      <c r="N511" s="206"/>
      <c r="O511" s="66"/>
      <c r="P511" s="66"/>
      <c r="Q511" s="66"/>
      <c r="R511" s="66"/>
      <c r="S511" s="66"/>
      <c r="T511" s="67"/>
      <c r="U511" s="36"/>
      <c r="V511" s="36"/>
      <c r="W511" s="36"/>
      <c r="X511" s="36"/>
      <c r="Y511" s="36"/>
      <c r="Z511" s="36"/>
      <c r="AA511" s="36"/>
      <c r="AB511" s="36"/>
      <c r="AC511" s="36"/>
      <c r="AD511" s="36"/>
      <c r="AE511" s="36"/>
      <c r="AT511" s="19" t="s">
        <v>185</v>
      </c>
      <c r="AU511" s="19" t="s">
        <v>96</v>
      </c>
    </row>
    <row r="512" spans="1:65" s="15" customFormat="1" ht="11.25">
      <c r="B512" s="229"/>
      <c r="C512" s="230"/>
      <c r="D512" s="203" t="s">
        <v>187</v>
      </c>
      <c r="E512" s="231" t="s">
        <v>21</v>
      </c>
      <c r="F512" s="232" t="s">
        <v>730</v>
      </c>
      <c r="G512" s="230"/>
      <c r="H512" s="231" t="s">
        <v>21</v>
      </c>
      <c r="I512" s="233"/>
      <c r="J512" s="230"/>
      <c r="K512" s="230"/>
      <c r="L512" s="234"/>
      <c r="M512" s="235"/>
      <c r="N512" s="236"/>
      <c r="O512" s="236"/>
      <c r="P512" s="236"/>
      <c r="Q512" s="236"/>
      <c r="R512" s="236"/>
      <c r="S512" s="236"/>
      <c r="T512" s="237"/>
      <c r="AT512" s="238" t="s">
        <v>187</v>
      </c>
      <c r="AU512" s="238" t="s">
        <v>96</v>
      </c>
      <c r="AV512" s="15" t="s">
        <v>81</v>
      </c>
      <c r="AW512" s="15" t="s">
        <v>34</v>
      </c>
      <c r="AX512" s="15" t="s">
        <v>73</v>
      </c>
      <c r="AY512" s="238" t="s">
        <v>176</v>
      </c>
    </row>
    <row r="513" spans="1:65" s="13" customFormat="1" ht="11.25">
      <c r="B513" s="207"/>
      <c r="C513" s="208"/>
      <c r="D513" s="203" t="s">
        <v>187</v>
      </c>
      <c r="E513" s="209" t="s">
        <v>21</v>
      </c>
      <c r="F513" s="210" t="s">
        <v>319</v>
      </c>
      <c r="G513" s="208"/>
      <c r="H513" s="211">
        <v>24</v>
      </c>
      <c r="I513" s="212"/>
      <c r="J513" s="208"/>
      <c r="K513" s="208"/>
      <c r="L513" s="213"/>
      <c r="M513" s="214"/>
      <c r="N513" s="215"/>
      <c r="O513" s="215"/>
      <c r="P513" s="215"/>
      <c r="Q513" s="215"/>
      <c r="R513" s="215"/>
      <c r="S513" s="215"/>
      <c r="T513" s="216"/>
      <c r="AT513" s="217" t="s">
        <v>187</v>
      </c>
      <c r="AU513" s="217" t="s">
        <v>96</v>
      </c>
      <c r="AV513" s="13" t="s">
        <v>96</v>
      </c>
      <c r="AW513" s="13" t="s">
        <v>34</v>
      </c>
      <c r="AX513" s="13" t="s">
        <v>73</v>
      </c>
      <c r="AY513" s="217" t="s">
        <v>176</v>
      </c>
    </row>
    <row r="514" spans="1:65" s="14" customFormat="1" ht="11.25">
      <c r="B514" s="218"/>
      <c r="C514" s="219"/>
      <c r="D514" s="203" t="s">
        <v>187</v>
      </c>
      <c r="E514" s="220" t="s">
        <v>21</v>
      </c>
      <c r="F514" s="221" t="s">
        <v>189</v>
      </c>
      <c r="G514" s="219"/>
      <c r="H514" s="222">
        <v>24</v>
      </c>
      <c r="I514" s="223"/>
      <c r="J514" s="219"/>
      <c r="K514" s="219"/>
      <c r="L514" s="224"/>
      <c r="M514" s="225"/>
      <c r="N514" s="226"/>
      <c r="O514" s="226"/>
      <c r="P514" s="226"/>
      <c r="Q514" s="226"/>
      <c r="R514" s="226"/>
      <c r="S514" s="226"/>
      <c r="T514" s="227"/>
      <c r="AT514" s="228" t="s">
        <v>187</v>
      </c>
      <c r="AU514" s="228" t="s">
        <v>96</v>
      </c>
      <c r="AV514" s="14" t="s">
        <v>183</v>
      </c>
      <c r="AW514" s="14" t="s">
        <v>34</v>
      </c>
      <c r="AX514" s="14" t="s">
        <v>81</v>
      </c>
      <c r="AY514" s="228" t="s">
        <v>176</v>
      </c>
    </row>
    <row r="515" spans="1:65" s="2" customFormat="1" ht="21.75" customHeight="1">
      <c r="A515" s="36"/>
      <c r="B515" s="37"/>
      <c r="C515" s="190" t="s">
        <v>731</v>
      </c>
      <c r="D515" s="190" t="s">
        <v>178</v>
      </c>
      <c r="E515" s="191" t="s">
        <v>732</v>
      </c>
      <c r="F515" s="192" t="s">
        <v>733</v>
      </c>
      <c r="G515" s="193" t="s">
        <v>570</v>
      </c>
      <c r="H515" s="194">
        <v>47</v>
      </c>
      <c r="I515" s="195"/>
      <c r="J515" s="196">
        <f>ROUND(I515*H515,2)</f>
        <v>0</v>
      </c>
      <c r="K515" s="192" t="s">
        <v>182</v>
      </c>
      <c r="L515" s="41"/>
      <c r="M515" s="197" t="s">
        <v>21</v>
      </c>
      <c r="N515" s="198" t="s">
        <v>45</v>
      </c>
      <c r="O515" s="66"/>
      <c r="P515" s="199">
        <f>O515*H515</f>
        <v>0</v>
      </c>
      <c r="Q515" s="199">
        <v>1.8000000000000001E-4</v>
      </c>
      <c r="R515" s="199">
        <f>Q515*H515</f>
        <v>8.4600000000000005E-3</v>
      </c>
      <c r="S515" s="199">
        <v>0</v>
      </c>
      <c r="T515" s="200">
        <f>S515*H515</f>
        <v>0</v>
      </c>
      <c r="U515" s="36"/>
      <c r="V515" s="36"/>
      <c r="W515" s="36"/>
      <c r="X515" s="36"/>
      <c r="Y515" s="36"/>
      <c r="Z515" s="36"/>
      <c r="AA515" s="36"/>
      <c r="AB515" s="36"/>
      <c r="AC515" s="36"/>
      <c r="AD515" s="36"/>
      <c r="AE515" s="36"/>
      <c r="AR515" s="201" t="s">
        <v>183</v>
      </c>
      <c r="AT515" s="201" t="s">
        <v>178</v>
      </c>
      <c r="AU515" s="201" t="s">
        <v>96</v>
      </c>
      <c r="AY515" s="19" t="s">
        <v>176</v>
      </c>
      <c r="BE515" s="202">
        <f>IF(N515="základní",J515,0)</f>
        <v>0</v>
      </c>
      <c r="BF515" s="202">
        <f>IF(N515="snížená",J515,0)</f>
        <v>0</v>
      </c>
      <c r="BG515" s="202">
        <f>IF(N515="zákl. přenesená",J515,0)</f>
        <v>0</v>
      </c>
      <c r="BH515" s="202">
        <f>IF(N515="sníž. přenesená",J515,0)</f>
        <v>0</v>
      </c>
      <c r="BI515" s="202">
        <f>IF(N515="nulová",J515,0)</f>
        <v>0</v>
      </c>
      <c r="BJ515" s="19" t="s">
        <v>96</v>
      </c>
      <c r="BK515" s="202">
        <f>ROUND(I515*H515,2)</f>
        <v>0</v>
      </c>
      <c r="BL515" s="19" t="s">
        <v>183</v>
      </c>
      <c r="BM515" s="201" t="s">
        <v>734</v>
      </c>
    </row>
    <row r="516" spans="1:65" s="2" customFormat="1" ht="117">
      <c r="A516" s="36"/>
      <c r="B516" s="37"/>
      <c r="C516" s="38"/>
      <c r="D516" s="203" t="s">
        <v>185</v>
      </c>
      <c r="E516" s="38"/>
      <c r="F516" s="204" t="s">
        <v>721</v>
      </c>
      <c r="G516" s="38"/>
      <c r="H516" s="38"/>
      <c r="I516" s="111"/>
      <c r="J516" s="38"/>
      <c r="K516" s="38"/>
      <c r="L516" s="41"/>
      <c r="M516" s="205"/>
      <c r="N516" s="206"/>
      <c r="O516" s="66"/>
      <c r="P516" s="66"/>
      <c r="Q516" s="66"/>
      <c r="R516" s="66"/>
      <c r="S516" s="66"/>
      <c r="T516" s="67"/>
      <c r="U516" s="36"/>
      <c r="V516" s="36"/>
      <c r="W516" s="36"/>
      <c r="X516" s="36"/>
      <c r="Y516" s="36"/>
      <c r="Z516" s="36"/>
      <c r="AA516" s="36"/>
      <c r="AB516" s="36"/>
      <c r="AC516" s="36"/>
      <c r="AD516" s="36"/>
      <c r="AE516" s="36"/>
      <c r="AT516" s="19" t="s">
        <v>185</v>
      </c>
      <c r="AU516" s="19" t="s">
        <v>96</v>
      </c>
    </row>
    <row r="517" spans="1:65" s="15" customFormat="1" ht="11.25">
      <c r="B517" s="229"/>
      <c r="C517" s="230"/>
      <c r="D517" s="203" t="s">
        <v>187</v>
      </c>
      <c r="E517" s="231" t="s">
        <v>21</v>
      </c>
      <c r="F517" s="232" t="s">
        <v>722</v>
      </c>
      <c r="G517" s="230"/>
      <c r="H517" s="231" t="s">
        <v>21</v>
      </c>
      <c r="I517" s="233"/>
      <c r="J517" s="230"/>
      <c r="K517" s="230"/>
      <c r="L517" s="234"/>
      <c r="M517" s="235"/>
      <c r="N517" s="236"/>
      <c r="O517" s="236"/>
      <c r="P517" s="236"/>
      <c r="Q517" s="236"/>
      <c r="R517" s="236"/>
      <c r="S517" s="236"/>
      <c r="T517" s="237"/>
      <c r="AT517" s="238" t="s">
        <v>187</v>
      </c>
      <c r="AU517" s="238" t="s">
        <v>96</v>
      </c>
      <c r="AV517" s="15" t="s">
        <v>81</v>
      </c>
      <c r="AW517" s="15" t="s">
        <v>34</v>
      </c>
      <c r="AX517" s="15" t="s">
        <v>73</v>
      </c>
      <c r="AY517" s="238" t="s">
        <v>176</v>
      </c>
    </row>
    <row r="518" spans="1:65" s="13" customFormat="1" ht="11.25">
      <c r="B518" s="207"/>
      <c r="C518" s="208"/>
      <c r="D518" s="203" t="s">
        <v>187</v>
      </c>
      <c r="E518" s="209" t="s">
        <v>21</v>
      </c>
      <c r="F518" s="210" t="s">
        <v>723</v>
      </c>
      <c r="G518" s="208"/>
      <c r="H518" s="211">
        <v>12</v>
      </c>
      <c r="I518" s="212"/>
      <c r="J518" s="208"/>
      <c r="K518" s="208"/>
      <c r="L518" s="213"/>
      <c r="M518" s="214"/>
      <c r="N518" s="215"/>
      <c r="O518" s="215"/>
      <c r="P518" s="215"/>
      <c r="Q518" s="215"/>
      <c r="R518" s="215"/>
      <c r="S518" s="215"/>
      <c r="T518" s="216"/>
      <c r="AT518" s="217" t="s">
        <v>187</v>
      </c>
      <c r="AU518" s="217" t="s">
        <v>96</v>
      </c>
      <c r="AV518" s="13" t="s">
        <v>96</v>
      </c>
      <c r="AW518" s="13" t="s">
        <v>34</v>
      </c>
      <c r="AX518" s="13" t="s">
        <v>73</v>
      </c>
      <c r="AY518" s="217" t="s">
        <v>176</v>
      </c>
    </row>
    <row r="519" spans="1:65" s="13" customFormat="1" ht="11.25">
      <c r="B519" s="207"/>
      <c r="C519" s="208"/>
      <c r="D519" s="203" t="s">
        <v>187</v>
      </c>
      <c r="E519" s="209" t="s">
        <v>21</v>
      </c>
      <c r="F519" s="210" t="s">
        <v>724</v>
      </c>
      <c r="G519" s="208"/>
      <c r="H519" s="211">
        <v>8</v>
      </c>
      <c r="I519" s="212"/>
      <c r="J519" s="208"/>
      <c r="K519" s="208"/>
      <c r="L519" s="213"/>
      <c r="M519" s="214"/>
      <c r="N519" s="215"/>
      <c r="O519" s="215"/>
      <c r="P519" s="215"/>
      <c r="Q519" s="215"/>
      <c r="R519" s="215"/>
      <c r="S519" s="215"/>
      <c r="T519" s="216"/>
      <c r="AT519" s="217" t="s">
        <v>187</v>
      </c>
      <c r="AU519" s="217" t="s">
        <v>96</v>
      </c>
      <c r="AV519" s="13" t="s">
        <v>96</v>
      </c>
      <c r="AW519" s="13" t="s">
        <v>34</v>
      </c>
      <c r="AX519" s="13" t="s">
        <v>73</v>
      </c>
      <c r="AY519" s="217" t="s">
        <v>176</v>
      </c>
    </row>
    <row r="520" spans="1:65" s="15" customFormat="1" ht="11.25">
      <c r="B520" s="229"/>
      <c r="C520" s="230"/>
      <c r="D520" s="203" t="s">
        <v>187</v>
      </c>
      <c r="E520" s="231" t="s">
        <v>21</v>
      </c>
      <c r="F520" s="232" t="s">
        <v>725</v>
      </c>
      <c r="G520" s="230"/>
      <c r="H520" s="231" t="s">
        <v>21</v>
      </c>
      <c r="I520" s="233"/>
      <c r="J520" s="230"/>
      <c r="K520" s="230"/>
      <c r="L520" s="234"/>
      <c r="M520" s="235"/>
      <c r="N520" s="236"/>
      <c r="O520" s="236"/>
      <c r="P520" s="236"/>
      <c r="Q520" s="236"/>
      <c r="R520" s="236"/>
      <c r="S520" s="236"/>
      <c r="T520" s="237"/>
      <c r="AT520" s="238" t="s">
        <v>187</v>
      </c>
      <c r="AU520" s="238" t="s">
        <v>96</v>
      </c>
      <c r="AV520" s="15" t="s">
        <v>81</v>
      </c>
      <c r="AW520" s="15" t="s">
        <v>34</v>
      </c>
      <c r="AX520" s="15" t="s">
        <v>73</v>
      </c>
      <c r="AY520" s="238" t="s">
        <v>176</v>
      </c>
    </row>
    <row r="521" spans="1:65" s="13" customFormat="1" ht="11.25">
      <c r="B521" s="207"/>
      <c r="C521" s="208"/>
      <c r="D521" s="203" t="s">
        <v>187</v>
      </c>
      <c r="E521" s="209" t="s">
        <v>21</v>
      </c>
      <c r="F521" s="210" t="s">
        <v>338</v>
      </c>
      <c r="G521" s="208"/>
      <c r="H521" s="211">
        <v>27</v>
      </c>
      <c r="I521" s="212"/>
      <c r="J521" s="208"/>
      <c r="K521" s="208"/>
      <c r="L521" s="213"/>
      <c r="M521" s="214"/>
      <c r="N521" s="215"/>
      <c r="O521" s="215"/>
      <c r="P521" s="215"/>
      <c r="Q521" s="215"/>
      <c r="R521" s="215"/>
      <c r="S521" s="215"/>
      <c r="T521" s="216"/>
      <c r="AT521" s="217" t="s">
        <v>187</v>
      </c>
      <c r="AU521" s="217" t="s">
        <v>96</v>
      </c>
      <c r="AV521" s="13" t="s">
        <v>96</v>
      </c>
      <c r="AW521" s="13" t="s">
        <v>34</v>
      </c>
      <c r="AX521" s="13" t="s">
        <v>73</v>
      </c>
      <c r="AY521" s="217" t="s">
        <v>176</v>
      </c>
    </row>
    <row r="522" spans="1:65" s="14" customFormat="1" ht="11.25">
      <c r="B522" s="218"/>
      <c r="C522" s="219"/>
      <c r="D522" s="203" t="s">
        <v>187</v>
      </c>
      <c r="E522" s="220" t="s">
        <v>21</v>
      </c>
      <c r="F522" s="221" t="s">
        <v>189</v>
      </c>
      <c r="G522" s="219"/>
      <c r="H522" s="222">
        <v>47</v>
      </c>
      <c r="I522" s="223"/>
      <c r="J522" s="219"/>
      <c r="K522" s="219"/>
      <c r="L522" s="224"/>
      <c r="M522" s="225"/>
      <c r="N522" s="226"/>
      <c r="O522" s="226"/>
      <c r="P522" s="226"/>
      <c r="Q522" s="226"/>
      <c r="R522" s="226"/>
      <c r="S522" s="226"/>
      <c r="T522" s="227"/>
      <c r="AT522" s="228" t="s">
        <v>187</v>
      </c>
      <c r="AU522" s="228" t="s">
        <v>96</v>
      </c>
      <c r="AV522" s="14" t="s">
        <v>183</v>
      </c>
      <c r="AW522" s="14" t="s">
        <v>34</v>
      </c>
      <c r="AX522" s="14" t="s">
        <v>81</v>
      </c>
      <c r="AY522" s="228" t="s">
        <v>176</v>
      </c>
    </row>
    <row r="523" spans="1:65" s="2" customFormat="1" ht="21.75" customHeight="1">
      <c r="A523" s="36"/>
      <c r="B523" s="37"/>
      <c r="C523" s="190" t="s">
        <v>735</v>
      </c>
      <c r="D523" s="190" t="s">
        <v>178</v>
      </c>
      <c r="E523" s="191" t="s">
        <v>736</v>
      </c>
      <c r="F523" s="192" t="s">
        <v>737</v>
      </c>
      <c r="G523" s="193" t="s">
        <v>570</v>
      </c>
      <c r="H523" s="194">
        <v>24</v>
      </c>
      <c r="I523" s="195"/>
      <c r="J523" s="196">
        <f>ROUND(I523*H523,2)</f>
        <v>0</v>
      </c>
      <c r="K523" s="192" t="s">
        <v>182</v>
      </c>
      <c r="L523" s="41"/>
      <c r="M523" s="197" t="s">
        <v>21</v>
      </c>
      <c r="N523" s="198" t="s">
        <v>45</v>
      </c>
      <c r="O523" s="66"/>
      <c r="P523" s="199">
        <f>O523*H523</f>
        <v>0</v>
      </c>
      <c r="Q523" s="199">
        <v>2.2000000000000001E-4</v>
      </c>
      <c r="R523" s="199">
        <f>Q523*H523</f>
        <v>5.28E-3</v>
      </c>
      <c r="S523" s="199">
        <v>0</v>
      </c>
      <c r="T523" s="200">
        <f>S523*H523</f>
        <v>0</v>
      </c>
      <c r="U523" s="36"/>
      <c r="V523" s="36"/>
      <c r="W523" s="36"/>
      <c r="X523" s="36"/>
      <c r="Y523" s="36"/>
      <c r="Z523" s="36"/>
      <c r="AA523" s="36"/>
      <c r="AB523" s="36"/>
      <c r="AC523" s="36"/>
      <c r="AD523" s="36"/>
      <c r="AE523" s="36"/>
      <c r="AR523" s="201" t="s">
        <v>183</v>
      </c>
      <c r="AT523" s="201" t="s">
        <v>178</v>
      </c>
      <c r="AU523" s="201" t="s">
        <v>96</v>
      </c>
      <c r="AY523" s="19" t="s">
        <v>176</v>
      </c>
      <c r="BE523" s="202">
        <f>IF(N523="základní",J523,0)</f>
        <v>0</v>
      </c>
      <c r="BF523" s="202">
        <f>IF(N523="snížená",J523,0)</f>
        <v>0</v>
      </c>
      <c r="BG523" s="202">
        <f>IF(N523="zákl. přenesená",J523,0)</f>
        <v>0</v>
      </c>
      <c r="BH523" s="202">
        <f>IF(N523="sníž. přenesená",J523,0)</f>
        <v>0</v>
      </c>
      <c r="BI523" s="202">
        <f>IF(N523="nulová",J523,0)</f>
        <v>0</v>
      </c>
      <c r="BJ523" s="19" t="s">
        <v>96</v>
      </c>
      <c r="BK523" s="202">
        <f>ROUND(I523*H523,2)</f>
        <v>0</v>
      </c>
      <c r="BL523" s="19" t="s">
        <v>183</v>
      </c>
      <c r="BM523" s="201" t="s">
        <v>738</v>
      </c>
    </row>
    <row r="524" spans="1:65" s="2" customFormat="1" ht="117">
      <c r="A524" s="36"/>
      <c r="B524" s="37"/>
      <c r="C524" s="38"/>
      <c r="D524" s="203" t="s">
        <v>185</v>
      </c>
      <c r="E524" s="38"/>
      <c r="F524" s="204" t="s">
        <v>721</v>
      </c>
      <c r="G524" s="38"/>
      <c r="H524" s="38"/>
      <c r="I524" s="111"/>
      <c r="J524" s="38"/>
      <c r="K524" s="38"/>
      <c r="L524" s="41"/>
      <c r="M524" s="205"/>
      <c r="N524" s="206"/>
      <c r="O524" s="66"/>
      <c r="P524" s="66"/>
      <c r="Q524" s="66"/>
      <c r="R524" s="66"/>
      <c r="S524" s="66"/>
      <c r="T524" s="67"/>
      <c r="U524" s="36"/>
      <c r="V524" s="36"/>
      <c r="W524" s="36"/>
      <c r="X524" s="36"/>
      <c r="Y524" s="36"/>
      <c r="Z524" s="36"/>
      <c r="AA524" s="36"/>
      <c r="AB524" s="36"/>
      <c r="AC524" s="36"/>
      <c r="AD524" s="36"/>
      <c r="AE524" s="36"/>
      <c r="AT524" s="19" t="s">
        <v>185</v>
      </c>
      <c r="AU524" s="19" t="s">
        <v>96</v>
      </c>
    </row>
    <row r="525" spans="1:65" s="15" customFormat="1" ht="11.25">
      <c r="B525" s="229"/>
      <c r="C525" s="230"/>
      <c r="D525" s="203" t="s">
        <v>187</v>
      </c>
      <c r="E525" s="231" t="s">
        <v>21</v>
      </c>
      <c r="F525" s="232" t="s">
        <v>730</v>
      </c>
      <c r="G525" s="230"/>
      <c r="H525" s="231" t="s">
        <v>21</v>
      </c>
      <c r="I525" s="233"/>
      <c r="J525" s="230"/>
      <c r="K525" s="230"/>
      <c r="L525" s="234"/>
      <c r="M525" s="235"/>
      <c r="N525" s="236"/>
      <c r="O525" s="236"/>
      <c r="P525" s="236"/>
      <c r="Q525" s="236"/>
      <c r="R525" s="236"/>
      <c r="S525" s="236"/>
      <c r="T525" s="237"/>
      <c r="AT525" s="238" t="s">
        <v>187</v>
      </c>
      <c r="AU525" s="238" t="s">
        <v>96</v>
      </c>
      <c r="AV525" s="15" t="s">
        <v>81</v>
      </c>
      <c r="AW525" s="15" t="s">
        <v>34</v>
      </c>
      <c r="AX525" s="15" t="s">
        <v>73</v>
      </c>
      <c r="AY525" s="238" t="s">
        <v>176</v>
      </c>
    </row>
    <row r="526" spans="1:65" s="13" customFormat="1" ht="11.25">
      <c r="B526" s="207"/>
      <c r="C526" s="208"/>
      <c r="D526" s="203" t="s">
        <v>187</v>
      </c>
      <c r="E526" s="209" t="s">
        <v>21</v>
      </c>
      <c r="F526" s="210" t="s">
        <v>319</v>
      </c>
      <c r="G526" s="208"/>
      <c r="H526" s="211">
        <v>24</v>
      </c>
      <c r="I526" s="212"/>
      <c r="J526" s="208"/>
      <c r="K526" s="208"/>
      <c r="L526" s="213"/>
      <c r="M526" s="214"/>
      <c r="N526" s="215"/>
      <c r="O526" s="215"/>
      <c r="P526" s="215"/>
      <c r="Q526" s="215"/>
      <c r="R526" s="215"/>
      <c r="S526" s="215"/>
      <c r="T526" s="216"/>
      <c r="AT526" s="217" t="s">
        <v>187</v>
      </c>
      <c r="AU526" s="217" t="s">
        <v>96</v>
      </c>
      <c r="AV526" s="13" t="s">
        <v>96</v>
      </c>
      <c r="AW526" s="13" t="s">
        <v>34</v>
      </c>
      <c r="AX526" s="13" t="s">
        <v>73</v>
      </c>
      <c r="AY526" s="217" t="s">
        <v>176</v>
      </c>
    </row>
    <row r="527" spans="1:65" s="14" customFormat="1" ht="11.25">
      <c r="B527" s="218"/>
      <c r="C527" s="219"/>
      <c r="D527" s="203" t="s">
        <v>187</v>
      </c>
      <c r="E527" s="220" t="s">
        <v>21</v>
      </c>
      <c r="F527" s="221" t="s">
        <v>189</v>
      </c>
      <c r="G527" s="219"/>
      <c r="H527" s="222">
        <v>24</v>
      </c>
      <c r="I527" s="223"/>
      <c r="J527" s="219"/>
      <c r="K527" s="219"/>
      <c r="L527" s="224"/>
      <c r="M527" s="225"/>
      <c r="N527" s="226"/>
      <c r="O527" s="226"/>
      <c r="P527" s="226"/>
      <c r="Q527" s="226"/>
      <c r="R527" s="226"/>
      <c r="S527" s="226"/>
      <c r="T527" s="227"/>
      <c r="AT527" s="228" t="s">
        <v>187</v>
      </c>
      <c r="AU527" s="228" t="s">
        <v>96</v>
      </c>
      <c r="AV527" s="14" t="s">
        <v>183</v>
      </c>
      <c r="AW527" s="14" t="s">
        <v>34</v>
      </c>
      <c r="AX527" s="14" t="s">
        <v>81</v>
      </c>
      <c r="AY527" s="228" t="s">
        <v>176</v>
      </c>
    </row>
    <row r="528" spans="1:65" s="2" customFormat="1" ht="33" customHeight="1">
      <c r="A528" s="36"/>
      <c r="B528" s="37"/>
      <c r="C528" s="190" t="s">
        <v>739</v>
      </c>
      <c r="D528" s="190" t="s">
        <v>178</v>
      </c>
      <c r="E528" s="191" t="s">
        <v>740</v>
      </c>
      <c r="F528" s="192" t="s">
        <v>741</v>
      </c>
      <c r="G528" s="193" t="s">
        <v>221</v>
      </c>
      <c r="H528" s="194">
        <v>0.51</v>
      </c>
      <c r="I528" s="195"/>
      <c r="J528" s="196">
        <f>ROUND(I528*H528,2)</f>
        <v>0</v>
      </c>
      <c r="K528" s="192" t="s">
        <v>182</v>
      </c>
      <c r="L528" s="41"/>
      <c r="M528" s="197" t="s">
        <v>21</v>
      </c>
      <c r="N528" s="198" t="s">
        <v>45</v>
      </c>
      <c r="O528" s="66"/>
      <c r="P528" s="199">
        <f>O528*H528</f>
        <v>0</v>
      </c>
      <c r="Q528" s="199">
        <v>0</v>
      </c>
      <c r="R528" s="199">
        <f>Q528*H528</f>
        <v>0</v>
      </c>
      <c r="S528" s="199">
        <v>2.5</v>
      </c>
      <c r="T528" s="200">
        <f>S528*H528</f>
        <v>1.2749999999999999</v>
      </c>
      <c r="U528" s="36"/>
      <c r="V528" s="36"/>
      <c r="W528" s="36"/>
      <c r="X528" s="36"/>
      <c r="Y528" s="36"/>
      <c r="Z528" s="36"/>
      <c r="AA528" s="36"/>
      <c r="AB528" s="36"/>
      <c r="AC528" s="36"/>
      <c r="AD528" s="36"/>
      <c r="AE528" s="36"/>
      <c r="AR528" s="201" t="s">
        <v>183</v>
      </c>
      <c r="AT528" s="201" t="s">
        <v>178</v>
      </c>
      <c r="AU528" s="201" t="s">
        <v>96</v>
      </c>
      <c r="AY528" s="19" t="s">
        <v>176</v>
      </c>
      <c r="BE528" s="202">
        <f>IF(N528="základní",J528,0)</f>
        <v>0</v>
      </c>
      <c r="BF528" s="202">
        <f>IF(N528="snížená",J528,0)</f>
        <v>0</v>
      </c>
      <c r="BG528" s="202">
        <f>IF(N528="zákl. přenesená",J528,0)</f>
        <v>0</v>
      </c>
      <c r="BH528" s="202">
        <f>IF(N528="sníž. přenesená",J528,0)</f>
        <v>0</v>
      </c>
      <c r="BI528" s="202">
        <f>IF(N528="nulová",J528,0)</f>
        <v>0</v>
      </c>
      <c r="BJ528" s="19" t="s">
        <v>96</v>
      </c>
      <c r="BK528" s="202">
        <f>ROUND(I528*H528,2)</f>
        <v>0</v>
      </c>
      <c r="BL528" s="19" t="s">
        <v>183</v>
      </c>
      <c r="BM528" s="201" t="s">
        <v>742</v>
      </c>
    </row>
    <row r="529" spans="1:65" s="2" customFormat="1" ht="48.75">
      <c r="A529" s="36"/>
      <c r="B529" s="37"/>
      <c r="C529" s="38"/>
      <c r="D529" s="203" t="s">
        <v>185</v>
      </c>
      <c r="E529" s="38"/>
      <c r="F529" s="204" t="s">
        <v>743</v>
      </c>
      <c r="G529" s="38"/>
      <c r="H529" s="38"/>
      <c r="I529" s="111"/>
      <c r="J529" s="38"/>
      <c r="K529" s="38"/>
      <c r="L529" s="41"/>
      <c r="M529" s="205"/>
      <c r="N529" s="206"/>
      <c r="O529" s="66"/>
      <c r="P529" s="66"/>
      <c r="Q529" s="66"/>
      <c r="R529" s="66"/>
      <c r="S529" s="66"/>
      <c r="T529" s="67"/>
      <c r="U529" s="36"/>
      <c r="V529" s="36"/>
      <c r="W529" s="36"/>
      <c r="X529" s="36"/>
      <c r="Y529" s="36"/>
      <c r="Z529" s="36"/>
      <c r="AA529" s="36"/>
      <c r="AB529" s="36"/>
      <c r="AC529" s="36"/>
      <c r="AD529" s="36"/>
      <c r="AE529" s="36"/>
      <c r="AT529" s="19" t="s">
        <v>185</v>
      </c>
      <c r="AU529" s="19" t="s">
        <v>96</v>
      </c>
    </row>
    <row r="530" spans="1:65" s="15" customFormat="1" ht="11.25">
      <c r="B530" s="229"/>
      <c r="C530" s="230"/>
      <c r="D530" s="203" t="s">
        <v>187</v>
      </c>
      <c r="E530" s="231" t="s">
        <v>21</v>
      </c>
      <c r="F530" s="232" t="s">
        <v>744</v>
      </c>
      <c r="G530" s="230"/>
      <c r="H530" s="231" t="s">
        <v>21</v>
      </c>
      <c r="I530" s="233"/>
      <c r="J530" s="230"/>
      <c r="K530" s="230"/>
      <c r="L530" s="234"/>
      <c r="M530" s="235"/>
      <c r="N530" s="236"/>
      <c r="O530" s="236"/>
      <c r="P530" s="236"/>
      <c r="Q530" s="236"/>
      <c r="R530" s="236"/>
      <c r="S530" s="236"/>
      <c r="T530" s="237"/>
      <c r="AT530" s="238" t="s">
        <v>187</v>
      </c>
      <c r="AU530" s="238" t="s">
        <v>96</v>
      </c>
      <c r="AV530" s="15" t="s">
        <v>81</v>
      </c>
      <c r="AW530" s="15" t="s">
        <v>34</v>
      </c>
      <c r="AX530" s="15" t="s">
        <v>73</v>
      </c>
      <c r="AY530" s="238" t="s">
        <v>176</v>
      </c>
    </row>
    <row r="531" spans="1:65" s="13" customFormat="1" ht="11.25">
      <c r="B531" s="207"/>
      <c r="C531" s="208"/>
      <c r="D531" s="203" t="s">
        <v>187</v>
      </c>
      <c r="E531" s="209" t="s">
        <v>21</v>
      </c>
      <c r="F531" s="210" t="s">
        <v>745</v>
      </c>
      <c r="G531" s="208"/>
      <c r="H531" s="211">
        <v>0.51</v>
      </c>
      <c r="I531" s="212"/>
      <c r="J531" s="208"/>
      <c r="K531" s="208"/>
      <c r="L531" s="213"/>
      <c r="M531" s="214"/>
      <c r="N531" s="215"/>
      <c r="O531" s="215"/>
      <c r="P531" s="215"/>
      <c r="Q531" s="215"/>
      <c r="R531" s="215"/>
      <c r="S531" s="215"/>
      <c r="T531" s="216"/>
      <c r="AT531" s="217" t="s">
        <v>187</v>
      </c>
      <c r="AU531" s="217" t="s">
        <v>96</v>
      </c>
      <c r="AV531" s="13" t="s">
        <v>96</v>
      </c>
      <c r="AW531" s="13" t="s">
        <v>34</v>
      </c>
      <c r="AX531" s="13" t="s">
        <v>73</v>
      </c>
      <c r="AY531" s="217" t="s">
        <v>176</v>
      </c>
    </row>
    <row r="532" spans="1:65" s="14" customFormat="1" ht="11.25">
      <c r="B532" s="218"/>
      <c r="C532" s="219"/>
      <c r="D532" s="203" t="s">
        <v>187</v>
      </c>
      <c r="E532" s="220" t="s">
        <v>21</v>
      </c>
      <c r="F532" s="221" t="s">
        <v>189</v>
      </c>
      <c r="G532" s="219"/>
      <c r="H532" s="222">
        <v>0.51</v>
      </c>
      <c r="I532" s="223"/>
      <c r="J532" s="219"/>
      <c r="K532" s="219"/>
      <c r="L532" s="224"/>
      <c r="M532" s="225"/>
      <c r="N532" s="226"/>
      <c r="O532" s="226"/>
      <c r="P532" s="226"/>
      <c r="Q532" s="226"/>
      <c r="R532" s="226"/>
      <c r="S532" s="226"/>
      <c r="T532" s="227"/>
      <c r="AT532" s="228" t="s">
        <v>187</v>
      </c>
      <c r="AU532" s="228" t="s">
        <v>96</v>
      </c>
      <c r="AV532" s="14" t="s">
        <v>183</v>
      </c>
      <c r="AW532" s="14" t="s">
        <v>34</v>
      </c>
      <c r="AX532" s="14" t="s">
        <v>81</v>
      </c>
      <c r="AY532" s="228" t="s">
        <v>176</v>
      </c>
    </row>
    <row r="533" spans="1:65" s="2" customFormat="1" ht="33" customHeight="1">
      <c r="A533" s="36"/>
      <c r="B533" s="37"/>
      <c r="C533" s="190" t="s">
        <v>746</v>
      </c>
      <c r="D533" s="190" t="s">
        <v>178</v>
      </c>
      <c r="E533" s="191" t="s">
        <v>747</v>
      </c>
      <c r="F533" s="192" t="s">
        <v>748</v>
      </c>
      <c r="G533" s="193" t="s">
        <v>181</v>
      </c>
      <c r="H533" s="194">
        <v>86.052999999999997</v>
      </c>
      <c r="I533" s="195"/>
      <c r="J533" s="196">
        <f>ROUND(I533*H533,2)</f>
        <v>0</v>
      </c>
      <c r="K533" s="192" t="s">
        <v>182</v>
      </c>
      <c r="L533" s="41"/>
      <c r="M533" s="197" t="s">
        <v>21</v>
      </c>
      <c r="N533" s="198" t="s">
        <v>45</v>
      </c>
      <c r="O533" s="66"/>
      <c r="P533" s="199">
        <f>O533*H533</f>
        <v>0</v>
      </c>
      <c r="Q533" s="199">
        <v>0</v>
      </c>
      <c r="R533" s="199">
        <f>Q533*H533</f>
        <v>0</v>
      </c>
      <c r="S533" s="199">
        <v>0.13100000000000001</v>
      </c>
      <c r="T533" s="200">
        <f>S533*H533</f>
        <v>11.272943</v>
      </c>
      <c r="U533" s="36"/>
      <c r="V533" s="36"/>
      <c r="W533" s="36"/>
      <c r="X533" s="36"/>
      <c r="Y533" s="36"/>
      <c r="Z533" s="36"/>
      <c r="AA533" s="36"/>
      <c r="AB533" s="36"/>
      <c r="AC533" s="36"/>
      <c r="AD533" s="36"/>
      <c r="AE533" s="36"/>
      <c r="AR533" s="201" t="s">
        <v>183</v>
      </c>
      <c r="AT533" s="201" t="s">
        <v>178</v>
      </c>
      <c r="AU533" s="201" t="s">
        <v>96</v>
      </c>
      <c r="AY533" s="19" t="s">
        <v>176</v>
      </c>
      <c r="BE533" s="202">
        <f>IF(N533="základní",J533,0)</f>
        <v>0</v>
      </c>
      <c r="BF533" s="202">
        <f>IF(N533="snížená",J533,0)</f>
        <v>0</v>
      </c>
      <c r="BG533" s="202">
        <f>IF(N533="zákl. přenesená",J533,0)</f>
        <v>0</v>
      </c>
      <c r="BH533" s="202">
        <f>IF(N533="sníž. přenesená",J533,0)</f>
        <v>0</v>
      </c>
      <c r="BI533" s="202">
        <f>IF(N533="nulová",J533,0)</f>
        <v>0</v>
      </c>
      <c r="BJ533" s="19" t="s">
        <v>96</v>
      </c>
      <c r="BK533" s="202">
        <f>ROUND(I533*H533,2)</f>
        <v>0</v>
      </c>
      <c r="BL533" s="19" t="s">
        <v>183</v>
      </c>
      <c r="BM533" s="201" t="s">
        <v>749</v>
      </c>
    </row>
    <row r="534" spans="1:65" s="15" customFormat="1" ht="11.25">
      <c r="B534" s="229"/>
      <c r="C534" s="230"/>
      <c r="D534" s="203" t="s">
        <v>187</v>
      </c>
      <c r="E534" s="231" t="s">
        <v>21</v>
      </c>
      <c r="F534" s="232" t="s">
        <v>750</v>
      </c>
      <c r="G534" s="230"/>
      <c r="H534" s="231" t="s">
        <v>21</v>
      </c>
      <c r="I534" s="233"/>
      <c r="J534" s="230"/>
      <c r="K534" s="230"/>
      <c r="L534" s="234"/>
      <c r="M534" s="235"/>
      <c r="N534" s="236"/>
      <c r="O534" s="236"/>
      <c r="P534" s="236"/>
      <c r="Q534" s="236"/>
      <c r="R534" s="236"/>
      <c r="S534" s="236"/>
      <c r="T534" s="237"/>
      <c r="AT534" s="238" t="s">
        <v>187</v>
      </c>
      <c r="AU534" s="238" t="s">
        <v>96</v>
      </c>
      <c r="AV534" s="15" t="s">
        <v>81</v>
      </c>
      <c r="AW534" s="15" t="s">
        <v>34</v>
      </c>
      <c r="AX534" s="15" t="s">
        <v>73</v>
      </c>
      <c r="AY534" s="238" t="s">
        <v>176</v>
      </c>
    </row>
    <row r="535" spans="1:65" s="13" customFormat="1" ht="11.25">
      <c r="B535" s="207"/>
      <c r="C535" s="208"/>
      <c r="D535" s="203" t="s">
        <v>187</v>
      </c>
      <c r="E535" s="209" t="s">
        <v>21</v>
      </c>
      <c r="F535" s="210" t="s">
        <v>751</v>
      </c>
      <c r="G535" s="208"/>
      <c r="H535" s="211">
        <v>14.75</v>
      </c>
      <c r="I535" s="212"/>
      <c r="J535" s="208"/>
      <c r="K535" s="208"/>
      <c r="L535" s="213"/>
      <c r="M535" s="214"/>
      <c r="N535" s="215"/>
      <c r="O535" s="215"/>
      <c r="P535" s="215"/>
      <c r="Q535" s="215"/>
      <c r="R535" s="215"/>
      <c r="S535" s="215"/>
      <c r="T535" s="216"/>
      <c r="AT535" s="217" t="s">
        <v>187</v>
      </c>
      <c r="AU535" s="217" t="s">
        <v>96</v>
      </c>
      <c r="AV535" s="13" t="s">
        <v>96</v>
      </c>
      <c r="AW535" s="13" t="s">
        <v>34</v>
      </c>
      <c r="AX535" s="13" t="s">
        <v>73</v>
      </c>
      <c r="AY535" s="217" t="s">
        <v>176</v>
      </c>
    </row>
    <row r="536" spans="1:65" s="15" customFormat="1" ht="11.25">
      <c r="B536" s="229"/>
      <c r="C536" s="230"/>
      <c r="D536" s="203" t="s">
        <v>187</v>
      </c>
      <c r="E536" s="231" t="s">
        <v>21</v>
      </c>
      <c r="F536" s="232" t="s">
        <v>752</v>
      </c>
      <c r="G536" s="230"/>
      <c r="H536" s="231" t="s">
        <v>21</v>
      </c>
      <c r="I536" s="233"/>
      <c r="J536" s="230"/>
      <c r="K536" s="230"/>
      <c r="L536" s="234"/>
      <c r="M536" s="235"/>
      <c r="N536" s="236"/>
      <c r="O536" s="236"/>
      <c r="P536" s="236"/>
      <c r="Q536" s="236"/>
      <c r="R536" s="236"/>
      <c r="S536" s="236"/>
      <c r="T536" s="237"/>
      <c r="AT536" s="238" t="s">
        <v>187</v>
      </c>
      <c r="AU536" s="238" t="s">
        <v>96</v>
      </c>
      <c r="AV536" s="15" t="s">
        <v>81</v>
      </c>
      <c r="AW536" s="15" t="s">
        <v>34</v>
      </c>
      <c r="AX536" s="15" t="s">
        <v>73</v>
      </c>
      <c r="AY536" s="238" t="s">
        <v>176</v>
      </c>
    </row>
    <row r="537" spans="1:65" s="13" customFormat="1" ht="11.25">
      <c r="B537" s="207"/>
      <c r="C537" s="208"/>
      <c r="D537" s="203" t="s">
        <v>187</v>
      </c>
      <c r="E537" s="209" t="s">
        <v>21</v>
      </c>
      <c r="F537" s="210" t="s">
        <v>753</v>
      </c>
      <c r="G537" s="208"/>
      <c r="H537" s="211">
        <v>19.994</v>
      </c>
      <c r="I537" s="212"/>
      <c r="J537" s="208"/>
      <c r="K537" s="208"/>
      <c r="L537" s="213"/>
      <c r="M537" s="214"/>
      <c r="N537" s="215"/>
      <c r="O537" s="215"/>
      <c r="P537" s="215"/>
      <c r="Q537" s="215"/>
      <c r="R537" s="215"/>
      <c r="S537" s="215"/>
      <c r="T537" s="216"/>
      <c r="AT537" s="217" t="s">
        <v>187</v>
      </c>
      <c r="AU537" s="217" t="s">
        <v>96</v>
      </c>
      <c r="AV537" s="13" t="s">
        <v>96</v>
      </c>
      <c r="AW537" s="13" t="s">
        <v>34</v>
      </c>
      <c r="AX537" s="13" t="s">
        <v>73</v>
      </c>
      <c r="AY537" s="217" t="s">
        <v>176</v>
      </c>
    </row>
    <row r="538" spans="1:65" s="13" customFormat="1" ht="11.25">
      <c r="B538" s="207"/>
      <c r="C538" s="208"/>
      <c r="D538" s="203" t="s">
        <v>187</v>
      </c>
      <c r="E538" s="209" t="s">
        <v>21</v>
      </c>
      <c r="F538" s="210" t="s">
        <v>754</v>
      </c>
      <c r="G538" s="208"/>
      <c r="H538" s="211">
        <v>21.332000000000001</v>
      </c>
      <c r="I538" s="212"/>
      <c r="J538" s="208"/>
      <c r="K538" s="208"/>
      <c r="L538" s="213"/>
      <c r="M538" s="214"/>
      <c r="N538" s="215"/>
      <c r="O538" s="215"/>
      <c r="P538" s="215"/>
      <c r="Q538" s="215"/>
      <c r="R538" s="215"/>
      <c r="S538" s="215"/>
      <c r="T538" s="216"/>
      <c r="AT538" s="217" t="s">
        <v>187</v>
      </c>
      <c r="AU538" s="217" t="s">
        <v>96</v>
      </c>
      <c r="AV538" s="13" t="s">
        <v>96</v>
      </c>
      <c r="AW538" s="13" t="s">
        <v>34</v>
      </c>
      <c r="AX538" s="13" t="s">
        <v>73</v>
      </c>
      <c r="AY538" s="217" t="s">
        <v>176</v>
      </c>
    </row>
    <row r="539" spans="1:65" s="15" customFormat="1" ht="11.25">
      <c r="B539" s="229"/>
      <c r="C539" s="230"/>
      <c r="D539" s="203" t="s">
        <v>187</v>
      </c>
      <c r="E539" s="231" t="s">
        <v>21</v>
      </c>
      <c r="F539" s="232" t="s">
        <v>744</v>
      </c>
      <c r="G539" s="230"/>
      <c r="H539" s="231" t="s">
        <v>21</v>
      </c>
      <c r="I539" s="233"/>
      <c r="J539" s="230"/>
      <c r="K539" s="230"/>
      <c r="L539" s="234"/>
      <c r="M539" s="235"/>
      <c r="N539" s="236"/>
      <c r="O539" s="236"/>
      <c r="P539" s="236"/>
      <c r="Q539" s="236"/>
      <c r="R539" s="236"/>
      <c r="S539" s="236"/>
      <c r="T539" s="237"/>
      <c r="AT539" s="238" t="s">
        <v>187</v>
      </c>
      <c r="AU539" s="238" t="s">
        <v>96</v>
      </c>
      <c r="AV539" s="15" t="s">
        <v>81</v>
      </c>
      <c r="AW539" s="15" t="s">
        <v>34</v>
      </c>
      <c r="AX539" s="15" t="s">
        <v>73</v>
      </c>
      <c r="AY539" s="238" t="s">
        <v>176</v>
      </c>
    </row>
    <row r="540" spans="1:65" s="13" customFormat="1" ht="11.25">
      <c r="B540" s="207"/>
      <c r="C540" s="208"/>
      <c r="D540" s="203" t="s">
        <v>187</v>
      </c>
      <c r="E540" s="209" t="s">
        <v>21</v>
      </c>
      <c r="F540" s="210" t="s">
        <v>755</v>
      </c>
      <c r="G540" s="208"/>
      <c r="H540" s="211">
        <v>17.428000000000001</v>
      </c>
      <c r="I540" s="212"/>
      <c r="J540" s="208"/>
      <c r="K540" s="208"/>
      <c r="L540" s="213"/>
      <c r="M540" s="214"/>
      <c r="N540" s="215"/>
      <c r="O540" s="215"/>
      <c r="P540" s="215"/>
      <c r="Q540" s="215"/>
      <c r="R540" s="215"/>
      <c r="S540" s="215"/>
      <c r="T540" s="216"/>
      <c r="AT540" s="217" t="s">
        <v>187</v>
      </c>
      <c r="AU540" s="217" t="s">
        <v>96</v>
      </c>
      <c r="AV540" s="13" t="s">
        <v>96</v>
      </c>
      <c r="AW540" s="13" t="s">
        <v>34</v>
      </c>
      <c r="AX540" s="13" t="s">
        <v>73</v>
      </c>
      <c r="AY540" s="217" t="s">
        <v>176</v>
      </c>
    </row>
    <row r="541" spans="1:65" s="13" customFormat="1" ht="11.25">
      <c r="B541" s="207"/>
      <c r="C541" s="208"/>
      <c r="D541" s="203" t="s">
        <v>187</v>
      </c>
      <c r="E541" s="209" t="s">
        <v>21</v>
      </c>
      <c r="F541" s="210" t="s">
        <v>756</v>
      </c>
      <c r="G541" s="208"/>
      <c r="H541" s="211">
        <v>12.548999999999999</v>
      </c>
      <c r="I541" s="212"/>
      <c r="J541" s="208"/>
      <c r="K541" s="208"/>
      <c r="L541" s="213"/>
      <c r="M541" s="214"/>
      <c r="N541" s="215"/>
      <c r="O541" s="215"/>
      <c r="P541" s="215"/>
      <c r="Q541" s="215"/>
      <c r="R541" s="215"/>
      <c r="S541" s="215"/>
      <c r="T541" s="216"/>
      <c r="AT541" s="217" t="s">
        <v>187</v>
      </c>
      <c r="AU541" s="217" t="s">
        <v>96</v>
      </c>
      <c r="AV541" s="13" t="s">
        <v>96</v>
      </c>
      <c r="AW541" s="13" t="s">
        <v>34</v>
      </c>
      <c r="AX541" s="13" t="s">
        <v>73</v>
      </c>
      <c r="AY541" s="217" t="s">
        <v>176</v>
      </c>
    </row>
    <row r="542" spans="1:65" s="14" customFormat="1" ht="11.25">
      <c r="B542" s="218"/>
      <c r="C542" s="219"/>
      <c r="D542" s="203" t="s">
        <v>187</v>
      </c>
      <c r="E542" s="220" t="s">
        <v>21</v>
      </c>
      <c r="F542" s="221" t="s">
        <v>189</v>
      </c>
      <c r="G542" s="219"/>
      <c r="H542" s="222">
        <v>86.052999999999997</v>
      </c>
      <c r="I542" s="223"/>
      <c r="J542" s="219"/>
      <c r="K542" s="219"/>
      <c r="L542" s="224"/>
      <c r="M542" s="225"/>
      <c r="N542" s="226"/>
      <c r="O542" s="226"/>
      <c r="P542" s="226"/>
      <c r="Q542" s="226"/>
      <c r="R542" s="226"/>
      <c r="S542" s="226"/>
      <c r="T542" s="227"/>
      <c r="AT542" s="228" t="s">
        <v>187</v>
      </c>
      <c r="AU542" s="228" t="s">
        <v>96</v>
      </c>
      <c r="AV542" s="14" t="s">
        <v>183</v>
      </c>
      <c r="AW542" s="14" t="s">
        <v>34</v>
      </c>
      <c r="AX542" s="14" t="s">
        <v>81</v>
      </c>
      <c r="AY542" s="228" t="s">
        <v>176</v>
      </c>
    </row>
    <row r="543" spans="1:65" s="2" customFormat="1" ht="21.75" customHeight="1">
      <c r="A543" s="36"/>
      <c r="B543" s="37"/>
      <c r="C543" s="190" t="s">
        <v>757</v>
      </c>
      <c r="D543" s="190" t="s">
        <v>178</v>
      </c>
      <c r="E543" s="191" t="s">
        <v>758</v>
      </c>
      <c r="F543" s="192" t="s">
        <v>759</v>
      </c>
      <c r="G543" s="193" t="s">
        <v>181</v>
      </c>
      <c r="H543" s="194">
        <v>3.44</v>
      </c>
      <c r="I543" s="195"/>
      <c r="J543" s="196">
        <f>ROUND(I543*H543,2)</f>
        <v>0</v>
      </c>
      <c r="K543" s="192" t="s">
        <v>327</v>
      </c>
      <c r="L543" s="41"/>
      <c r="M543" s="197" t="s">
        <v>21</v>
      </c>
      <c r="N543" s="198" t="s">
        <v>45</v>
      </c>
      <c r="O543" s="66"/>
      <c r="P543" s="199">
        <f>O543*H543</f>
        <v>0</v>
      </c>
      <c r="Q543" s="199">
        <v>0</v>
      </c>
      <c r="R543" s="199">
        <f>Q543*H543</f>
        <v>0</v>
      </c>
      <c r="S543" s="199">
        <v>0.432</v>
      </c>
      <c r="T543" s="200">
        <f>S543*H543</f>
        <v>1.4860800000000001</v>
      </c>
      <c r="U543" s="36"/>
      <c r="V543" s="36"/>
      <c r="W543" s="36"/>
      <c r="X543" s="36"/>
      <c r="Y543" s="36"/>
      <c r="Z543" s="36"/>
      <c r="AA543" s="36"/>
      <c r="AB543" s="36"/>
      <c r="AC543" s="36"/>
      <c r="AD543" s="36"/>
      <c r="AE543" s="36"/>
      <c r="AR543" s="201" t="s">
        <v>183</v>
      </c>
      <c r="AT543" s="201" t="s">
        <v>178</v>
      </c>
      <c r="AU543" s="201" t="s">
        <v>96</v>
      </c>
      <c r="AY543" s="19" t="s">
        <v>176</v>
      </c>
      <c r="BE543" s="202">
        <f>IF(N543="základní",J543,0)</f>
        <v>0</v>
      </c>
      <c r="BF543" s="202">
        <f>IF(N543="snížená",J543,0)</f>
        <v>0</v>
      </c>
      <c r="BG543" s="202">
        <f>IF(N543="zákl. přenesená",J543,0)</f>
        <v>0</v>
      </c>
      <c r="BH543" s="202">
        <f>IF(N543="sníž. přenesená",J543,0)</f>
        <v>0</v>
      </c>
      <c r="BI543" s="202">
        <f>IF(N543="nulová",J543,0)</f>
        <v>0</v>
      </c>
      <c r="BJ543" s="19" t="s">
        <v>96</v>
      </c>
      <c r="BK543" s="202">
        <f>ROUND(I543*H543,2)</f>
        <v>0</v>
      </c>
      <c r="BL543" s="19" t="s">
        <v>183</v>
      </c>
      <c r="BM543" s="201" t="s">
        <v>760</v>
      </c>
    </row>
    <row r="544" spans="1:65" s="13" customFormat="1" ht="11.25">
      <c r="B544" s="207"/>
      <c r="C544" s="208"/>
      <c r="D544" s="203" t="s">
        <v>187</v>
      </c>
      <c r="E544" s="209" t="s">
        <v>21</v>
      </c>
      <c r="F544" s="210" t="s">
        <v>551</v>
      </c>
      <c r="G544" s="208"/>
      <c r="H544" s="211">
        <v>2.2000000000000002</v>
      </c>
      <c r="I544" s="212"/>
      <c r="J544" s="208"/>
      <c r="K544" s="208"/>
      <c r="L544" s="213"/>
      <c r="M544" s="214"/>
      <c r="N544" s="215"/>
      <c r="O544" s="215"/>
      <c r="P544" s="215"/>
      <c r="Q544" s="215"/>
      <c r="R544" s="215"/>
      <c r="S544" s="215"/>
      <c r="T544" s="216"/>
      <c r="AT544" s="217" t="s">
        <v>187</v>
      </c>
      <c r="AU544" s="217" t="s">
        <v>96</v>
      </c>
      <c r="AV544" s="13" t="s">
        <v>96</v>
      </c>
      <c r="AW544" s="13" t="s">
        <v>34</v>
      </c>
      <c r="AX544" s="13" t="s">
        <v>73</v>
      </c>
      <c r="AY544" s="217" t="s">
        <v>176</v>
      </c>
    </row>
    <row r="545" spans="1:65" s="13" customFormat="1" ht="11.25">
      <c r="B545" s="207"/>
      <c r="C545" s="208"/>
      <c r="D545" s="203" t="s">
        <v>187</v>
      </c>
      <c r="E545" s="209" t="s">
        <v>21</v>
      </c>
      <c r="F545" s="210" t="s">
        <v>552</v>
      </c>
      <c r="G545" s="208"/>
      <c r="H545" s="211">
        <v>1.24</v>
      </c>
      <c r="I545" s="212"/>
      <c r="J545" s="208"/>
      <c r="K545" s="208"/>
      <c r="L545" s="213"/>
      <c r="M545" s="214"/>
      <c r="N545" s="215"/>
      <c r="O545" s="215"/>
      <c r="P545" s="215"/>
      <c r="Q545" s="215"/>
      <c r="R545" s="215"/>
      <c r="S545" s="215"/>
      <c r="T545" s="216"/>
      <c r="AT545" s="217" t="s">
        <v>187</v>
      </c>
      <c r="AU545" s="217" t="s">
        <v>96</v>
      </c>
      <c r="AV545" s="13" t="s">
        <v>96</v>
      </c>
      <c r="AW545" s="13" t="s">
        <v>34</v>
      </c>
      <c r="AX545" s="13" t="s">
        <v>73</v>
      </c>
      <c r="AY545" s="217" t="s">
        <v>176</v>
      </c>
    </row>
    <row r="546" spans="1:65" s="14" customFormat="1" ht="11.25">
      <c r="B546" s="218"/>
      <c r="C546" s="219"/>
      <c r="D546" s="203" t="s">
        <v>187</v>
      </c>
      <c r="E546" s="220" t="s">
        <v>21</v>
      </c>
      <c r="F546" s="221" t="s">
        <v>189</v>
      </c>
      <c r="G546" s="219"/>
      <c r="H546" s="222">
        <v>3.44</v>
      </c>
      <c r="I546" s="223"/>
      <c r="J546" s="219"/>
      <c r="K546" s="219"/>
      <c r="L546" s="224"/>
      <c r="M546" s="225"/>
      <c r="N546" s="226"/>
      <c r="O546" s="226"/>
      <c r="P546" s="226"/>
      <c r="Q546" s="226"/>
      <c r="R546" s="226"/>
      <c r="S546" s="226"/>
      <c r="T546" s="227"/>
      <c r="AT546" s="228" t="s">
        <v>187</v>
      </c>
      <c r="AU546" s="228" t="s">
        <v>96</v>
      </c>
      <c r="AV546" s="14" t="s">
        <v>183</v>
      </c>
      <c r="AW546" s="14" t="s">
        <v>34</v>
      </c>
      <c r="AX546" s="14" t="s">
        <v>81</v>
      </c>
      <c r="AY546" s="228" t="s">
        <v>176</v>
      </c>
    </row>
    <row r="547" spans="1:65" s="2" customFormat="1" ht="21.75" customHeight="1">
      <c r="A547" s="36"/>
      <c r="B547" s="37"/>
      <c r="C547" s="190" t="s">
        <v>761</v>
      </c>
      <c r="D547" s="190" t="s">
        <v>178</v>
      </c>
      <c r="E547" s="191" t="s">
        <v>762</v>
      </c>
      <c r="F547" s="192" t="s">
        <v>763</v>
      </c>
      <c r="G547" s="193" t="s">
        <v>221</v>
      </c>
      <c r="H547" s="194">
        <v>1.3560000000000001</v>
      </c>
      <c r="I547" s="195"/>
      <c r="J547" s="196">
        <f>ROUND(I547*H547,2)</f>
        <v>0</v>
      </c>
      <c r="K547" s="192" t="s">
        <v>182</v>
      </c>
      <c r="L547" s="41"/>
      <c r="M547" s="197" t="s">
        <v>21</v>
      </c>
      <c r="N547" s="198" t="s">
        <v>45</v>
      </c>
      <c r="O547" s="66"/>
      <c r="P547" s="199">
        <f>O547*H547</f>
        <v>0</v>
      </c>
      <c r="Q547" s="199">
        <v>0</v>
      </c>
      <c r="R547" s="199">
        <f>Q547*H547</f>
        <v>0</v>
      </c>
      <c r="S547" s="199">
        <v>2.2000000000000002</v>
      </c>
      <c r="T547" s="200">
        <f>S547*H547</f>
        <v>2.9832000000000005</v>
      </c>
      <c r="U547" s="36"/>
      <c r="V547" s="36"/>
      <c r="W547" s="36"/>
      <c r="X547" s="36"/>
      <c r="Y547" s="36"/>
      <c r="Z547" s="36"/>
      <c r="AA547" s="36"/>
      <c r="AB547" s="36"/>
      <c r="AC547" s="36"/>
      <c r="AD547" s="36"/>
      <c r="AE547" s="36"/>
      <c r="AR547" s="201" t="s">
        <v>183</v>
      </c>
      <c r="AT547" s="201" t="s">
        <v>178</v>
      </c>
      <c r="AU547" s="201" t="s">
        <v>96</v>
      </c>
      <c r="AY547" s="19" t="s">
        <v>176</v>
      </c>
      <c r="BE547" s="202">
        <f>IF(N547="základní",J547,0)</f>
        <v>0</v>
      </c>
      <c r="BF547" s="202">
        <f>IF(N547="snížená",J547,0)</f>
        <v>0</v>
      </c>
      <c r="BG547" s="202">
        <f>IF(N547="zákl. přenesená",J547,0)</f>
        <v>0</v>
      </c>
      <c r="BH547" s="202">
        <f>IF(N547="sníž. přenesená",J547,0)</f>
        <v>0</v>
      </c>
      <c r="BI547" s="202">
        <f>IF(N547="nulová",J547,0)</f>
        <v>0</v>
      </c>
      <c r="BJ547" s="19" t="s">
        <v>96</v>
      </c>
      <c r="BK547" s="202">
        <f>ROUND(I547*H547,2)</f>
        <v>0</v>
      </c>
      <c r="BL547" s="19" t="s">
        <v>183</v>
      </c>
      <c r="BM547" s="201" t="s">
        <v>764</v>
      </c>
    </row>
    <row r="548" spans="1:65" s="15" customFormat="1" ht="11.25">
      <c r="B548" s="229"/>
      <c r="C548" s="230"/>
      <c r="D548" s="203" t="s">
        <v>187</v>
      </c>
      <c r="E548" s="231" t="s">
        <v>21</v>
      </c>
      <c r="F548" s="232" t="s">
        <v>519</v>
      </c>
      <c r="G548" s="230"/>
      <c r="H548" s="231" t="s">
        <v>21</v>
      </c>
      <c r="I548" s="233"/>
      <c r="J548" s="230"/>
      <c r="K548" s="230"/>
      <c r="L548" s="234"/>
      <c r="M548" s="235"/>
      <c r="N548" s="236"/>
      <c r="O548" s="236"/>
      <c r="P548" s="236"/>
      <c r="Q548" s="236"/>
      <c r="R548" s="236"/>
      <c r="S548" s="236"/>
      <c r="T548" s="237"/>
      <c r="AT548" s="238" t="s">
        <v>187</v>
      </c>
      <c r="AU548" s="238" t="s">
        <v>96</v>
      </c>
      <c r="AV548" s="15" t="s">
        <v>81</v>
      </c>
      <c r="AW548" s="15" t="s">
        <v>34</v>
      </c>
      <c r="AX548" s="15" t="s">
        <v>73</v>
      </c>
      <c r="AY548" s="238" t="s">
        <v>176</v>
      </c>
    </row>
    <row r="549" spans="1:65" s="13" customFormat="1" ht="11.25">
      <c r="B549" s="207"/>
      <c r="C549" s="208"/>
      <c r="D549" s="203" t="s">
        <v>187</v>
      </c>
      <c r="E549" s="209" t="s">
        <v>21</v>
      </c>
      <c r="F549" s="210" t="s">
        <v>520</v>
      </c>
      <c r="G549" s="208"/>
      <c r="H549" s="211">
        <v>0.81599999999999995</v>
      </c>
      <c r="I549" s="212"/>
      <c r="J549" s="208"/>
      <c r="K549" s="208"/>
      <c r="L549" s="213"/>
      <c r="M549" s="214"/>
      <c r="N549" s="215"/>
      <c r="O549" s="215"/>
      <c r="P549" s="215"/>
      <c r="Q549" s="215"/>
      <c r="R549" s="215"/>
      <c r="S549" s="215"/>
      <c r="T549" s="216"/>
      <c r="AT549" s="217" t="s">
        <v>187</v>
      </c>
      <c r="AU549" s="217" t="s">
        <v>96</v>
      </c>
      <c r="AV549" s="13" t="s">
        <v>96</v>
      </c>
      <c r="AW549" s="13" t="s">
        <v>34</v>
      </c>
      <c r="AX549" s="13" t="s">
        <v>73</v>
      </c>
      <c r="AY549" s="217" t="s">
        <v>176</v>
      </c>
    </row>
    <row r="550" spans="1:65" s="13" customFormat="1" ht="11.25">
      <c r="B550" s="207"/>
      <c r="C550" s="208"/>
      <c r="D550" s="203" t="s">
        <v>187</v>
      </c>
      <c r="E550" s="209" t="s">
        <v>21</v>
      </c>
      <c r="F550" s="210" t="s">
        <v>521</v>
      </c>
      <c r="G550" s="208"/>
      <c r="H550" s="211">
        <v>0.54</v>
      </c>
      <c r="I550" s="212"/>
      <c r="J550" s="208"/>
      <c r="K550" s="208"/>
      <c r="L550" s="213"/>
      <c r="M550" s="214"/>
      <c r="N550" s="215"/>
      <c r="O550" s="215"/>
      <c r="P550" s="215"/>
      <c r="Q550" s="215"/>
      <c r="R550" s="215"/>
      <c r="S550" s="215"/>
      <c r="T550" s="216"/>
      <c r="AT550" s="217" t="s">
        <v>187</v>
      </c>
      <c r="AU550" s="217" t="s">
        <v>96</v>
      </c>
      <c r="AV550" s="13" t="s">
        <v>96</v>
      </c>
      <c r="AW550" s="13" t="s">
        <v>34</v>
      </c>
      <c r="AX550" s="13" t="s">
        <v>73</v>
      </c>
      <c r="AY550" s="217" t="s">
        <v>176</v>
      </c>
    </row>
    <row r="551" spans="1:65" s="14" customFormat="1" ht="11.25">
      <c r="B551" s="218"/>
      <c r="C551" s="219"/>
      <c r="D551" s="203" t="s">
        <v>187</v>
      </c>
      <c r="E551" s="220" t="s">
        <v>21</v>
      </c>
      <c r="F551" s="221" t="s">
        <v>189</v>
      </c>
      <c r="G551" s="219"/>
      <c r="H551" s="222">
        <v>1.3560000000000001</v>
      </c>
      <c r="I551" s="223"/>
      <c r="J551" s="219"/>
      <c r="K551" s="219"/>
      <c r="L551" s="224"/>
      <c r="M551" s="225"/>
      <c r="N551" s="226"/>
      <c r="O551" s="226"/>
      <c r="P551" s="226"/>
      <c r="Q551" s="226"/>
      <c r="R551" s="226"/>
      <c r="S551" s="226"/>
      <c r="T551" s="227"/>
      <c r="AT551" s="228" t="s">
        <v>187</v>
      </c>
      <c r="AU551" s="228" t="s">
        <v>96</v>
      </c>
      <c r="AV551" s="14" t="s">
        <v>183</v>
      </c>
      <c r="AW551" s="14" t="s">
        <v>34</v>
      </c>
      <c r="AX551" s="14" t="s">
        <v>81</v>
      </c>
      <c r="AY551" s="228" t="s">
        <v>176</v>
      </c>
    </row>
    <row r="552" spans="1:65" s="2" customFormat="1" ht="21.75" customHeight="1">
      <c r="A552" s="36"/>
      <c r="B552" s="37"/>
      <c r="C552" s="190" t="s">
        <v>765</v>
      </c>
      <c r="D552" s="190" t="s">
        <v>178</v>
      </c>
      <c r="E552" s="191" t="s">
        <v>766</v>
      </c>
      <c r="F552" s="192" t="s">
        <v>767</v>
      </c>
      <c r="G552" s="193" t="s">
        <v>221</v>
      </c>
      <c r="H552" s="194">
        <v>5.6539999999999999</v>
      </c>
      <c r="I552" s="195"/>
      <c r="J552" s="196">
        <f>ROUND(I552*H552,2)</f>
        <v>0</v>
      </c>
      <c r="K552" s="192" t="s">
        <v>182</v>
      </c>
      <c r="L552" s="41"/>
      <c r="M552" s="197" t="s">
        <v>21</v>
      </c>
      <c r="N552" s="198" t="s">
        <v>45</v>
      </c>
      <c r="O552" s="66"/>
      <c r="P552" s="199">
        <f>O552*H552</f>
        <v>0</v>
      </c>
      <c r="Q552" s="199">
        <v>0</v>
      </c>
      <c r="R552" s="199">
        <f>Q552*H552</f>
        <v>0</v>
      </c>
      <c r="S552" s="199">
        <v>2.2000000000000002</v>
      </c>
      <c r="T552" s="200">
        <f>S552*H552</f>
        <v>12.438800000000001</v>
      </c>
      <c r="U552" s="36"/>
      <c r="V552" s="36"/>
      <c r="W552" s="36"/>
      <c r="X552" s="36"/>
      <c r="Y552" s="36"/>
      <c r="Z552" s="36"/>
      <c r="AA552" s="36"/>
      <c r="AB552" s="36"/>
      <c r="AC552" s="36"/>
      <c r="AD552" s="36"/>
      <c r="AE552" s="36"/>
      <c r="AR552" s="201" t="s">
        <v>183</v>
      </c>
      <c r="AT552" s="201" t="s">
        <v>178</v>
      </c>
      <c r="AU552" s="201" t="s">
        <v>96</v>
      </c>
      <c r="AY552" s="19" t="s">
        <v>176</v>
      </c>
      <c r="BE552" s="202">
        <f>IF(N552="základní",J552,0)</f>
        <v>0</v>
      </c>
      <c r="BF552" s="202">
        <f>IF(N552="snížená",J552,0)</f>
        <v>0</v>
      </c>
      <c r="BG552" s="202">
        <f>IF(N552="zákl. přenesená",J552,0)</f>
        <v>0</v>
      </c>
      <c r="BH552" s="202">
        <f>IF(N552="sníž. přenesená",J552,0)</f>
        <v>0</v>
      </c>
      <c r="BI552" s="202">
        <f>IF(N552="nulová",J552,0)</f>
        <v>0</v>
      </c>
      <c r="BJ552" s="19" t="s">
        <v>96</v>
      </c>
      <c r="BK552" s="202">
        <f>ROUND(I552*H552,2)</f>
        <v>0</v>
      </c>
      <c r="BL552" s="19" t="s">
        <v>183</v>
      </c>
      <c r="BM552" s="201" t="s">
        <v>768</v>
      </c>
    </row>
    <row r="553" spans="1:65" s="13" customFormat="1" ht="11.25">
      <c r="B553" s="207"/>
      <c r="C553" s="208"/>
      <c r="D553" s="203" t="s">
        <v>187</v>
      </c>
      <c r="E553" s="209" t="s">
        <v>21</v>
      </c>
      <c r="F553" s="210" t="s">
        <v>769</v>
      </c>
      <c r="G553" s="208"/>
      <c r="H553" s="211">
        <v>5.6539999999999999</v>
      </c>
      <c r="I553" s="212"/>
      <c r="J553" s="208"/>
      <c r="K553" s="208"/>
      <c r="L553" s="213"/>
      <c r="M553" s="214"/>
      <c r="N553" s="215"/>
      <c r="O553" s="215"/>
      <c r="P553" s="215"/>
      <c r="Q553" s="215"/>
      <c r="R553" s="215"/>
      <c r="S553" s="215"/>
      <c r="T553" s="216"/>
      <c r="AT553" s="217" t="s">
        <v>187</v>
      </c>
      <c r="AU553" s="217" t="s">
        <v>96</v>
      </c>
      <c r="AV553" s="13" t="s">
        <v>96</v>
      </c>
      <c r="AW553" s="13" t="s">
        <v>34</v>
      </c>
      <c r="AX553" s="13" t="s">
        <v>73</v>
      </c>
      <c r="AY553" s="217" t="s">
        <v>176</v>
      </c>
    </row>
    <row r="554" spans="1:65" s="14" customFormat="1" ht="11.25">
      <c r="B554" s="218"/>
      <c r="C554" s="219"/>
      <c r="D554" s="203" t="s">
        <v>187</v>
      </c>
      <c r="E554" s="220" t="s">
        <v>21</v>
      </c>
      <c r="F554" s="221" t="s">
        <v>189</v>
      </c>
      <c r="G554" s="219"/>
      <c r="H554" s="222">
        <v>5.6539999999999999</v>
      </c>
      <c r="I554" s="223"/>
      <c r="J554" s="219"/>
      <c r="K554" s="219"/>
      <c r="L554" s="224"/>
      <c r="M554" s="225"/>
      <c r="N554" s="226"/>
      <c r="O554" s="226"/>
      <c r="P554" s="226"/>
      <c r="Q554" s="226"/>
      <c r="R554" s="226"/>
      <c r="S554" s="226"/>
      <c r="T554" s="227"/>
      <c r="AT554" s="228" t="s">
        <v>187</v>
      </c>
      <c r="AU554" s="228" t="s">
        <v>96</v>
      </c>
      <c r="AV554" s="14" t="s">
        <v>183</v>
      </c>
      <c r="AW554" s="14" t="s">
        <v>34</v>
      </c>
      <c r="AX554" s="14" t="s">
        <v>81</v>
      </c>
      <c r="AY554" s="228" t="s">
        <v>176</v>
      </c>
    </row>
    <row r="555" spans="1:65" s="2" customFormat="1" ht="21.75" customHeight="1">
      <c r="A555" s="36"/>
      <c r="B555" s="37"/>
      <c r="C555" s="190" t="s">
        <v>770</v>
      </c>
      <c r="D555" s="190" t="s">
        <v>178</v>
      </c>
      <c r="E555" s="191" t="s">
        <v>771</v>
      </c>
      <c r="F555" s="192" t="s">
        <v>772</v>
      </c>
      <c r="G555" s="193" t="s">
        <v>221</v>
      </c>
      <c r="H555" s="194">
        <v>3.5999999999999997E-2</v>
      </c>
      <c r="I555" s="195"/>
      <c r="J555" s="196">
        <f>ROUND(I555*H555,2)</f>
        <v>0</v>
      </c>
      <c r="K555" s="192" t="s">
        <v>182</v>
      </c>
      <c r="L555" s="41"/>
      <c r="M555" s="197" t="s">
        <v>21</v>
      </c>
      <c r="N555" s="198" t="s">
        <v>45</v>
      </c>
      <c r="O555" s="66"/>
      <c r="P555" s="199">
        <f>O555*H555</f>
        <v>0</v>
      </c>
      <c r="Q555" s="199">
        <v>0</v>
      </c>
      <c r="R555" s="199">
        <f>Q555*H555</f>
        <v>0</v>
      </c>
      <c r="S555" s="199">
        <v>2.2000000000000002</v>
      </c>
      <c r="T555" s="200">
        <f>S555*H555</f>
        <v>7.9200000000000007E-2</v>
      </c>
      <c r="U555" s="36"/>
      <c r="V555" s="36"/>
      <c r="W555" s="36"/>
      <c r="X555" s="36"/>
      <c r="Y555" s="36"/>
      <c r="Z555" s="36"/>
      <c r="AA555" s="36"/>
      <c r="AB555" s="36"/>
      <c r="AC555" s="36"/>
      <c r="AD555" s="36"/>
      <c r="AE555" s="36"/>
      <c r="AR555" s="201" t="s">
        <v>183</v>
      </c>
      <c r="AT555" s="201" t="s">
        <v>178</v>
      </c>
      <c r="AU555" s="201" t="s">
        <v>96</v>
      </c>
      <c r="AY555" s="19" t="s">
        <v>176</v>
      </c>
      <c r="BE555" s="202">
        <f>IF(N555="základní",J555,0)</f>
        <v>0</v>
      </c>
      <c r="BF555" s="202">
        <f>IF(N555="snížená",J555,0)</f>
        <v>0</v>
      </c>
      <c r="BG555" s="202">
        <f>IF(N555="zákl. přenesená",J555,0)</f>
        <v>0</v>
      </c>
      <c r="BH555" s="202">
        <f>IF(N555="sníž. přenesená",J555,0)</f>
        <v>0</v>
      </c>
      <c r="BI555" s="202">
        <f>IF(N555="nulová",J555,0)</f>
        <v>0</v>
      </c>
      <c r="BJ555" s="19" t="s">
        <v>96</v>
      </c>
      <c r="BK555" s="202">
        <f>ROUND(I555*H555,2)</f>
        <v>0</v>
      </c>
      <c r="BL555" s="19" t="s">
        <v>183</v>
      </c>
      <c r="BM555" s="201" t="s">
        <v>773</v>
      </c>
    </row>
    <row r="556" spans="1:65" s="13" customFormat="1" ht="22.5">
      <c r="B556" s="207"/>
      <c r="C556" s="208"/>
      <c r="D556" s="203" t="s">
        <v>187</v>
      </c>
      <c r="E556" s="209" t="s">
        <v>21</v>
      </c>
      <c r="F556" s="210" t="s">
        <v>774</v>
      </c>
      <c r="G556" s="208"/>
      <c r="H556" s="211">
        <v>3.5999999999999997E-2</v>
      </c>
      <c r="I556" s="212"/>
      <c r="J556" s="208"/>
      <c r="K556" s="208"/>
      <c r="L556" s="213"/>
      <c r="M556" s="214"/>
      <c r="N556" s="215"/>
      <c r="O556" s="215"/>
      <c r="P556" s="215"/>
      <c r="Q556" s="215"/>
      <c r="R556" s="215"/>
      <c r="S556" s="215"/>
      <c r="T556" s="216"/>
      <c r="AT556" s="217" t="s">
        <v>187</v>
      </c>
      <c r="AU556" s="217" t="s">
        <v>96</v>
      </c>
      <c r="AV556" s="13" t="s">
        <v>96</v>
      </c>
      <c r="AW556" s="13" t="s">
        <v>34</v>
      </c>
      <c r="AX556" s="13" t="s">
        <v>73</v>
      </c>
      <c r="AY556" s="217" t="s">
        <v>176</v>
      </c>
    </row>
    <row r="557" spans="1:65" s="14" customFormat="1" ht="11.25">
      <c r="B557" s="218"/>
      <c r="C557" s="219"/>
      <c r="D557" s="203" t="s">
        <v>187</v>
      </c>
      <c r="E557" s="220" t="s">
        <v>21</v>
      </c>
      <c r="F557" s="221" t="s">
        <v>189</v>
      </c>
      <c r="G557" s="219"/>
      <c r="H557" s="222">
        <v>3.5999999999999997E-2</v>
      </c>
      <c r="I557" s="223"/>
      <c r="J557" s="219"/>
      <c r="K557" s="219"/>
      <c r="L557" s="224"/>
      <c r="M557" s="225"/>
      <c r="N557" s="226"/>
      <c r="O557" s="226"/>
      <c r="P557" s="226"/>
      <c r="Q557" s="226"/>
      <c r="R557" s="226"/>
      <c r="S557" s="226"/>
      <c r="T557" s="227"/>
      <c r="AT557" s="228" t="s">
        <v>187</v>
      </c>
      <c r="AU557" s="228" t="s">
        <v>96</v>
      </c>
      <c r="AV557" s="14" t="s">
        <v>183</v>
      </c>
      <c r="AW557" s="14" t="s">
        <v>34</v>
      </c>
      <c r="AX557" s="14" t="s">
        <v>81</v>
      </c>
      <c r="AY557" s="228" t="s">
        <v>176</v>
      </c>
    </row>
    <row r="558" spans="1:65" s="2" customFormat="1" ht="21.75" customHeight="1">
      <c r="A558" s="36"/>
      <c r="B558" s="37"/>
      <c r="C558" s="190" t="s">
        <v>775</v>
      </c>
      <c r="D558" s="190" t="s">
        <v>178</v>
      </c>
      <c r="E558" s="191" t="s">
        <v>776</v>
      </c>
      <c r="F558" s="192" t="s">
        <v>777</v>
      </c>
      <c r="G558" s="193" t="s">
        <v>181</v>
      </c>
      <c r="H558" s="194">
        <v>2.58</v>
      </c>
      <c r="I558" s="195"/>
      <c r="J558" s="196">
        <f>ROUND(I558*H558,2)</f>
        <v>0</v>
      </c>
      <c r="K558" s="192" t="s">
        <v>182</v>
      </c>
      <c r="L558" s="41"/>
      <c r="M558" s="197" t="s">
        <v>21</v>
      </c>
      <c r="N558" s="198" t="s">
        <v>45</v>
      </c>
      <c r="O558" s="66"/>
      <c r="P558" s="199">
        <f>O558*H558</f>
        <v>0</v>
      </c>
      <c r="Q558" s="199">
        <v>0</v>
      </c>
      <c r="R558" s="199">
        <f>Q558*H558</f>
        <v>0</v>
      </c>
      <c r="S558" s="199">
        <v>0.09</v>
      </c>
      <c r="T558" s="200">
        <f>S558*H558</f>
        <v>0.23219999999999999</v>
      </c>
      <c r="U558" s="36"/>
      <c r="V558" s="36"/>
      <c r="W558" s="36"/>
      <c r="X558" s="36"/>
      <c r="Y558" s="36"/>
      <c r="Z558" s="36"/>
      <c r="AA558" s="36"/>
      <c r="AB558" s="36"/>
      <c r="AC558" s="36"/>
      <c r="AD558" s="36"/>
      <c r="AE558" s="36"/>
      <c r="AR558" s="201" t="s">
        <v>183</v>
      </c>
      <c r="AT558" s="201" t="s">
        <v>178</v>
      </c>
      <c r="AU558" s="201" t="s">
        <v>96</v>
      </c>
      <c r="AY558" s="19" t="s">
        <v>176</v>
      </c>
      <c r="BE558" s="202">
        <f>IF(N558="základní",J558,0)</f>
        <v>0</v>
      </c>
      <c r="BF558" s="202">
        <f>IF(N558="snížená",J558,0)</f>
        <v>0</v>
      </c>
      <c r="BG558" s="202">
        <f>IF(N558="zákl. přenesená",J558,0)</f>
        <v>0</v>
      </c>
      <c r="BH558" s="202">
        <f>IF(N558="sníž. přenesená",J558,0)</f>
        <v>0</v>
      </c>
      <c r="BI558" s="202">
        <f>IF(N558="nulová",J558,0)</f>
        <v>0</v>
      </c>
      <c r="BJ558" s="19" t="s">
        <v>96</v>
      </c>
      <c r="BK558" s="202">
        <f>ROUND(I558*H558,2)</f>
        <v>0</v>
      </c>
      <c r="BL558" s="19" t="s">
        <v>183</v>
      </c>
      <c r="BM558" s="201" t="s">
        <v>778</v>
      </c>
    </row>
    <row r="559" spans="1:65" s="13" customFormat="1" ht="11.25">
      <c r="B559" s="207"/>
      <c r="C559" s="208"/>
      <c r="D559" s="203" t="s">
        <v>187</v>
      </c>
      <c r="E559" s="209" t="s">
        <v>21</v>
      </c>
      <c r="F559" s="210" t="s">
        <v>779</v>
      </c>
      <c r="G559" s="208"/>
      <c r="H559" s="211">
        <v>1.65</v>
      </c>
      <c r="I559" s="212"/>
      <c r="J559" s="208"/>
      <c r="K559" s="208"/>
      <c r="L559" s="213"/>
      <c r="M559" s="214"/>
      <c r="N559" s="215"/>
      <c r="O559" s="215"/>
      <c r="P559" s="215"/>
      <c r="Q559" s="215"/>
      <c r="R559" s="215"/>
      <c r="S559" s="215"/>
      <c r="T559" s="216"/>
      <c r="AT559" s="217" t="s">
        <v>187</v>
      </c>
      <c r="AU559" s="217" t="s">
        <v>96</v>
      </c>
      <c r="AV559" s="13" t="s">
        <v>96</v>
      </c>
      <c r="AW559" s="13" t="s">
        <v>34</v>
      </c>
      <c r="AX559" s="13" t="s">
        <v>73</v>
      </c>
      <c r="AY559" s="217" t="s">
        <v>176</v>
      </c>
    </row>
    <row r="560" spans="1:65" s="13" customFormat="1" ht="11.25">
      <c r="B560" s="207"/>
      <c r="C560" s="208"/>
      <c r="D560" s="203" t="s">
        <v>187</v>
      </c>
      <c r="E560" s="209" t="s">
        <v>21</v>
      </c>
      <c r="F560" s="210" t="s">
        <v>780</v>
      </c>
      <c r="G560" s="208"/>
      <c r="H560" s="211">
        <v>0.93</v>
      </c>
      <c r="I560" s="212"/>
      <c r="J560" s="208"/>
      <c r="K560" s="208"/>
      <c r="L560" s="213"/>
      <c r="M560" s="214"/>
      <c r="N560" s="215"/>
      <c r="O560" s="215"/>
      <c r="P560" s="215"/>
      <c r="Q560" s="215"/>
      <c r="R560" s="215"/>
      <c r="S560" s="215"/>
      <c r="T560" s="216"/>
      <c r="AT560" s="217" t="s">
        <v>187</v>
      </c>
      <c r="AU560" s="217" t="s">
        <v>96</v>
      </c>
      <c r="AV560" s="13" t="s">
        <v>96</v>
      </c>
      <c r="AW560" s="13" t="s">
        <v>34</v>
      </c>
      <c r="AX560" s="13" t="s">
        <v>73</v>
      </c>
      <c r="AY560" s="217" t="s">
        <v>176</v>
      </c>
    </row>
    <row r="561" spans="1:65" s="14" customFormat="1" ht="11.25">
      <c r="B561" s="218"/>
      <c r="C561" s="219"/>
      <c r="D561" s="203" t="s">
        <v>187</v>
      </c>
      <c r="E561" s="220" t="s">
        <v>21</v>
      </c>
      <c r="F561" s="221" t="s">
        <v>189</v>
      </c>
      <c r="G561" s="219"/>
      <c r="H561" s="222">
        <v>2.58</v>
      </c>
      <c r="I561" s="223"/>
      <c r="J561" s="219"/>
      <c r="K561" s="219"/>
      <c r="L561" s="224"/>
      <c r="M561" s="225"/>
      <c r="N561" s="226"/>
      <c r="O561" s="226"/>
      <c r="P561" s="226"/>
      <c r="Q561" s="226"/>
      <c r="R561" s="226"/>
      <c r="S561" s="226"/>
      <c r="T561" s="227"/>
      <c r="AT561" s="228" t="s">
        <v>187</v>
      </c>
      <c r="AU561" s="228" t="s">
        <v>96</v>
      </c>
      <c r="AV561" s="14" t="s">
        <v>183</v>
      </c>
      <c r="AW561" s="14" t="s">
        <v>34</v>
      </c>
      <c r="AX561" s="14" t="s">
        <v>81</v>
      </c>
      <c r="AY561" s="228" t="s">
        <v>176</v>
      </c>
    </row>
    <row r="562" spans="1:65" s="2" customFormat="1" ht="16.5" customHeight="1">
      <c r="A562" s="36"/>
      <c r="B562" s="37"/>
      <c r="C562" s="190" t="s">
        <v>781</v>
      </c>
      <c r="D562" s="190" t="s">
        <v>178</v>
      </c>
      <c r="E562" s="191" t="s">
        <v>782</v>
      </c>
      <c r="F562" s="192" t="s">
        <v>783</v>
      </c>
      <c r="G562" s="193" t="s">
        <v>181</v>
      </c>
      <c r="H562" s="194">
        <v>94.227000000000004</v>
      </c>
      <c r="I562" s="195"/>
      <c r="J562" s="196">
        <f>ROUND(I562*H562,2)</f>
        <v>0</v>
      </c>
      <c r="K562" s="192" t="s">
        <v>327</v>
      </c>
      <c r="L562" s="41"/>
      <c r="M562" s="197" t="s">
        <v>21</v>
      </c>
      <c r="N562" s="198" t="s">
        <v>45</v>
      </c>
      <c r="O562" s="66"/>
      <c r="P562" s="199">
        <f>O562*H562</f>
        <v>0</v>
      </c>
      <c r="Q562" s="199">
        <v>0</v>
      </c>
      <c r="R562" s="199">
        <f>Q562*H562</f>
        <v>0</v>
      </c>
      <c r="S562" s="199">
        <v>0.05</v>
      </c>
      <c r="T562" s="200">
        <f>S562*H562</f>
        <v>4.7113500000000004</v>
      </c>
      <c r="U562" s="36"/>
      <c r="V562" s="36"/>
      <c r="W562" s="36"/>
      <c r="X562" s="36"/>
      <c r="Y562" s="36"/>
      <c r="Z562" s="36"/>
      <c r="AA562" s="36"/>
      <c r="AB562" s="36"/>
      <c r="AC562" s="36"/>
      <c r="AD562" s="36"/>
      <c r="AE562" s="36"/>
      <c r="AR562" s="201" t="s">
        <v>183</v>
      </c>
      <c r="AT562" s="201" t="s">
        <v>178</v>
      </c>
      <c r="AU562" s="201" t="s">
        <v>96</v>
      </c>
      <c r="AY562" s="19" t="s">
        <v>176</v>
      </c>
      <c r="BE562" s="202">
        <f>IF(N562="základní",J562,0)</f>
        <v>0</v>
      </c>
      <c r="BF562" s="202">
        <f>IF(N562="snížená",J562,0)</f>
        <v>0</v>
      </c>
      <c r="BG562" s="202">
        <f>IF(N562="zákl. přenesená",J562,0)</f>
        <v>0</v>
      </c>
      <c r="BH562" s="202">
        <f>IF(N562="sníž. přenesená",J562,0)</f>
        <v>0</v>
      </c>
      <c r="BI562" s="202">
        <f>IF(N562="nulová",J562,0)</f>
        <v>0</v>
      </c>
      <c r="BJ562" s="19" t="s">
        <v>96</v>
      </c>
      <c r="BK562" s="202">
        <f>ROUND(I562*H562,2)</f>
        <v>0</v>
      </c>
      <c r="BL562" s="19" t="s">
        <v>183</v>
      </c>
      <c r="BM562" s="201" t="s">
        <v>784</v>
      </c>
    </row>
    <row r="563" spans="1:65" s="13" customFormat="1" ht="11.25">
      <c r="B563" s="207"/>
      <c r="C563" s="208"/>
      <c r="D563" s="203" t="s">
        <v>187</v>
      </c>
      <c r="E563" s="209" t="s">
        <v>21</v>
      </c>
      <c r="F563" s="210" t="s">
        <v>93</v>
      </c>
      <c r="G563" s="208"/>
      <c r="H563" s="211">
        <v>94.227000000000004</v>
      </c>
      <c r="I563" s="212"/>
      <c r="J563" s="208"/>
      <c r="K563" s="208"/>
      <c r="L563" s="213"/>
      <c r="M563" s="214"/>
      <c r="N563" s="215"/>
      <c r="O563" s="215"/>
      <c r="P563" s="215"/>
      <c r="Q563" s="215"/>
      <c r="R563" s="215"/>
      <c r="S563" s="215"/>
      <c r="T563" s="216"/>
      <c r="AT563" s="217" t="s">
        <v>187</v>
      </c>
      <c r="AU563" s="217" t="s">
        <v>96</v>
      </c>
      <c r="AV563" s="13" t="s">
        <v>96</v>
      </c>
      <c r="AW563" s="13" t="s">
        <v>34</v>
      </c>
      <c r="AX563" s="13" t="s">
        <v>73</v>
      </c>
      <c r="AY563" s="217" t="s">
        <v>176</v>
      </c>
    </row>
    <row r="564" spans="1:65" s="14" customFormat="1" ht="11.25">
      <c r="B564" s="218"/>
      <c r="C564" s="219"/>
      <c r="D564" s="203" t="s">
        <v>187</v>
      </c>
      <c r="E564" s="220" t="s">
        <v>21</v>
      </c>
      <c r="F564" s="221" t="s">
        <v>189</v>
      </c>
      <c r="G564" s="219"/>
      <c r="H564" s="222">
        <v>94.227000000000004</v>
      </c>
      <c r="I564" s="223"/>
      <c r="J564" s="219"/>
      <c r="K564" s="219"/>
      <c r="L564" s="224"/>
      <c r="M564" s="225"/>
      <c r="N564" s="226"/>
      <c r="O564" s="226"/>
      <c r="P564" s="226"/>
      <c r="Q564" s="226"/>
      <c r="R564" s="226"/>
      <c r="S564" s="226"/>
      <c r="T564" s="227"/>
      <c r="AT564" s="228" t="s">
        <v>187</v>
      </c>
      <c r="AU564" s="228" t="s">
        <v>96</v>
      </c>
      <c r="AV564" s="14" t="s">
        <v>183</v>
      </c>
      <c r="AW564" s="14" t="s">
        <v>34</v>
      </c>
      <c r="AX564" s="14" t="s">
        <v>81</v>
      </c>
      <c r="AY564" s="228" t="s">
        <v>176</v>
      </c>
    </row>
    <row r="565" spans="1:65" s="2" customFormat="1" ht="21.75" customHeight="1">
      <c r="A565" s="36"/>
      <c r="B565" s="37"/>
      <c r="C565" s="190" t="s">
        <v>785</v>
      </c>
      <c r="D565" s="190" t="s">
        <v>178</v>
      </c>
      <c r="E565" s="191" t="s">
        <v>786</v>
      </c>
      <c r="F565" s="192" t="s">
        <v>787</v>
      </c>
      <c r="G565" s="193" t="s">
        <v>181</v>
      </c>
      <c r="H565" s="194">
        <v>22.6</v>
      </c>
      <c r="I565" s="195"/>
      <c r="J565" s="196">
        <f>ROUND(I565*H565,2)</f>
        <v>0</v>
      </c>
      <c r="K565" s="192" t="s">
        <v>327</v>
      </c>
      <c r="L565" s="41"/>
      <c r="M565" s="197" t="s">
        <v>21</v>
      </c>
      <c r="N565" s="198" t="s">
        <v>45</v>
      </c>
      <c r="O565" s="66"/>
      <c r="P565" s="199">
        <f>O565*H565</f>
        <v>0</v>
      </c>
      <c r="Q565" s="199">
        <v>0</v>
      </c>
      <c r="R565" s="199">
        <f>Q565*H565</f>
        <v>0</v>
      </c>
      <c r="S565" s="199">
        <v>7.0000000000000007E-2</v>
      </c>
      <c r="T565" s="200">
        <f>S565*H565</f>
        <v>1.5820000000000003</v>
      </c>
      <c r="U565" s="36"/>
      <c r="V565" s="36"/>
      <c r="W565" s="36"/>
      <c r="X565" s="36"/>
      <c r="Y565" s="36"/>
      <c r="Z565" s="36"/>
      <c r="AA565" s="36"/>
      <c r="AB565" s="36"/>
      <c r="AC565" s="36"/>
      <c r="AD565" s="36"/>
      <c r="AE565" s="36"/>
      <c r="AR565" s="201" t="s">
        <v>183</v>
      </c>
      <c r="AT565" s="201" t="s">
        <v>178</v>
      </c>
      <c r="AU565" s="201" t="s">
        <v>96</v>
      </c>
      <c r="AY565" s="19" t="s">
        <v>176</v>
      </c>
      <c r="BE565" s="202">
        <f>IF(N565="základní",J565,0)</f>
        <v>0</v>
      </c>
      <c r="BF565" s="202">
        <f>IF(N565="snížená",J565,0)</f>
        <v>0</v>
      </c>
      <c r="BG565" s="202">
        <f>IF(N565="zákl. přenesená",J565,0)</f>
        <v>0</v>
      </c>
      <c r="BH565" s="202">
        <f>IF(N565="sníž. přenesená",J565,0)</f>
        <v>0</v>
      </c>
      <c r="BI565" s="202">
        <f>IF(N565="nulová",J565,0)</f>
        <v>0</v>
      </c>
      <c r="BJ565" s="19" t="s">
        <v>96</v>
      </c>
      <c r="BK565" s="202">
        <f>ROUND(I565*H565,2)</f>
        <v>0</v>
      </c>
      <c r="BL565" s="19" t="s">
        <v>183</v>
      </c>
      <c r="BM565" s="201" t="s">
        <v>788</v>
      </c>
    </row>
    <row r="566" spans="1:65" s="13" customFormat="1" ht="11.25">
      <c r="B566" s="207"/>
      <c r="C566" s="208"/>
      <c r="D566" s="203" t="s">
        <v>187</v>
      </c>
      <c r="E566" s="209" t="s">
        <v>21</v>
      </c>
      <c r="F566" s="210" t="s">
        <v>789</v>
      </c>
      <c r="G566" s="208"/>
      <c r="H566" s="211">
        <v>13.6</v>
      </c>
      <c r="I566" s="212"/>
      <c r="J566" s="208"/>
      <c r="K566" s="208"/>
      <c r="L566" s="213"/>
      <c r="M566" s="214"/>
      <c r="N566" s="215"/>
      <c r="O566" s="215"/>
      <c r="P566" s="215"/>
      <c r="Q566" s="215"/>
      <c r="R566" s="215"/>
      <c r="S566" s="215"/>
      <c r="T566" s="216"/>
      <c r="AT566" s="217" t="s">
        <v>187</v>
      </c>
      <c r="AU566" s="217" t="s">
        <v>96</v>
      </c>
      <c r="AV566" s="13" t="s">
        <v>96</v>
      </c>
      <c r="AW566" s="13" t="s">
        <v>34</v>
      </c>
      <c r="AX566" s="13" t="s">
        <v>73</v>
      </c>
      <c r="AY566" s="217" t="s">
        <v>176</v>
      </c>
    </row>
    <row r="567" spans="1:65" s="13" customFormat="1" ht="11.25">
      <c r="B567" s="207"/>
      <c r="C567" s="208"/>
      <c r="D567" s="203" t="s">
        <v>187</v>
      </c>
      <c r="E567" s="209" t="s">
        <v>21</v>
      </c>
      <c r="F567" s="210" t="s">
        <v>790</v>
      </c>
      <c r="G567" s="208"/>
      <c r="H567" s="211">
        <v>9</v>
      </c>
      <c r="I567" s="212"/>
      <c r="J567" s="208"/>
      <c r="K567" s="208"/>
      <c r="L567" s="213"/>
      <c r="M567" s="214"/>
      <c r="N567" s="215"/>
      <c r="O567" s="215"/>
      <c r="P567" s="215"/>
      <c r="Q567" s="215"/>
      <c r="R567" s="215"/>
      <c r="S567" s="215"/>
      <c r="T567" s="216"/>
      <c r="AT567" s="217" t="s">
        <v>187</v>
      </c>
      <c r="AU567" s="217" t="s">
        <v>96</v>
      </c>
      <c r="AV567" s="13" t="s">
        <v>96</v>
      </c>
      <c r="AW567" s="13" t="s">
        <v>34</v>
      </c>
      <c r="AX567" s="13" t="s">
        <v>73</v>
      </c>
      <c r="AY567" s="217" t="s">
        <v>176</v>
      </c>
    </row>
    <row r="568" spans="1:65" s="14" customFormat="1" ht="11.25">
      <c r="B568" s="218"/>
      <c r="C568" s="219"/>
      <c r="D568" s="203" t="s">
        <v>187</v>
      </c>
      <c r="E568" s="220" t="s">
        <v>21</v>
      </c>
      <c r="F568" s="221" t="s">
        <v>189</v>
      </c>
      <c r="G568" s="219"/>
      <c r="H568" s="222">
        <v>22.6</v>
      </c>
      <c r="I568" s="223"/>
      <c r="J568" s="219"/>
      <c r="K568" s="219"/>
      <c r="L568" s="224"/>
      <c r="M568" s="225"/>
      <c r="N568" s="226"/>
      <c r="O568" s="226"/>
      <c r="P568" s="226"/>
      <c r="Q568" s="226"/>
      <c r="R568" s="226"/>
      <c r="S568" s="226"/>
      <c r="T568" s="227"/>
      <c r="AT568" s="228" t="s">
        <v>187</v>
      </c>
      <c r="AU568" s="228" t="s">
        <v>96</v>
      </c>
      <c r="AV568" s="14" t="s">
        <v>183</v>
      </c>
      <c r="AW568" s="14" t="s">
        <v>34</v>
      </c>
      <c r="AX568" s="14" t="s">
        <v>81</v>
      </c>
      <c r="AY568" s="228" t="s">
        <v>176</v>
      </c>
    </row>
    <row r="569" spans="1:65" s="2" customFormat="1" ht="33" customHeight="1">
      <c r="A569" s="36"/>
      <c r="B569" s="37"/>
      <c r="C569" s="190" t="s">
        <v>791</v>
      </c>
      <c r="D569" s="190" t="s">
        <v>178</v>
      </c>
      <c r="E569" s="191" t="s">
        <v>792</v>
      </c>
      <c r="F569" s="192" t="s">
        <v>793</v>
      </c>
      <c r="G569" s="193" t="s">
        <v>181</v>
      </c>
      <c r="H569" s="194">
        <v>94.227000000000004</v>
      </c>
      <c r="I569" s="195"/>
      <c r="J569" s="196">
        <f>ROUND(I569*H569,2)</f>
        <v>0</v>
      </c>
      <c r="K569" s="192" t="s">
        <v>182</v>
      </c>
      <c r="L569" s="41"/>
      <c r="M569" s="197" t="s">
        <v>21</v>
      </c>
      <c r="N569" s="198" t="s">
        <v>45</v>
      </c>
      <c r="O569" s="66"/>
      <c r="P569" s="199">
        <f>O569*H569</f>
        <v>0</v>
      </c>
      <c r="Q569" s="199">
        <v>0</v>
      </c>
      <c r="R569" s="199">
        <f>Q569*H569</f>
        <v>0</v>
      </c>
      <c r="S569" s="199">
        <v>3.5000000000000003E-2</v>
      </c>
      <c r="T569" s="200">
        <f>S569*H569</f>
        <v>3.2979450000000003</v>
      </c>
      <c r="U569" s="36"/>
      <c r="V569" s="36"/>
      <c r="W569" s="36"/>
      <c r="X569" s="36"/>
      <c r="Y569" s="36"/>
      <c r="Z569" s="36"/>
      <c r="AA569" s="36"/>
      <c r="AB569" s="36"/>
      <c r="AC569" s="36"/>
      <c r="AD569" s="36"/>
      <c r="AE569" s="36"/>
      <c r="AR569" s="201" t="s">
        <v>183</v>
      </c>
      <c r="AT569" s="201" t="s">
        <v>178</v>
      </c>
      <c r="AU569" s="201" t="s">
        <v>96</v>
      </c>
      <c r="AY569" s="19" t="s">
        <v>176</v>
      </c>
      <c r="BE569" s="202">
        <f>IF(N569="základní",J569,0)</f>
        <v>0</v>
      </c>
      <c r="BF569" s="202">
        <f>IF(N569="snížená",J569,0)</f>
        <v>0</v>
      </c>
      <c r="BG569" s="202">
        <f>IF(N569="zákl. přenesená",J569,0)</f>
        <v>0</v>
      </c>
      <c r="BH569" s="202">
        <f>IF(N569="sníž. přenesená",J569,0)</f>
        <v>0</v>
      </c>
      <c r="BI569" s="202">
        <f>IF(N569="nulová",J569,0)</f>
        <v>0</v>
      </c>
      <c r="BJ569" s="19" t="s">
        <v>96</v>
      </c>
      <c r="BK569" s="202">
        <f>ROUND(I569*H569,2)</f>
        <v>0</v>
      </c>
      <c r="BL569" s="19" t="s">
        <v>183</v>
      </c>
      <c r="BM569" s="201" t="s">
        <v>794</v>
      </c>
    </row>
    <row r="570" spans="1:65" s="2" customFormat="1" ht="29.25">
      <c r="A570" s="36"/>
      <c r="B570" s="37"/>
      <c r="C570" s="38"/>
      <c r="D570" s="203" t="s">
        <v>185</v>
      </c>
      <c r="E570" s="38"/>
      <c r="F570" s="204" t="s">
        <v>795</v>
      </c>
      <c r="G570" s="38"/>
      <c r="H570" s="38"/>
      <c r="I570" s="111"/>
      <c r="J570" s="38"/>
      <c r="K570" s="38"/>
      <c r="L570" s="41"/>
      <c r="M570" s="205"/>
      <c r="N570" s="206"/>
      <c r="O570" s="66"/>
      <c r="P570" s="66"/>
      <c r="Q570" s="66"/>
      <c r="R570" s="66"/>
      <c r="S570" s="66"/>
      <c r="T570" s="67"/>
      <c r="U570" s="36"/>
      <c r="V570" s="36"/>
      <c r="W570" s="36"/>
      <c r="X570" s="36"/>
      <c r="Y570" s="36"/>
      <c r="Z570" s="36"/>
      <c r="AA570" s="36"/>
      <c r="AB570" s="36"/>
      <c r="AC570" s="36"/>
      <c r="AD570" s="36"/>
      <c r="AE570" s="36"/>
      <c r="AT570" s="19" t="s">
        <v>185</v>
      </c>
      <c r="AU570" s="19" t="s">
        <v>96</v>
      </c>
    </row>
    <row r="571" spans="1:65" s="15" customFormat="1" ht="11.25">
      <c r="B571" s="229"/>
      <c r="C571" s="230"/>
      <c r="D571" s="203" t="s">
        <v>187</v>
      </c>
      <c r="E571" s="231" t="s">
        <v>21</v>
      </c>
      <c r="F571" s="232" t="s">
        <v>796</v>
      </c>
      <c r="G571" s="230"/>
      <c r="H571" s="231" t="s">
        <v>21</v>
      </c>
      <c r="I571" s="233"/>
      <c r="J571" s="230"/>
      <c r="K571" s="230"/>
      <c r="L571" s="234"/>
      <c r="M571" s="235"/>
      <c r="N571" s="236"/>
      <c r="O571" s="236"/>
      <c r="P571" s="236"/>
      <c r="Q571" s="236"/>
      <c r="R571" s="236"/>
      <c r="S571" s="236"/>
      <c r="T571" s="237"/>
      <c r="AT571" s="238" t="s">
        <v>187</v>
      </c>
      <c r="AU571" s="238" t="s">
        <v>96</v>
      </c>
      <c r="AV571" s="15" t="s">
        <v>81</v>
      </c>
      <c r="AW571" s="15" t="s">
        <v>34</v>
      </c>
      <c r="AX571" s="15" t="s">
        <v>73</v>
      </c>
      <c r="AY571" s="238" t="s">
        <v>176</v>
      </c>
    </row>
    <row r="572" spans="1:65" s="15" customFormat="1" ht="11.25">
      <c r="B572" s="229"/>
      <c r="C572" s="230"/>
      <c r="D572" s="203" t="s">
        <v>187</v>
      </c>
      <c r="E572" s="231" t="s">
        <v>21</v>
      </c>
      <c r="F572" s="232" t="s">
        <v>797</v>
      </c>
      <c r="G572" s="230"/>
      <c r="H572" s="231" t="s">
        <v>21</v>
      </c>
      <c r="I572" s="233"/>
      <c r="J572" s="230"/>
      <c r="K572" s="230"/>
      <c r="L572" s="234"/>
      <c r="M572" s="235"/>
      <c r="N572" s="236"/>
      <c r="O572" s="236"/>
      <c r="P572" s="236"/>
      <c r="Q572" s="236"/>
      <c r="R572" s="236"/>
      <c r="S572" s="236"/>
      <c r="T572" s="237"/>
      <c r="AT572" s="238" t="s">
        <v>187</v>
      </c>
      <c r="AU572" s="238" t="s">
        <v>96</v>
      </c>
      <c r="AV572" s="15" t="s">
        <v>81</v>
      </c>
      <c r="AW572" s="15" t="s">
        <v>34</v>
      </c>
      <c r="AX572" s="15" t="s">
        <v>73</v>
      </c>
      <c r="AY572" s="238" t="s">
        <v>176</v>
      </c>
    </row>
    <row r="573" spans="1:65" s="13" customFormat="1" ht="11.25">
      <c r="B573" s="207"/>
      <c r="C573" s="208"/>
      <c r="D573" s="203" t="s">
        <v>187</v>
      </c>
      <c r="E573" s="209" t="s">
        <v>21</v>
      </c>
      <c r="F573" s="210" t="s">
        <v>798</v>
      </c>
      <c r="G573" s="208"/>
      <c r="H573" s="211">
        <v>31.408999999999999</v>
      </c>
      <c r="I573" s="212"/>
      <c r="J573" s="208"/>
      <c r="K573" s="208"/>
      <c r="L573" s="213"/>
      <c r="M573" s="214"/>
      <c r="N573" s="215"/>
      <c r="O573" s="215"/>
      <c r="P573" s="215"/>
      <c r="Q573" s="215"/>
      <c r="R573" s="215"/>
      <c r="S573" s="215"/>
      <c r="T573" s="216"/>
      <c r="AT573" s="217" t="s">
        <v>187</v>
      </c>
      <c r="AU573" s="217" t="s">
        <v>96</v>
      </c>
      <c r="AV573" s="13" t="s">
        <v>96</v>
      </c>
      <c r="AW573" s="13" t="s">
        <v>34</v>
      </c>
      <c r="AX573" s="13" t="s">
        <v>73</v>
      </c>
      <c r="AY573" s="217" t="s">
        <v>176</v>
      </c>
    </row>
    <row r="574" spans="1:65" s="15" customFormat="1" ht="11.25">
      <c r="B574" s="229"/>
      <c r="C574" s="230"/>
      <c r="D574" s="203" t="s">
        <v>187</v>
      </c>
      <c r="E574" s="231" t="s">
        <v>21</v>
      </c>
      <c r="F574" s="232" t="s">
        <v>799</v>
      </c>
      <c r="G574" s="230"/>
      <c r="H574" s="231" t="s">
        <v>21</v>
      </c>
      <c r="I574" s="233"/>
      <c r="J574" s="230"/>
      <c r="K574" s="230"/>
      <c r="L574" s="234"/>
      <c r="M574" s="235"/>
      <c r="N574" s="236"/>
      <c r="O574" s="236"/>
      <c r="P574" s="236"/>
      <c r="Q574" s="236"/>
      <c r="R574" s="236"/>
      <c r="S574" s="236"/>
      <c r="T574" s="237"/>
      <c r="AT574" s="238" t="s">
        <v>187</v>
      </c>
      <c r="AU574" s="238" t="s">
        <v>96</v>
      </c>
      <c r="AV574" s="15" t="s">
        <v>81</v>
      </c>
      <c r="AW574" s="15" t="s">
        <v>34</v>
      </c>
      <c r="AX574" s="15" t="s">
        <v>73</v>
      </c>
      <c r="AY574" s="238" t="s">
        <v>176</v>
      </c>
    </row>
    <row r="575" spans="1:65" s="13" customFormat="1" ht="11.25">
      <c r="B575" s="207"/>
      <c r="C575" s="208"/>
      <c r="D575" s="203" t="s">
        <v>187</v>
      </c>
      <c r="E575" s="209" t="s">
        <v>21</v>
      </c>
      <c r="F575" s="210" t="s">
        <v>798</v>
      </c>
      <c r="G575" s="208"/>
      <c r="H575" s="211">
        <v>31.408999999999999</v>
      </c>
      <c r="I575" s="212"/>
      <c r="J575" s="208"/>
      <c r="K575" s="208"/>
      <c r="L575" s="213"/>
      <c r="M575" s="214"/>
      <c r="N575" s="215"/>
      <c r="O575" s="215"/>
      <c r="P575" s="215"/>
      <c r="Q575" s="215"/>
      <c r="R575" s="215"/>
      <c r="S575" s="215"/>
      <c r="T575" s="216"/>
      <c r="AT575" s="217" t="s">
        <v>187</v>
      </c>
      <c r="AU575" s="217" t="s">
        <v>96</v>
      </c>
      <c r="AV575" s="13" t="s">
        <v>96</v>
      </c>
      <c r="AW575" s="13" t="s">
        <v>34</v>
      </c>
      <c r="AX575" s="13" t="s">
        <v>73</v>
      </c>
      <c r="AY575" s="217" t="s">
        <v>176</v>
      </c>
    </row>
    <row r="576" spans="1:65" s="15" customFormat="1" ht="11.25">
      <c r="B576" s="229"/>
      <c r="C576" s="230"/>
      <c r="D576" s="203" t="s">
        <v>187</v>
      </c>
      <c r="E576" s="231" t="s">
        <v>21</v>
      </c>
      <c r="F576" s="232" t="s">
        <v>800</v>
      </c>
      <c r="G576" s="230"/>
      <c r="H576" s="231" t="s">
        <v>21</v>
      </c>
      <c r="I576" s="233"/>
      <c r="J576" s="230"/>
      <c r="K576" s="230"/>
      <c r="L576" s="234"/>
      <c r="M576" s="235"/>
      <c r="N576" s="236"/>
      <c r="O576" s="236"/>
      <c r="P576" s="236"/>
      <c r="Q576" s="236"/>
      <c r="R576" s="236"/>
      <c r="S576" s="236"/>
      <c r="T576" s="237"/>
      <c r="AT576" s="238" t="s">
        <v>187</v>
      </c>
      <c r="AU576" s="238" t="s">
        <v>96</v>
      </c>
      <c r="AV576" s="15" t="s">
        <v>81</v>
      </c>
      <c r="AW576" s="15" t="s">
        <v>34</v>
      </c>
      <c r="AX576" s="15" t="s">
        <v>73</v>
      </c>
      <c r="AY576" s="238" t="s">
        <v>176</v>
      </c>
    </row>
    <row r="577" spans="1:65" s="13" customFormat="1" ht="11.25">
      <c r="B577" s="207"/>
      <c r="C577" s="208"/>
      <c r="D577" s="203" t="s">
        <v>187</v>
      </c>
      <c r="E577" s="209" t="s">
        <v>21</v>
      </c>
      <c r="F577" s="210" t="s">
        <v>798</v>
      </c>
      <c r="G577" s="208"/>
      <c r="H577" s="211">
        <v>31.408999999999999</v>
      </c>
      <c r="I577" s="212"/>
      <c r="J577" s="208"/>
      <c r="K577" s="208"/>
      <c r="L577" s="213"/>
      <c r="M577" s="214"/>
      <c r="N577" s="215"/>
      <c r="O577" s="215"/>
      <c r="P577" s="215"/>
      <c r="Q577" s="215"/>
      <c r="R577" s="215"/>
      <c r="S577" s="215"/>
      <c r="T577" s="216"/>
      <c r="AT577" s="217" t="s">
        <v>187</v>
      </c>
      <c r="AU577" s="217" t="s">
        <v>96</v>
      </c>
      <c r="AV577" s="13" t="s">
        <v>96</v>
      </c>
      <c r="AW577" s="13" t="s">
        <v>34</v>
      </c>
      <c r="AX577" s="13" t="s">
        <v>73</v>
      </c>
      <c r="AY577" s="217" t="s">
        <v>176</v>
      </c>
    </row>
    <row r="578" spans="1:65" s="14" customFormat="1" ht="11.25">
      <c r="B578" s="218"/>
      <c r="C578" s="219"/>
      <c r="D578" s="203" t="s">
        <v>187</v>
      </c>
      <c r="E578" s="220" t="s">
        <v>93</v>
      </c>
      <c r="F578" s="221" t="s">
        <v>189</v>
      </c>
      <c r="G578" s="219"/>
      <c r="H578" s="222">
        <v>94.227000000000004</v>
      </c>
      <c r="I578" s="223"/>
      <c r="J578" s="219"/>
      <c r="K578" s="219"/>
      <c r="L578" s="224"/>
      <c r="M578" s="225"/>
      <c r="N578" s="226"/>
      <c r="O578" s="226"/>
      <c r="P578" s="226"/>
      <c r="Q578" s="226"/>
      <c r="R578" s="226"/>
      <c r="S578" s="226"/>
      <c r="T578" s="227"/>
      <c r="AT578" s="228" t="s">
        <v>187</v>
      </c>
      <c r="AU578" s="228" t="s">
        <v>96</v>
      </c>
      <c r="AV578" s="14" t="s">
        <v>183</v>
      </c>
      <c r="AW578" s="14" t="s">
        <v>34</v>
      </c>
      <c r="AX578" s="14" t="s">
        <v>81</v>
      </c>
      <c r="AY578" s="228" t="s">
        <v>176</v>
      </c>
    </row>
    <row r="579" spans="1:65" s="2" customFormat="1" ht="21.75" customHeight="1">
      <c r="A579" s="36"/>
      <c r="B579" s="37"/>
      <c r="C579" s="190" t="s">
        <v>801</v>
      </c>
      <c r="D579" s="190" t="s">
        <v>178</v>
      </c>
      <c r="E579" s="191" t="s">
        <v>802</v>
      </c>
      <c r="F579" s="192" t="s">
        <v>803</v>
      </c>
      <c r="G579" s="193" t="s">
        <v>221</v>
      </c>
      <c r="H579" s="194">
        <v>8.1359999999999992</v>
      </c>
      <c r="I579" s="195"/>
      <c r="J579" s="196">
        <f>ROUND(I579*H579,2)</f>
        <v>0</v>
      </c>
      <c r="K579" s="192" t="s">
        <v>182</v>
      </c>
      <c r="L579" s="41"/>
      <c r="M579" s="197" t="s">
        <v>21</v>
      </c>
      <c r="N579" s="198" t="s">
        <v>45</v>
      </c>
      <c r="O579" s="66"/>
      <c r="P579" s="199">
        <f>O579*H579</f>
        <v>0</v>
      </c>
      <c r="Q579" s="199">
        <v>0</v>
      </c>
      <c r="R579" s="199">
        <f>Q579*H579</f>
        <v>0</v>
      </c>
      <c r="S579" s="199">
        <v>1.4</v>
      </c>
      <c r="T579" s="200">
        <f>S579*H579</f>
        <v>11.390399999999998</v>
      </c>
      <c r="U579" s="36"/>
      <c r="V579" s="36"/>
      <c r="W579" s="36"/>
      <c r="X579" s="36"/>
      <c r="Y579" s="36"/>
      <c r="Z579" s="36"/>
      <c r="AA579" s="36"/>
      <c r="AB579" s="36"/>
      <c r="AC579" s="36"/>
      <c r="AD579" s="36"/>
      <c r="AE579" s="36"/>
      <c r="AR579" s="201" t="s">
        <v>183</v>
      </c>
      <c r="AT579" s="201" t="s">
        <v>178</v>
      </c>
      <c r="AU579" s="201" t="s">
        <v>96</v>
      </c>
      <c r="AY579" s="19" t="s">
        <v>176</v>
      </c>
      <c r="BE579" s="202">
        <f>IF(N579="základní",J579,0)</f>
        <v>0</v>
      </c>
      <c r="BF579" s="202">
        <f>IF(N579="snížená",J579,0)</f>
        <v>0</v>
      </c>
      <c r="BG579" s="202">
        <f>IF(N579="zákl. přenesená",J579,0)</f>
        <v>0</v>
      </c>
      <c r="BH579" s="202">
        <f>IF(N579="sníž. přenesená",J579,0)</f>
        <v>0</v>
      </c>
      <c r="BI579" s="202">
        <f>IF(N579="nulová",J579,0)</f>
        <v>0</v>
      </c>
      <c r="BJ579" s="19" t="s">
        <v>96</v>
      </c>
      <c r="BK579" s="202">
        <f>ROUND(I579*H579,2)</f>
        <v>0</v>
      </c>
      <c r="BL579" s="19" t="s">
        <v>183</v>
      </c>
      <c r="BM579" s="201" t="s">
        <v>804</v>
      </c>
    </row>
    <row r="580" spans="1:65" s="15" customFormat="1" ht="11.25">
      <c r="B580" s="229"/>
      <c r="C580" s="230"/>
      <c r="D580" s="203" t="s">
        <v>187</v>
      </c>
      <c r="E580" s="231" t="s">
        <v>21</v>
      </c>
      <c r="F580" s="232" t="s">
        <v>519</v>
      </c>
      <c r="G580" s="230"/>
      <c r="H580" s="231" t="s">
        <v>21</v>
      </c>
      <c r="I580" s="233"/>
      <c r="J580" s="230"/>
      <c r="K580" s="230"/>
      <c r="L580" s="234"/>
      <c r="M580" s="235"/>
      <c r="N580" s="236"/>
      <c r="O580" s="236"/>
      <c r="P580" s="236"/>
      <c r="Q580" s="236"/>
      <c r="R580" s="236"/>
      <c r="S580" s="236"/>
      <c r="T580" s="237"/>
      <c r="AT580" s="238" t="s">
        <v>187</v>
      </c>
      <c r="AU580" s="238" t="s">
        <v>96</v>
      </c>
      <c r="AV580" s="15" t="s">
        <v>81</v>
      </c>
      <c r="AW580" s="15" t="s">
        <v>34</v>
      </c>
      <c r="AX580" s="15" t="s">
        <v>73</v>
      </c>
      <c r="AY580" s="238" t="s">
        <v>176</v>
      </c>
    </row>
    <row r="581" spans="1:65" s="13" customFormat="1" ht="11.25">
      <c r="B581" s="207"/>
      <c r="C581" s="208"/>
      <c r="D581" s="203" t="s">
        <v>187</v>
      </c>
      <c r="E581" s="209" t="s">
        <v>21</v>
      </c>
      <c r="F581" s="210" t="s">
        <v>805</v>
      </c>
      <c r="G581" s="208"/>
      <c r="H581" s="211">
        <v>4.8959999999999999</v>
      </c>
      <c r="I581" s="212"/>
      <c r="J581" s="208"/>
      <c r="K581" s="208"/>
      <c r="L581" s="213"/>
      <c r="M581" s="214"/>
      <c r="N581" s="215"/>
      <c r="O581" s="215"/>
      <c r="P581" s="215"/>
      <c r="Q581" s="215"/>
      <c r="R581" s="215"/>
      <c r="S581" s="215"/>
      <c r="T581" s="216"/>
      <c r="AT581" s="217" t="s">
        <v>187</v>
      </c>
      <c r="AU581" s="217" t="s">
        <v>96</v>
      </c>
      <c r="AV581" s="13" t="s">
        <v>96</v>
      </c>
      <c r="AW581" s="13" t="s">
        <v>34</v>
      </c>
      <c r="AX581" s="13" t="s">
        <v>73</v>
      </c>
      <c r="AY581" s="217" t="s">
        <v>176</v>
      </c>
    </row>
    <row r="582" spans="1:65" s="13" customFormat="1" ht="11.25">
      <c r="B582" s="207"/>
      <c r="C582" s="208"/>
      <c r="D582" s="203" t="s">
        <v>187</v>
      </c>
      <c r="E582" s="209" t="s">
        <v>21</v>
      </c>
      <c r="F582" s="210" t="s">
        <v>806</v>
      </c>
      <c r="G582" s="208"/>
      <c r="H582" s="211">
        <v>3.24</v>
      </c>
      <c r="I582" s="212"/>
      <c r="J582" s="208"/>
      <c r="K582" s="208"/>
      <c r="L582" s="213"/>
      <c r="M582" s="214"/>
      <c r="N582" s="215"/>
      <c r="O582" s="215"/>
      <c r="P582" s="215"/>
      <c r="Q582" s="215"/>
      <c r="R582" s="215"/>
      <c r="S582" s="215"/>
      <c r="T582" s="216"/>
      <c r="AT582" s="217" t="s">
        <v>187</v>
      </c>
      <c r="AU582" s="217" t="s">
        <v>96</v>
      </c>
      <c r="AV582" s="13" t="s">
        <v>96</v>
      </c>
      <c r="AW582" s="13" t="s">
        <v>34</v>
      </c>
      <c r="AX582" s="13" t="s">
        <v>73</v>
      </c>
      <c r="AY582" s="217" t="s">
        <v>176</v>
      </c>
    </row>
    <row r="583" spans="1:65" s="14" customFormat="1" ht="11.25">
      <c r="B583" s="218"/>
      <c r="C583" s="219"/>
      <c r="D583" s="203" t="s">
        <v>187</v>
      </c>
      <c r="E583" s="220" t="s">
        <v>21</v>
      </c>
      <c r="F583" s="221" t="s">
        <v>189</v>
      </c>
      <c r="G583" s="219"/>
      <c r="H583" s="222">
        <v>8.1359999999999992</v>
      </c>
      <c r="I583" s="223"/>
      <c r="J583" s="219"/>
      <c r="K583" s="219"/>
      <c r="L583" s="224"/>
      <c r="M583" s="225"/>
      <c r="N583" s="226"/>
      <c r="O583" s="226"/>
      <c r="P583" s="226"/>
      <c r="Q583" s="226"/>
      <c r="R583" s="226"/>
      <c r="S583" s="226"/>
      <c r="T583" s="227"/>
      <c r="AT583" s="228" t="s">
        <v>187</v>
      </c>
      <c r="AU583" s="228" t="s">
        <v>96</v>
      </c>
      <c r="AV583" s="14" t="s">
        <v>183</v>
      </c>
      <c r="AW583" s="14" t="s">
        <v>34</v>
      </c>
      <c r="AX583" s="14" t="s">
        <v>81</v>
      </c>
      <c r="AY583" s="228" t="s">
        <v>176</v>
      </c>
    </row>
    <row r="584" spans="1:65" s="2" customFormat="1" ht="33" customHeight="1">
      <c r="A584" s="36"/>
      <c r="B584" s="37"/>
      <c r="C584" s="190" t="s">
        <v>807</v>
      </c>
      <c r="D584" s="190" t="s">
        <v>178</v>
      </c>
      <c r="E584" s="191" t="s">
        <v>808</v>
      </c>
      <c r="F584" s="192" t="s">
        <v>809</v>
      </c>
      <c r="G584" s="193" t="s">
        <v>181</v>
      </c>
      <c r="H584" s="194">
        <v>5.1139999999999999</v>
      </c>
      <c r="I584" s="195"/>
      <c r="J584" s="196">
        <f>ROUND(I584*H584,2)</f>
        <v>0</v>
      </c>
      <c r="K584" s="192" t="s">
        <v>182</v>
      </c>
      <c r="L584" s="41"/>
      <c r="M584" s="197" t="s">
        <v>21</v>
      </c>
      <c r="N584" s="198" t="s">
        <v>45</v>
      </c>
      <c r="O584" s="66"/>
      <c r="P584" s="199">
        <f>O584*H584</f>
        <v>0</v>
      </c>
      <c r="Q584" s="199">
        <v>0</v>
      </c>
      <c r="R584" s="199">
        <f>Q584*H584</f>
        <v>0</v>
      </c>
      <c r="S584" s="199">
        <v>7.4999999999999997E-2</v>
      </c>
      <c r="T584" s="200">
        <f>S584*H584</f>
        <v>0.38355</v>
      </c>
      <c r="U584" s="36"/>
      <c r="V584" s="36"/>
      <c r="W584" s="36"/>
      <c r="X584" s="36"/>
      <c r="Y584" s="36"/>
      <c r="Z584" s="36"/>
      <c r="AA584" s="36"/>
      <c r="AB584" s="36"/>
      <c r="AC584" s="36"/>
      <c r="AD584" s="36"/>
      <c r="AE584" s="36"/>
      <c r="AR584" s="201" t="s">
        <v>183</v>
      </c>
      <c r="AT584" s="201" t="s">
        <v>178</v>
      </c>
      <c r="AU584" s="201" t="s">
        <v>96</v>
      </c>
      <c r="AY584" s="19" t="s">
        <v>176</v>
      </c>
      <c r="BE584" s="202">
        <f>IF(N584="základní",J584,0)</f>
        <v>0</v>
      </c>
      <c r="BF584" s="202">
        <f>IF(N584="snížená",J584,0)</f>
        <v>0</v>
      </c>
      <c r="BG584" s="202">
        <f>IF(N584="zákl. přenesená",J584,0)</f>
        <v>0</v>
      </c>
      <c r="BH584" s="202">
        <f>IF(N584="sníž. přenesená",J584,0)</f>
        <v>0</v>
      </c>
      <c r="BI584" s="202">
        <f>IF(N584="nulová",J584,0)</f>
        <v>0</v>
      </c>
      <c r="BJ584" s="19" t="s">
        <v>96</v>
      </c>
      <c r="BK584" s="202">
        <f>ROUND(I584*H584,2)</f>
        <v>0</v>
      </c>
      <c r="BL584" s="19" t="s">
        <v>183</v>
      </c>
      <c r="BM584" s="201" t="s">
        <v>810</v>
      </c>
    </row>
    <row r="585" spans="1:65" s="15" customFormat="1" ht="11.25">
      <c r="B585" s="229"/>
      <c r="C585" s="230"/>
      <c r="D585" s="203" t="s">
        <v>187</v>
      </c>
      <c r="E585" s="231" t="s">
        <v>21</v>
      </c>
      <c r="F585" s="232" t="s">
        <v>811</v>
      </c>
      <c r="G585" s="230"/>
      <c r="H585" s="231" t="s">
        <v>21</v>
      </c>
      <c r="I585" s="233"/>
      <c r="J585" s="230"/>
      <c r="K585" s="230"/>
      <c r="L585" s="234"/>
      <c r="M585" s="235"/>
      <c r="N585" s="236"/>
      <c r="O585" s="236"/>
      <c r="P585" s="236"/>
      <c r="Q585" s="236"/>
      <c r="R585" s="236"/>
      <c r="S585" s="236"/>
      <c r="T585" s="237"/>
      <c r="AT585" s="238" t="s">
        <v>187</v>
      </c>
      <c r="AU585" s="238" t="s">
        <v>96</v>
      </c>
      <c r="AV585" s="15" t="s">
        <v>81</v>
      </c>
      <c r="AW585" s="15" t="s">
        <v>34</v>
      </c>
      <c r="AX585" s="15" t="s">
        <v>73</v>
      </c>
      <c r="AY585" s="238" t="s">
        <v>176</v>
      </c>
    </row>
    <row r="586" spans="1:65" s="13" customFormat="1" ht="11.25">
      <c r="B586" s="207"/>
      <c r="C586" s="208"/>
      <c r="D586" s="203" t="s">
        <v>187</v>
      </c>
      <c r="E586" s="209" t="s">
        <v>21</v>
      </c>
      <c r="F586" s="210" t="s">
        <v>812</v>
      </c>
      <c r="G586" s="208"/>
      <c r="H586" s="211">
        <v>0.38400000000000001</v>
      </c>
      <c r="I586" s="212"/>
      <c r="J586" s="208"/>
      <c r="K586" s="208"/>
      <c r="L586" s="213"/>
      <c r="M586" s="214"/>
      <c r="N586" s="215"/>
      <c r="O586" s="215"/>
      <c r="P586" s="215"/>
      <c r="Q586" s="215"/>
      <c r="R586" s="215"/>
      <c r="S586" s="215"/>
      <c r="T586" s="216"/>
      <c r="AT586" s="217" t="s">
        <v>187</v>
      </c>
      <c r="AU586" s="217" t="s">
        <v>96</v>
      </c>
      <c r="AV586" s="13" t="s">
        <v>96</v>
      </c>
      <c r="AW586" s="13" t="s">
        <v>34</v>
      </c>
      <c r="AX586" s="13" t="s">
        <v>73</v>
      </c>
      <c r="AY586" s="217" t="s">
        <v>176</v>
      </c>
    </row>
    <row r="587" spans="1:65" s="13" customFormat="1" ht="11.25">
      <c r="B587" s="207"/>
      <c r="C587" s="208"/>
      <c r="D587" s="203" t="s">
        <v>187</v>
      </c>
      <c r="E587" s="209" t="s">
        <v>21</v>
      </c>
      <c r="F587" s="210" t="s">
        <v>813</v>
      </c>
      <c r="G587" s="208"/>
      <c r="H587" s="211">
        <v>0.4</v>
      </c>
      <c r="I587" s="212"/>
      <c r="J587" s="208"/>
      <c r="K587" s="208"/>
      <c r="L587" s="213"/>
      <c r="M587" s="214"/>
      <c r="N587" s="215"/>
      <c r="O587" s="215"/>
      <c r="P587" s="215"/>
      <c r="Q587" s="215"/>
      <c r="R587" s="215"/>
      <c r="S587" s="215"/>
      <c r="T587" s="216"/>
      <c r="AT587" s="217" t="s">
        <v>187</v>
      </c>
      <c r="AU587" s="217" t="s">
        <v>96</v>
      </c>
      <c r="AV587" s="13" t="s">
        <v>96</v>
      </c>
      <c r="AW587" s="13" t="s">
        <v>34</v>
      </c>
      <c r="AX587" s="13" t="s">
        <v>73</v>
      </c>
      <c r="AY587" s="217" t="s">
        <v>176</v>
      </c>
    </row>
    <row r="588" spans="1:65" s="13" customFormat="1" ht="11.25">
      <c r="B588" s="207"/>
      <c r="C588" s="208"/>
      <c r="D588" s="203" t="s">
        <v>187</v>
      </c>
      <c r="E588" s="209" t="s">
        <v>21</v>
      </c>
      <c r="F588" s="210" t="s">
        <v>814</v>
      </c>
      <c r="G588" s="208"/>
      <c r="H588" s="211">
        <v>0.36</v>
      </c>
      <c r="I588" s="212"/>
      <c r="J588" s="208"/>
      <c r="K588" s="208"/>
      <c r="L588" s="213"/>
      <c r="M588" s="214"/>
      <c r="N588" s="215"/>
      <c r="O588" s="215"/>
      <c r="P588" s="215"/>
      <c r="Q588" s="215"/>
      <c r="R588" s="215"/>
      <c r="S588" s="215"/>
      <c r="T588" s="216"/>
      <c r="AT588" s="217" t="s">
        <v>187</v>
      </c>
      <c r="AU588" s="217" t="s">
        <v>96</v>
      </c>
      <c r="AV588" s="13" t="s">
        <v>96</v>
      </c>
      <c r="AW588" s="13" t="s">
        <v>34</v>
      </c>
      <c r="AX588" s="13" t="s">
        <v>73</v>
      </c>
      <c r="AY588" s="217" t="s">
        <v>176</v>
      </c>
    </row>
    <row r="589" spans="1:65" s="15" customFormat="1" ht="11.25">
      <c r="B589" s="229"/>
      <c r="C589" s="230"/>
      <c r="D589" s="203" t="s">
        <v>187</v>
      </c>
      <c r="E589" s="231" t="s">
        <v>21</v>
      </c>
      <c r="F589" s="232" t="s">
        <v>750</v>
      </c>
      <c r="G589" s="230"/>
      <c r="H589" s="231" t="s">
        <v>21</v>
      </c>
      <c r="I589" s="233"/>
      <c r="J589" s="230"/>
      <c r="K589" s="230"/>
      <c r="L589" s="234"/>
      <c r="M589" s="235"/>
      <c r="N589" s="236"/>
      <c r="O589" s="236"/>
      <c r="P589" s="236"/>
      <c r="Q589" s="236"/>
      <c r="R589" s="236"/>
      <c r="S589" s="236"/>
      <c r="T589" s="237"/>
      <c r="AT589" s="238" t="s">
        <v>187</v>
      </c>
      <c r="AU589" s="238" t="s">
        <v>96</v>
      </c>
      <c r="AV589" s="15" t="s">
        <v>81</v>
      </c>
      <c r="AW589" s="15" t="s">
        <v>34</v>
      </c>
      <c r="AX589" s="15" t="s">
        <v>73</v>
      </c>
      <c r="AY589" s="238" t="s">
        <v>176</v>
      </c>
    </row>
    <row r="590" spans="1:65" s="13" customFormat="1" ht="11.25">
      <c r="B590" s="207"/>
      <c r="C590" s="208"/>
      <c r="D590" s="203" t="s">
        <v>187</v>
      </c>
      <c r="E590" s="209" t="s">
        <v>21</v>
      </c>
      <c r="F590" s="210" t="s">
        <v>815</v>
      </c>
      <c r="G590" s="208"/>
      <c r="H590" s="211">
        <v>0.4</v>
      </c>
      <c r="I590" s="212"/>
      <c r="J590" s="208"/>
      <c r="K590" s="208"/>
      <c r="L590" s="213"/>
      <c r="M590" s="214"/>
      <c r="N590" s="215"/>
      <c r="O590" s="215"/>
      <c r="P590" s="215"/>
      <c r="Q590" s="215"/>
      <c r="R590" s="215"/>
      <c r="S590" s="215"/>
      <c r="T590" s="216"/>
      <c r="AT590" s="217" t="s">
        <v>187</v>
      </c>
      <c r="AU590" s="217" t="s">
        <v>96</v>
      </c>
      <c r="AV590" s="13" t="s">
        <v>96</v>
      </c>
      <c r="AW590" s="13" t="s">
        <v>34</v>
      </c>
      <c r="AX590" s="13" t="s">
        <v>73</v>
      </c>
      <c r="AY590" s="217" t="s">
        <v>176</v>
      </c>
    </row>
    <row r="591" spans="1:65" s="13" customFormat="1" ht="11.25">
      <c r="B591" s="207"/>
      <c r="C591" s="208"/>
      <c r="D591" s="203" t="s">
        <v>187</v>
      </c>
      <c r="E591" s="209" t="s">
        <v>21</v>
      </c>
      <c r="F591" s="210" t="s">
        <v>816</v>
      </c>
      <c r="G591" s="208"/>
      <c r="H591" s="211">
        <v>0.89300000000000002</v>
      </c>
      <c r="I591" s="212"/>
      <c r="J591" s="208"/>
      <c r="K591" s="208"/>
      <c r="L591" s="213"/>
      <c r="M591" s="214"/>
      <c r="N591" s="215"/>
      <c r="O591" s="215"/>
      <c r="P591" s="215"/>
      <c r="Q591" s="215"/>
      <c r="R591" s="215"/>
      <c r="S591" s="215"/>
      <c r="T591" s="216"/>
      <c r="AT591" s="217" t="s">
        <v>187</v>
      </c>
      <c r="AU591" s="217" t="s">
        <v>96</v>
      </c>
      <c r="AV591" s="13" t="s">
        <v>96</v>
      </c>
      <c r="AW591" s="13" t="s">
        <v>34</v>
      </c>
      <c r="AX591" s="13" t="s">
        <v>73</v>
      </c>
      <c r="AY591" s="217" t="s">
        <v>176</v>
      </c>
    </row>
    <row r="592" spans="1:65" s="15" customFormat="1" ht="11.25">
      <c r="B592" s="229"/>
      <c r="C592" s="230"/>
      <c r="D592" s="203" t="s">
        <v>187</v>
      </c>
      <c r="E592" s="231" t="s">
        <v>21</v>
      </c>
      <c r="F592" s="232" t="s">
        <v>752</v>
      </c>
      <c r="G592" s="230"/>
      <c r="H592" s="231" t="s">
        <v>21</v>
      </c>
      <c r="I592" s="233"/>
      <c r="J592" s="230"/>
      <c r="K592" s="230"/>
      <c r="L592" s="234"/>
      <c r="M592" s="235"/>
      <c r="N592" s="236"/>
      <c r="O592" s="236"/>
      <c r="P592" s="236"/>
      <c r="Q592" s="236"/>
      <c r="R592" s="236"/>
      <c r="S592" s="236"/>
      <c r="T592" s="237"/>
      <c r="AT592" s="238" t="s">
        <v>187</v>
      </c>
      <c r="AU592" s="238" t="s">
        <v>96</v>
      </c>
      <c r="AV592" s="15" t="s">
        <v>81</v>
      </c>
      <c r="AW592" s="15" t="s">
        <v>34</v>
      </c>
      <c r="AX592" s="15" t="s">
        <v>73</v>
      </c>
      <c r="AY592" s="238" t="s">
        <v>176</v>
      </c>
    </row>
    <row r="593" spans="1:65" s="13" customFormat="1" ht="11.25">
      <c r="B593" s="207"/>
      <c r="C593" s="208"/>
      <c r="D593" s="203" t="s">
        <v>187</v>
      </c>
      <c r="E593" s="209" t="s">
        <v>21</v>
      </c>
      <c r="F593" s="210" t="s">
        <v>815</v>
      </c>
      <c r="G593" s="208"/>
      <c r="H593" s="211">
        <v>0.4</v>
      </c>
      <c r="I593" s="212"/>
      <c r="J593" s="208"/>
      <c r="K593" s="208"/>
      <c r="L593" s="213"/>
      <c r="M593" s="214"/>
      <c r="N593" s="215"/>
      <c r="O593" s="215"/>
      <c r="P593" s="215"/>
      <c r="Q593" s="215"/>
      <c r="R593" s="215"/>
      <c r="S593" s="215"/>
      <c r="T593" s="216"/>
      <c r="AT593" s="217" t="s">
        <v>187</v>
      </c>
      <c r="AU593" s="217" t="s">
        <v>96</v>
      </c>
      <c r="AV593" s="13" t="s">
        <v>96</v>
      </c>
      <c r="AW593" s="13" t="s">
        <v>34</v>
      </c>
      <c r="AX593" s="13" t="s">
        <v>73</v>
      </c>
      <c r="AY593" s="217" t="s">
        <v>176</v>
      </c>
    </row>
    <row r="594" spans="1:65" s="13" customFormat="1" ht="11.25">
      <c r="B594" s="207"/>
      <c r="C594" s="208"/>
      <c r="D594" s="203" t="s">
        <v>187</v>
      </c>
      <c r="E594" s="209" t="s">
        <v>21</v>
      </c>
      <c r="F594" s="210" t="s">
        <v>817</v>
      </c>
      <c r="G594" s="208"/>
      <c r="H594" s="211">
        <v>0.89100000000000001</v>
      </c>
      <c r="I594" s="212"/>
      <c r="J594" s="208"/>
      <c r="K594" s="208"/>
      <c r="L594" s="213"/>
      <c r="M594" s="214"/>
      <c r="N594" s="215"/>
      <c r="O594" s="215"/>
      <c r="P594" s="215"/>
      <c r="Q594" s="215"/>
      <c r="R594" s="215"/>
      <c r="S594" s="215"/>
      <c r="T594" s="216"/>
      <c r="AT594" s="217" t="s">
        <v>187</v>
      </c>
      <c r="AU594" s="217" t="s">
        <v>96</v>
      </c>
      <c r="AV594" s="13" t="s">
        <v>96</v>
      </c>
      <c r="AW594" s="13" t="s">
        <v>34</v>
      </c>
      <c r="AX594" s="13" t="s">
        <v>73</v>
      </c>
      <c r="AY594" s="217" t="s">
        <v>176</v>
      </c>
    </row>
    <row r="595" spans="1:65" s="15" customFormat="1" ht="11.25">
      <c r="B595" s="229"/>
      <c r="C595" s="230"/>
      <c r="D595" s="203" t="s">
        <v>187</v>
      </c>
      <c r="E595" s="231" t="s">
        <v>21</v>
      </c>
      <c r="F595" s="232" t="s">
        <v>744</v>
      </c>
      <c r="G595" s="230"/>
      <c r="H595" s="231" t="s">
        <v>21</v>
      </c>
      <c r="I595" s="233"/>
      <c r="J595" s="230"/>
      <c r="K595" s="230"/>
      <c r="L595" s="234"/>
      <c r="M595" s="235"/>
      <c r="N595" s="236"/>
      <c r="O595" s="236"/>
      <c r="P595" s="236"/>
      <c r="Q595" s="236"/>
      <c r="R595" s="236"/>
      <c r="S595" s="236"/>
      <c r="T595" s="237"/>
      <c r="AT595" s="238" t="s">
        <v>187</v>
      </c>
      <c r="AU595" s="238" t="s">
        <v>96</v>
      </c>
      <c r="AV595" s="15" t="s">
        <v>81</v>
      </c>
      <c r="AW595" s="15" t="s">
        <v>34</v>
      </c>
      <c r="AX595" s="15" t="s">
        <v>73</v>
      </c>
      <c r="AY595" s="238" t="s">
        <v>176</v>
      </c>
    </row>
    <row r="596" spans="1:65" s="13" customFormat="1" ht="11.25">
      <c r="B596" s="207"/>
      <c r="C596" s="208"/>
      <c r="D596" s="203" t="s">
        <v>187</v>
      </c>
      <c r="E596" s="209" t="s">
        <v>21</v>
      </c>
      <c r="F596" s="210" t="s">
        <v>818</v>
      </c>
      <c r="G596" s="208"/>
      <c r="H596" s="211">
        <v>0.3</v>
      </c>
      <c r="I596" s="212"/>
      <c r="J596" s="208"/>
      <c r="K596" s="208"/>
      <c r="L596" s="213"/>
      <c r="M596" s="214"/>
      <c r="N596" s="215"/>
      <c r="O596" s="215"/>
      <c r="P596" s="215"/>
      <c r="Q596" s="215"/>
      <c r="R596" s="215"/>
      <c r="S596" s="215"/>
      <c r="T596" s="216"/>
      <c r="AT596" s="217" t="s">
        <v>187</v>
      </c>
      <c r="AU596" s="217" t="s">
        <v>96</v>
      </c>
      <c r="AV596" s="13" t="s">
        <v>96</v>
      </c>
      <c r="AW596" s="13" t="s">
        <v>34</v>
      </c>
      <c r="AX596" s="13" t="s">
        <v>73</v>
      </c>
      <c r="AY596" s="217" t="s">
        <v>176</v>
      </c>
    </row>
    <row r="597" spans="1:65" s="13" customFormat="1" ht="11.25">
      <c r="B597" s="207"/>
      <c r="C597" s="208"/>
      <c r="D597" s="203" t="s">
        <v>187</v>
      </c>
      <c r="E597" s="209" t="s">
        <v>21</v>
      </c>
      <c r="F597" s="210" t="s">
        <v>817</v>
      </c>
      <c r="G597" s="208"/>
      <c r="H597" s="211">
        <v>0.89100000000000001</v>
      </c>
      <c r="I597" s="212"/>
      <c r="J597" s="208"/>
      <c r="K597" s="208"/>
      <c r="L597" s="213"/>
      <c r="M597" s="214"/>
      <c r="N597" s="215"/>
      <c r="O597" s="215"/>
      <c r="P597" s="215"/>
      <c r="Q597" s="215"/>
      <c r="R597" s="215"/>
      <c r="S597" s="215"/>
      <c r="T597" s="216"/>
      <c r="AT597" s="217" t="s">
        <v>187</v>
      </c>
      <c r="AU597" s="217" t="s">
        <v>96</v>
      </c>
      <c r="AV597" s="13" t="s">
        <v>96</v>
      </c>
      <c r="AW597" s="13" t="s">
        <v>34</v>
      </c>
      <c r="AX597" s="13" t="s">
        <v>73</v>
      </c>
      <c r="AY597" s="217" t="s">
        <v>176</v>
      </c>
    </row>
    <row r="598" spans="1:65" s="13" customFormat="1" ht="11.25">
      <c r="B598" s="207"/>
      <c r="C598" s="208"/>
      <c r="D598" s="203" t="s">
        <v>187</v>
      </c>
      <c r="E598" s="209" t="s">
        <v>21</v>
      </c>
      <c r="F598" s="210" t="s">
        <v>819</v>
      </c>
      <c r="G598" s="208"/>
      <c r="H598" s="211">
        <v>0.19500000000000001</v>
      </c>
      <c r="I598" s="212"/>
      <c r="J598" s="208"/>
      <c r="K598" s="208"/>
      <c r="L598" s="213"/>
      <c r="M598" s="214"/>
      <c r="N598" s="215"/>
      <c r="O598" s="215"/>
      <c r="P598" s="215"/>
      <c r="Q598" s="215"/>
      <c r="R598" s="215"/>
      <c r="S598" s="215"/>
      <c r="T598" s="216"/>
      <c r="AT598" s="217" t="s">
        <v>187</v>
      </c>
      <c r="AU598" s="217" t="s">
        <v>96</v>
      </c>
      <c r="AV598" s="13" t="s">
        <v>96</v>
      </c>
      <c r="AW598" s="13" t="s">
        <v>34</v>
      </c>
      <c r="AX598" s="13" t="s">
        <v>73</v>
      </c>
      <c r="AY598" s="217" t="s">
        <v>176</v>
      </c>
    </row>
    <row r="599" spans="1:65" s="14" customFormat="1" ht="11.25">
      <c r="B599" s="218"/>
      <c r="C599" s="219"/>
      <c r="D599" s="203" t="s">
        <v>187</v>
      </c>
      <c r="E599" s="220" t="s">
        <v>21</v>
      </c>
      <c r="F599" s="221" t="s">
        <v>189</v>
      </c>
      <c r="G599" s="219"/>
      <c r="H599" s="222">
        <v>5.1139999999999999</v>
      </c>
      <c r="I599" s="223"/>
      <c r="J599" s="219"/>
      <c r="K599" s="219"/>
      <c r="L599" s="224"/>
      <c r="M599" s="225"/>
      <c r="N599" s="226"/>
      <c r="O599" s="226"/>
      <c r="P599" s="226"/>
      <c r="Q599" s="226"/>
      <c r="R599" s="226"/>
      <c r="S599" s="226"/>
      <c r="T599" s="227"/>
      <c r="AT599" s="228" t="s">
        <v>187</v>
      </c>
      <c r="AU599" s="228" t="s">
        <v>96</v>
      </c>
      <c r="AV599" s="14" t="s">
        <v>183</v>
      </c>
      <c r="AW599" s="14" t="s">
        <v>34</v>
      </c>
      <c r="AX599" s="14" t="s">
        <v>81</v>
      </c>
      <c r="AY599" s="228" t="s">
        <v>176</v>
      </c>
    </row>
    <row r="600" spans="1:65" s="2" customFormat="1" ht="44.25" customHeight="1">
      <c r="A600" s="36"/>
      <c r="B600" s="37"/>
      <c r="C600" s="190" t="s">
        <v>820</v>
      </c>
      <c r="D600" s="190" t="s">
        <v>178</v>
      </c>
      <c r="E600" s="191" t="s">
        <v>821</v>
      </c>
      <c r="F600" s="192" t="s">
        <v>822</v>
      </c>
      <c r="G600" s="193" t="s">
        <v>181</v>
      </c>
      <c r="H600" s="194">
        <v>5</v>
      </c>
      <c r="I600" s="195"/>
      <c r="J600" s="196">
        <f>ROUND(I600*H600,2)</f>
        <v>0</v>
      </c>
      <c r="K600" s="192" t="s">
        <v>182</v>
      </c>
      <c r="L600" s="41"/>
      <c r="M600" s="197" t="s">
        <v>21</v>
      </c>
      <c r="N600" s="198" t="s">
        <v>45</v>
      </c>
      <c r="O600" s="66"/>
      <c r="P600" s="199">
        <f>O600*H600</f>
        <v>0</v>
      </c>
      <c r="Q600" s="199">
        <v>0</v>
      </c>
      <c r="R600" s="199">
        <f>Q600*H600</f>
        <v>0</v>
      </c>
      <c r="S600" s="199">
        <v>5.5E-2</v>
      </c>
      <c r="T600" s="200">
        <f>S600*H600</f>
        <v>0.27500000000000002</v>
      </c>
      <c r="U600" s="36"/>
      <c r="V600" s="36"/>
      <c r="W600" s="36"/>
      <c r="X600" s="36"/>
      <c r="Y600" s="36"/>
      <c r="Z600" s="36"/>
      <c r="AA600" s="36"/>
      <c r="AB600" s="36"/>
      <c r="AC600" s="36"/>
      <c r="AD600" s="36"/>
      <c r="AE600" s="36"/>
      <c r="AR600" s="201" t="s">
        <v>183</v>
      </c>
      <c r="AT600" s="201" t="s">
        <v>178</v>
      </c>
      <c r="AU600" s="201" t="s">
        <v>96</v>
      </c>
      <c r="AY600" s="19" t="s">
        <v>176</v>
      </c>
      <c r="BE600" s="202">
        <f>IF(N600="základní",J600,0)</f>
        <v>0</v>
      </c>
      <c r="BF600" s="202">
        <f>IF(N600="snížená",J600,0)</f>
        <v>0</v>
      </c>
      <c r="BG600" s="202">
        <f>IF(N600="zákl. přenesená",J600,0)</f>
        <v>0</v>
      </c>
      <c r="BH600" s="202">
        <f>IF(N600="sníž. přenesená",J600,0)</f>
        <v>0</v>
      </c>
      <c r="BI600" s="202">
        <f>IF(N600="nulová",J600,0)</f>
        <v>0</v>
      </c>
      <c r="BJ600" s="19" t="s">
        <v>96</v>
      </c>
      <c r="BK600" s="202">
        <f>ROUND(I600*H600,2)</f>
        <v>0</v>
      </c>
      <c r="BL600" s="19" t="s">
        <v>183</v>
      </c>
      <c r="BM600" s="201" t="s">
        <v>823</v>
      </c>
    </row>
    <row r="601" spans="1:65" s="15" customFormat="1" ht="11.25">
      <c r="B601" s="229"/>
      <c r="C601" s="230"/>
      <c r="D601" s="203" t="s">
        <v>187</v>
      </c>
      <c r="E601" s="231" t="s">
        <v>21</v>
      </c>
      <c r="F601" s="232" t="s">
        <v>824</v>
      </c>
      <c r="G601" s="230"/>
      <c r="H601" s="231" t="s">
        <v>21</v>
      </c>
      <c r="I601" s="233"/>
      <c r="J601" s="230"/>
      <c r="K601" s="230"/>
      <c r="L601" s="234"/>
      <c r="M601" s="235"/>
      <c r="N601" s="236"/>
      <c r="O601" s="236"/>
      <c r="P601" s="236"/>
      <c r="Q601" s="236"/>
      <c r="R601" s="236"/>
      <c r="S601" s="236"/>
      <c r="T601" s="237"/>
      <c r="AT601" s="238" t="s">
        <v>187</v>
      </c>
      <c r="AU601" s="238" t="s">
        <v>96</v>
      </c>
      <c r="AV601" s="15" t="s">
        <v>81</v>
      </c>
      <c r="AW601" s="15" t="s">
        <v>34</v>
      </c>
      <c r="AX601" s="15" t="s">
        <v>73</v>
      </c>
      <c r="AY601" s="238" t="s">
        <v>176</v>
      </c>
    </row>
    <row r="602" spans="1:65" s="13" customFormat="1" ht="11.25">
      <c r="B602" s="207"/>
      <c r="C602" s="208"/>
      <c r="D602" s="203" t="s">
        <v>187</v>
      </c>
      <c r="E602" s="209" t="s">
        <v>21</v>
      </c>
      <c r="F602" s="210" t="s">
        <v>205</v>
      </c>
      <c r="G602" s="208"/>
      <c r="H602" s="211">
        <v>5</v>
      </c>
      <c r="I602" s="212"/>
      <c r="J602" s="208"/>
      <c r="K602" s="208"/>
      <c r="L602" s="213"/>
      <c r="M602" s="214"/>
      <c r="N602" s="215"/>
      <c r="O602" s="215"/>
      <c r="P602" s="215"/>
      <c r="Q602" s="215"/>
      <c r="R602" s="215"/>
      <c r="S602" s="215"/>
      <c r="T602" s="216"/>
      <c r="AT602" s="217" t="s">
        <v>187</v>
      </c>
      <c r="AU602" s="217" t="s">
        <v>96</v>
      </c>
      <c r="AV602" s="13" t="s">
        <v>96</v>
      </c>
      <c r="AW602" s="13" t="s">
        <v>34</v>
      </c>
      <c r="AX602" s="13" t="s">
        <v>73</v>
      </c>
      <c r="AY602" s="217" t="s">
        <v>176</v>
      </c>
    </row>
    <row r="603" spans="1:65" s="14" customFormat="1" ht="11.25">
      <c r="B603" s="218"/>
      <c r="C603" s="219"/>
      <c r="D603" s="203" t="s">
        <v>187</v>
      </c>
      <c r="E603" s="220" t="s">
        <v>21</v>
      </c>
      <c r="F603" s="221" t="s">
        <v>189</v>
      </c>
      <c r="G603" s="219"/>
      <c r="H603" s="222">
        <v>5</v>
      </c>
      <c r="I603" s="223"/>
      <c r="J603" s="219"/>
      <c r="K603" s="219"/>
      <c r="L603" s="224"/>
      <c r="M603" s="225"/>
      <c r="N603" s="226"/>
      <c r="O603" s="226"/>
      <c r="P603" s="226"/>
      <c r="Q603" s="226"/>
      <c r="R603" s="226"/>
      <c r="S603" s="226"/>
      <c r="T603" s="227"/>
      <c r="AT603" s="228" t="s">
        <v>187</v>
      </c>
      <c r="AU603" s="228" t="s">
        <v>96</v>
      </c>
      <c r="AV603" s="14" t="s">
        <v>183</v>
      </c>
      <c r="AW603" s="14" t="s">
        <v>34</v>
      </c>
      <c r="AX603" s="14" t="s">
        <v>81</v>
      </c>
      <c r="AY603" s="228" t="s">
        <v>176</v>
      </c>
    </row>
    <row r="604" spans="1:65" s="2" customFormat="1" ht="21.75" customHeight="1">
      <c r="A604" s="36"/>
      <c r="B604" s="37"/>
      <c r="C604" s="190" t="s">
        <v>825</v>
      </c>
      <c r="D604" s="190" t="s">
        <v>178</v>
      </c>
      <c r="E604" s="191" t="s">
        <v>826</v>
      </c>
      <c r="F604" s="192" t="s">
        <v>827</v>
      </c>
      <c r="G604" s="193" t="s">
        <v>181</v>
      </c>
      <c r="H604" s="194">
        <v>2.8119999999999998</v>
      </c>
      <c r="I604" s="195"/>
      <c r="J604" s="196">
        <f>ROUND(I604*H604,2)</f>
        <v>0</v>
      </c>
      <c r="K604" s="192" t="s">
        <v>182</v>
      </c>
      <c r="L604" s="41"/>
      <c r="M604" s="197" t="s">
        <v>21</v>
      </c>
      <c r="N604" s="198" t="s">
        <v>45</v>
      </c>
      <c r="O604" s="66"/>
      <c r="P604" s="199">
        <f>O604*H604</f>
        <v>0</v>
      </c>
      <c r="Q604" s="199">
        <v>0</v>
      </c>
      <c r="R604" s="199">
        <f>Q604*H604</f>
        <v>0</v>
      </c>
      <c r="S604" s="199">
        <v>0.18</v>
      </c>
      <c r="T604" s="200">
        <f>S604*H604</f>
        <v>0.50615999999999994</v>
      </c>
      <c r="U604" s="36"/>
      <c r="V604" s="36"/>
      <c r="W604" s="36"/>
      <c r="X604" s="36"/>
      <c r="Y604" s="36"/>
      <c r="Z604" s="36"/>
      <c r="AA604" s="36"/>
      <c r="AB604" s="36"/>
      <c r="AC604" s="36"/>
      <c r="AD604" s="36"/>
      <c r="AE604" s="36"/>
      <c r="AR604" s="201" t="s">
        <v>183</v>
      </c>
      <c r="AT604" s="201" t="s">
        <v>178</v>
      </c>
      <c r="AU604" s="201" t="s">
        <v>96</v>
      </c>
      <c r="AY604" s="19" t="s">
        <v>176</v>
      </c>
      <c r="BE604" s="202">
        <f>IF(N604="základní",J604,0)</f>
        <v>0</v>
      </c>
      <c r="BF604" s="202">
        <f>IF(N604="snížená",J604,0)</f>
        <v>0</v>
      </c>
      <c r="BG604" s="202">
        <f>IF(N604="zákl. přenesená",J604,0)</f>
        <v>0</v>
      </c>
      <c r="BH604" s="202">
        <f>IF(N604="sníž. přenesená",J604,0)</f>
        <v>0</v>
      </c>
      <c r="BI604" s="202">
        <f>IF(N604="nulová",J604,0)</f>
        <v>0</v>
      </c>
      <c r="BJ604" s="19" t="s">
        <v>96</v>
      </c>
      <c r="BK604" s="202">
        <f>ROUND(I604*H604,2)</f>
        <v>0</v>
      </c>
      <c r="BL604" s="19" t="s">
        <v>183</v>
      </c>
      <c r="BM604" s="201" t="s">
        <v>828</v>
      </c>
    </row>
    <row r="605" spans="1:65" s="15" customFormat="1" ht="11.25">
      <c r="B605" s="229"/>
      <c r="C605" s="230"/>
      <c r="D605" s="203" t="s">
        <v>187</v>
      </c>
      <c r="E605" s="231" t="s">
        <v>21</v>
      </c>
      <c r="F605" s="232" t="s">
        <v>829</v>
      </c>
      <c r="G605" s="230"/>
      <c r="H605" s="231" t="s">
        <v>21</v>
      </c>
      <c r="I605" s="233"/>
      <c r="J605" s="230"/>
      <c r="K605" s="230"/>
      <c r="L605" s="234"/>
      <c r="M605" s="235"/>
      <c r="N605" s="236"/>
      <c r="O605" s="236"/>
      <c r="P605" s="236"/>
      <c r="Q605" s="236"/>
      <c r="R605" s="236"/>
      <c r="S605" s="236"/>
      <c r="T605" s="237"/>
      <c r="AT605" s="238" t="s">
        <v>187</v>
      </c>
      <c r="AU605" s="238" t="s">
        <v>96</v>
      </c>
      <c r="AV605" s="15" t="s">
        <v>81</v>
      </c>
      <c r="AW605" s="15" t="s">
        <v>34</v>
      </c>
      <c r="AX605" s="15" t="s">
        <v>73</v>
      </c>
      <c r="AY605" s="238" t="s">
        <v>176</v>
      </c>
    </row>
    <row r="606" spans="1:65" s="13" customFormat="1" ht="11.25">
      <c r="B606" s="207"/>
      <c r="C606" s="208"/>
      <c r="D606" s="203" t="s">
        <v>187</v>
      </c>
      <c r="E606" s="209" t="s">
        <v>21</v>
      </c>
      <c r="F606" s="210" t="s">
        <v>830</v>
      </c>
      <c r="G606" s="208"/>
      <c r="H606" s="211">
        <v>2.8119999999999998</v>
      </c>
      <c r="I606" s="212"/>
      <c r="J606" s="208"/>
      <c r="K606" s="208"/>
      <c r="L606" s="213"/>
      <c r="M606" s="214"/>
      <c r="N606" s="215"/>
      <c r="O606" s="215"/>
      <c r="P606" s="215"/>
      <c r="Q606" s="215"/>
      <c r="R606" s="215"/>
      <c r="S606" s="215"/>
      <c r="T606" s="216"/>
      <c r="AT606" s="217" t="s">
        <v>187</v>
      </c>
      <c r="AU606" s="217" t="s">
        <v>96</v>
      </c>
      <c r="AV606" s="13" t="s">
        <v>96</v>
      </c>
      <c r="AW606" s="13" t="s">
        <v>34</v>
      </c>
      <c r="AX606" s="13" t="s">
        <v>73</v>
      </c>
      <c r="AY606" s="217" t="s">
        <v>176</v>
      </c>
    </row>
    <row r="607" spans="1:65" s="14" customFormat="1" ht="11.25">
      <c r="B607" s="218"/>
      <c r="C607" s="219"/>
      <c r="D607" s="203" t="s">
        <v>187</v>
      </c>
      <c r="E607" s="220" t="s">
        <v>21</v>
      </c>
      <c r="F607" s="221" t="s">
        <v>189</v>
      </c>
      <c r="G607" s="219"/>
      <c r="H607" s="222">
        <v>2.8119999999999998</v>
      </c>
      <c r="I607" s="223"/>
      <c r="J607" s="219"/>
      <c r="K607" s="219"/>
      <c r="L607" s="224"/>
      <c r="M607" s="225"/>
      <c r="N607" s="226"/>
      <c r="O607" s="226"/>
      <c r="P607" s="226"/>
      <c r="Q607" s="226"/>
      <c r="R607" s="226"/>
      <c r="S607" s="226"/>
      <c r="T607" s="227"/>
      <c r="AT607" s="228" t="s">
        <v>187</v>
      </c>
      <c r="AU607" s="228" t="s">
        <v>96</v>
      </c>
      <c r="AV607" s="14" t="s">
        <v>183</v>
      </c>
      <c r="AW607" s="14" t="s">
        <v>34</v>
      </c>
      <c r="AX607" s="14" t="s">
        <v>81</v>
      </c>
      <c r="AY607" s="228" t="s">
        <v>176</v>
      </c>
    </row>
    <row r="608" spans="1:65" s="2" customFormat="1" ht="21.75" customHeight="1">
      <c r="A608" s="36"/>
      <c r="B608" s="37"/>
      <c r="C608" s="190" t="s">
        <v>831</v>
      </c>
      <c r="D608" s="190" t="s">
        <v>178</v>
      </c>
      <c r="E608" s="191" t="s">
        <v>832</v>
      </c>
      <c r="F608" s="192" t="s">
        <v>833</v>
      </c>
      <c r="G608" s="193" t="s">
        <v>181</v>
      </c>
      <c r="H608" s="194">
        <v>1.3460000000000001</v>
      </c>
      <c r="I608" s="195"/>
      <c r="J608" s="196">
        <f>ROUND(I608*H608,2)</f>
        <v>0</v>
      </c>
      <c r="K608" s="192" t="s">
        <v>182</v>
      </c>
      <c r="L608" s="41"/>
      <c r="M608" s="197" t="s">
        <v>21</v>
      </c>
      <c r="N608" s="198" t="s">
        <v>45</v>
      </c>
      <c r="O608" s="66"/>
      <c r="P608" s="199">
        <f>O608*H608</f>
        <v>0</v>
      </c>
      <c r="Q608" s="199">
        <v>0</v>
      </c>
      <c r="R608" s="199">
        <f>Q608*H608</f>
        <v>0</v>
      </c>
      <c r="S608" s="199">
        <v>0.375</v>
      </c>
      <c r="T608" s="200">
        <f>S608*H608</f>
        <v>0.50475000000000003</v>
      </c>
      <c r="U608" s="36"/>
      <c r="V608" s="36"/>
      <c r="W608" s="36"/>
      <c r="X608" s="36"/>
      <c r="Y608" s="36"/>
      <c r="Z608" s="36"/>
      <c r="AA608" s="36"/>
      <c r="AB608" s="36"/>
      <c r="AC608" s="36"/>
      <c r="AD608" s="36"/>
      <c r="AE608" s="36"/>
      <c r="AR608" s="201" t="s">
        <v>183</v>
      </c>
      <c r="AT608" s="201" t="s">
        <v>178</v>
      </c>
      <c r="AU608" s="201" t="s">
        <v>96</v>
      </c>
      <c r="AY608" s="19" t="s">
        <v>176</v>
      </c>
      <c r="BE608" s="202">
        <f>IF(N608="základní",J608,0)</f>
        <v>0</v>
      </c>
      <c r="BF608" s="202">
        <f>IF(N608="snížená",J608,0)</f>
        <v>0</v>
      </c>
      <c r="BG608" s="202">
        <f>IF(N608="zákl. přenesená",J608,0)</f>
        <v>0</v>
      </c>
      <c r="BH608" s="202">
        <f>IF(N608="sníž. přenesená",J608,0)</f>
        <v>0</v>
      </c>
      <c r="BI608" s="202">
        <f>IF(N608="nulová",J608,0)</f>
        <v>0</v>
      </c>
      <c r="BJ608" s="19" t="s">
        <v>96</v>
      </c>
      <c r="BK608" s="202">
        <f>ROUND(I608*H608,2)</f>
        <v>0</v>
      </c>
      <c r="BL608" s="19" t="s">
        <v>183</v>
      </c>
      <c r="BM608" s="201" t="s">
        <v>834</v>
      </c>
    </row>
    <row r="609" spans="1:65" s="15" customFormat="1" ht="11.25">
      <c r="B609" s="229"/>
      <c r="C609" s="230"/>
      <c r="D609" s="203" t="s">
        <v>187</v>
      </c>
      <c r="E609" s="231" t="s">
        <v>21</v>
      </c>
      <c r="F609" s="232" t="s">
        <v>835</v>
      </c>
      <c r="G609" s="230"/>
      <c r="H609" s="231" t="s">
        <v>21</v>
      </c>
      <c r="I609" s="233"/>
      <c r="J609" s="230"/>
      <c r="K609" s="230"/>
      <c r="L609" s="234"/>
      <c r="M609" s="235"/>
      <c r="N609" s="236"/>
      <c r="O609" s="236"/>
      <c r="P609" s="236"/>
      <c r="Q609" s="236"/>
      <c r="R609" s="236"/>
      <c r="S609" s="236"/>
      <c r="T609" s="237"/>
      <c r="AT609" s="238" t="s">
        <v>187</v>
      </c>
      <c r="AU609" s="238" t="s">
        <v>96</v>
      </c>
      <c r="AV609" s="15" t="s">
        <v>81</v>
      </c>
      <c r="AW609" s="15" t="s">
        <v>34</v>
      </c>
      <c r="AX609" s="15" t="s">
        <v>73</v>
      </c>
      <c r="AY609" s="238" t="s">
        <v>176</v>
      </c>
    </row>
    <row r="610" spans="1:65" s="13" customFormat="1" ht="11.25">
      <c r="B610" s="207"/>
      <c r="C610" s="208"/>
      <c r="D610" s="203" t="s">
        <v>187</v>
      </c>
      <c r="E610" s="209" t="s">
        <v>21</v>
      </c>
      <c r="F610" s="210" t="s">
        <v>836</v>
      </c>
      <c r="G610" s="208"/>
      <c r="H610" s="211">
        <v>1.3460000000000001</v>
      </c>
      <c r="I610" s="212"/>
      <c r="J610" s="208"/>
      <c r="K610" s="208"/>
      <c r="L610" s="213"/>
      <c r="M610" s="214"/>
      <c r="N610" s="215"/>
      <c r="O610" s="215"/>
      <c r="P610" s="215"/>
      <c r="Q610" s="215"/>
      <c r="R610" s="215"/>
      <c r="S610" s="215"/>
      <c r="T610" s="216"/>
      <c r="AT610" s="217" t="s">
        <v>187</v>
      </c>
      <c r="AU610" s="217" t="s">
        <v>96</v>
      </c>
      <c r="AV610" s="13" t="s">
        <v>96</v>
      </c>
      <c r="AW610" s="13" t="s">
        <v>34</v>
      </c>
      <c r="AX610" s="13" t="s">
        <v>73</v>
      </c>
      <c r="AY610" s="217" t="s">
        <v>176</v>
      </c>
    </row>
    <row r="611" spans="1:65" s="14" customFormat="1" ht="11.25">
      <c r="B611" s="218"/>
      <c r="C611" s="219"/>
      <c r="D611" s="203" t="s">
        <v>187</v>
      </c>
      <c r="E611" s="220" t="s">
        <v>21</v>
      </c>
      <c r="F611" s="221" t="s">
        <v>189</v>
      </c>
      <c r="G611" s="219"/>
      <c r="H611" s="222">
        <v>1.3460000000000001</v>
      </c>
      <c r="I611" s="223"/>
      <c r="J611" s="219"/>
      <c r="K611" s="219"/>
      <c r="L611" s="224"/>
      <c r="M611" s="225"/>
      <c r="N611" s="226"/>
      <c r="O611" s="226"/>
      <c r="P611" s="226"/>
      <c r="Q611" s="226"/>
      <c r="R611" s="226"/>
      <c r="S611" s="226"/>
      <c r="T611" s="227"/>
      <c r="AT611" s="228" t="s">
        <v>187</v>
      </c>
      <c r="AU611" s="228" t="s">
        <v>96</v>
      </c>
      <c r="AV611" s="14" t="s">
        <v>183</v>
      </c>
      <c r="AW611" s="14" t="s">
        <v>34</v>
      </c>
      <c r="AX611" s="14" t="s">
        <v>81</v>
      </c>
      <c r="AY611" s="228" t="s">
        <v>176</v>
      </c>
    </row>
    <row r="612" spans="1:65" s="2" customFormat="1" ht="33" customHeight="1">
      <c r="A612" s="36"/>
      <c r="B612" s="37"/>
      <c r="C612" s="190" t="s">
        <v>837</v>
      </c>
      <c r="D612" s="190" t="s">
        <v>178</v>
      </c>
      <c r="E612" s="191" t="s">
        <v>838</v>
      </c>
      <c r="F612" s="192" t="s">
        <v>839</v>
      </c>
      <c r="G612" s="193" t="s">
        <v>181</v>
      </c>
      <c r="H612" s="194">
        <v>16.518000000000001</v>
      </c>
      <c r="I612" s="195"/>
      <c r="J612" s="196">
        <f>ROUND(I612*H612,2)</f>
        <v>0</v>
      </c>
      <c r="K612" s="192" t="s">
        <v>182</v>
      </c>
      <c r="L612" s="41"/>
      <c r="M612" s="197" t="s">
        <v>21</v>
      </c>
      <c r="N612" s="198" t="s">
        <v>45</v>
      </c>
      <c r="O612" s="66"/>
      <c r="P612" s="199">
        <f>O612*H612</f>
        <v>0</v>
      </c>
      <c r="Q612" s="199">
        <v>0</v>
      </c>
      <c r="R612" s="199">
        <f>Q612*H612</f>
        <v>0</v>
      </c>
      <c r="S612" s="199">
        <v>4.8000000000000001E-2</v>
      </c>
      <c r="T612" s="200">
        <f>S612*H612</f>
        <v>0.79286400000000001</v>
      </c>
      <c r="U612" s="36"/>
      <c r="V612" s="36"/>
      <c r="W612" s="36"/>
      <c r="X612" s="36"/>
      <c r="Y612" s="36"/>
      <c r="Z612" s="36"/>
      <c r="AA612" s="36"/>
      <c r="AB612" s="36"/>
      <c r="AC612" s="36"/>
      <c r="AD612" s="36"/>
      <c r="AE612" s="36"/>
      <c r="AR612" s="201" t="s">
        <v>183</v>
      </c>
      <c r="AT612" s="201" t="s">
        <v>178</v>
      </c>
      <c r="AU612" s="201" t="s">
        <v>96</v>
      </c>
      <c r="AY612" s="19" t="s">
        <v>176</v>
      </c>
      <c r="BE612" s="202">
        <f>IF(N612="základní",J612,0)</f>
        <v>0</v>
      </c>
      <c r="BF612" s="202">
        <f>IF(N612="snížená",J612,0)</f>
        <v>0</v>
      </c>
      <c r="BG612" s="202">
        <f>IF(N612="zákl. přenesená",J612,0)</f>
        <v>0</v>
      </c>
      <c r="BH612" s="202">
        <f>IF(N612="sníž. přenesená",J612,0)</f>
        <v>0</v>
      </c>
      <c r="BI612" s="202">
        <f>IF(N612="nulová",J612,0)</f>
        <v>0</v>
      </c>
      <c r="BJ612" s="19" t="s">
        <v>96</v>
      </c>
      <c r="BK612" s="202">
        <f>ROUND(I612*H612,2)</f>
        <v>0</v>
      </c>
      <c r="BL612" s="19" t="s">
        <v>183</v>
      </c>
      <c r="BM612" s="201" t="s">
        <v>840</v>
      </c>
    </row>
    <row r="613" spans="1:65" s="2" customFormat="1" ht="39">
      <c r="A613" s="36"/>
      <c r="B613" s="37"/>
      <c r="C613" s="38"/>
      <c r="D613" s="203" t="s">
        <v>185</v>
      </c>
      <c r="E613" s="38"/>
      <c r="F613" s="204" t="s">
        <v>841</v>
      </c>
      <c r="G613" s="38"/>
      <c r="H613" s="38"/>
      <c r="I613" s="111"/>
      <c r="J613" s="38"/>
      <c r="K613" s="38"/>
      <c r="L613" s="41"/>
      <c r="M613" s="205"/>
      <c r="N613" s="206"/>
      <c r="O613" s="66"/>
      <c r="P613" s="66"/>
      <c r="Q613" s="66"/>
      <c r="R613" s="66"/>
      <c r="S613" s="66"/>
      <c r="T613" s="67"/>
      <c r="U613" s="36"/>
      <c r="V613" s="36"/>
      <c r="W613" s="36"/>
      <c r="X613" s="36"/>
      <c r="Y613" s="36"/>
      <c r="Z613" s="36"/>
      <c r="AA613" s="36"/>
      <c r="AB613" s="36"/>
      <c r="AC613" s="36"/>
      <c r="AD613" s="36"/>
      <c r="AE613" s="36"/>
      <c r="AT613" s="19" t="s">
        <v>185</v>
      </c>
      <c r="AU613" s="19" t="s">
        <v>96</v>
      </c>
    </row>
    <row r="614" spans="1:65" s="13" customFormat="1" ht="11.25">
      <c r="B614" s="207"/>
      <c r="C614" s="208"/>
      <c r="D614" s="203" t="s">
        <v>187</v>
      </c>
      <c r="E614" s="209" t="s">
        <v>21</v>
      </c>
      <c r="F614" s="210" t="s">
        <v>842</v>
      </c>
      <c r="G614" s="208"/>
      <c r="H614" s="211">
        <v>0.99099999999999999</v>
      </c>
      <c r="I614" s="212"/>
      <c r="J614" s="208"/>
      <c r="K614" s="208"/>
      <c r="L614" s="213"/>
      <c r="M614" s="214"/>
      <c r="N614" s="215"/>
      <c r="O614" s="215"/>
      <c r="P614" s="215"/>
      <c r="Q614" s="215"/>
      <c r="R614" s="215"/>
      <c r="S614" s="215"/>
      <c r="T614" s="216"/>
      <c r="AT614" s="217" t="s">
        <v>187</v>
      </c>
      <c r="AU614" s="217" t="s">
        <v>96</v>
      </c>
      <c r="AV614" s="13" t="s">
        <v>96</v>
      </c>
      <c r="AW614" s="13" t="s">
        <v>34</v>
      </c>
      <c r="AX614" s="13" t="s">
        <v>73</v>
      </c>
      <c r="AY614" s="217" t="s">
        <v>176</v>
      </c>
    </row>
    <row r="615" spans="1:65" s="13" customFormat="1" ht="11.25">
      <c r="B615" s="207"/>
      <c r="C615" s="208"/>
      <c r="D615" s="203" t="s">
        <v>187</v>
      </c>
      <c r="E615" s="209" t="s">
        <v>21</v>
      </c>
      <c r="F615" s="210" t="s">
        <v>843</v>
      </c>
      <c r="G615" s="208"/>
      <c r="H615" s="211">
        <v>2.7</v>
      </c>
      <c r="I615" s="212"/>
      <c r="J615" s="208"/>
      <c r="K615" s="208"/>
      <c r="L615" s="213"/>
      <c r="M615" s="214"/>
      <c r="N615" s="215"/>
      <c r="O615" s="215"/>
      <c r="P615" s="215"/>
      <c r="Q615" s="215"/>
      <c r="R615" s="215"/>
      <c r="S615" s="215"/>
      <c r="T615" s="216"/>
      <c r="AT615" s="217" t="s">
        <v>187</v>
      </c>
      <c r="AU615" s="217" t="s">
        <v>96</v>
      </c>
      <c r="AV615" s="13" t="s">
        <v>96</v>
      </c>
      <c r="AW615" s="13" t="s">
        <v>34</v>
      </c>
      <c r="AX615" s="13" t="s">
        <v>73</v>
      </c>
      <c r="AY615" s="217" t="s">
        <v>176</v>
      </c>
    </row>
    <row r="616" spans="1:65" s="13" customFormat="1" ht="11.25">
      <c r="B616" s="207"/>
      <c r="C616" s="208"/>
      <c r="D616" s="203" t="s">
        <v>187</v>
      </c>
      <c r="E616" s="209" t="s">
        <v>21</v>
      </c>
      <c r="F616" s="210" t="s">
        <v>844</v>
      </c>
      <c r="G616" s="208"/>
      <c r="H616" s="211">
        <v>1.464</v>
      </c>
      <c r="I616" s="212"/>
      <c r="J616" s="208"/>
      <c r="K616" s="208"/>
      <c r="L616" s="213"/>
      <c r="M616" s="214"/>
      <c r="N616" s="215"/>
      <c r="O616" s="215"/>
      <c r="P616" s="215"/>
      <c r="Q616" s="215"/>
      <c r="R616" s="215"/>
      <c r="S616" s="215"/>
      <c r="T616" s="216"/>
      <c r="AT616" s="217" t="s">
        <v>187</v>
      </c>
      <c r="AU616" s="217" t="s">
        <v>96</v>
      </c>
      <c r="AV616" s="13" t="s">
        <v>96</v>
      </c>
      <c r="AW616" s="13" t="s">
        <v>34</v>
      </c>
      <c r="AX616" s="13" t="s">
        <v>73</v>
      </c>
      <c r="AY616" s="217" t="s">
        <v>176</v>
      </c>
    </row>
    <row r="617" spans="1:65" s="13" customFormat="1" ht="11.25">
      <c r="B617" s="207"/>
      <c r="C617" s="208"/>
      <c r="D617" s="203" t="s">
        <v>187</v>
      </c>
      <c r="E617" s="209" t="s">
        <v>21</v>
      </c>
      <c r="F617" s="210" t="s">
        <v>845</v>
      </c>
      <c r="G617" s="208"/>
      <c r="H617" s="211">
        <v>0.51600000000000001</v>
      </c>
      <c r="I617" s="212"/>
      <c r="J617" s="208"/>
      <c r="K617" s="208"/>
      <c r="L617" s="213"/>
      <c r="M617" s="214"/>
      <c r="N617" s="215"/>
      <c r="O617" s="215"/>
      <c r="P617" s="215"/>
      <c r="Q617" s="215"/>
      <c r="R617" s="215"/>
      <c r="S617" s="215"/>
      <c r="T617" s="216"/>
      <c r="AT617" s="217" t="s">
        <v>187</v>
      </c>
      <c r="AU617" s="217" t="s">
        <v>96</v>
      </c>
      <c r="AV617" s="13" t="s">
        <v>96</v>
      </c>
      <c r="AW617" s="13" t="s">
        <v>34</v>
      </c>
      <c r="AX617" s="13" t="s">
        <v>73</v>
      </c>
      <c r="AY617" s="217" t="s">
        <v>176</v>
      </c>
    </row>
    <row r="618" spans="1:65" s="13" customFormat="1" ht="11.25">
      <c r="B618" s="207"/>
      <c r="C618" s="208"/>
      <c r="D618" s="203" t="s">
        <v>187</v>
      </c>
      <c r="E618" s="209" t="s">
        <v>21</v>
      </c>
      <c r="F618" s="210" t="s">
        <v>846</v>
      </c>
      <c r="G618" s="208"/>
      <c r="H618" s="211">
        <v>0.57599999999999996</v>
      </c>
      <c r="I618" s="212"/>
      <c r="J618" s="208"/>
      <c r="K618" s="208"/>
      <c r="L618" s="213"/>
      <c r="M618" s="214"/>
      <c r="N618" s="215"/>
      <c r="O618" s="215"/>
      <c r="P618" s="215"/>
      <c r="Q618" s="215"/>
      <c r="R618" s="215"/>
      <c r="S618" s="215"/>
      <c r="T618" s="216"/>
      <c r="AT618" s="217" t="s">
        <v>187</v>
      </c>
      <c r="AU618" s="217" t="s">
        <v>96</v>
      </c>
      <c r="AV618" s="13" t="s">
        <v>96</v>
      </c>
      <c r="AW618" s="13" t="s">
        <v>34</v>
      </c>
      <c r="AX618" s="13" t="s">
        <v>73</v>
      </c>
      <c r="AY618" s="217" t="s">
        <v>176</v>
      </c>
    </row>
    <row r="619" spans="1:65" s="13" customFormat="1" ht="11.25">
      <c r="B619" s="207"/>
      <c r="C619" s="208"/>
      <c r="D619" s="203" t="s">
        <v>187</v>
      </c>
      <c r="E619" s="209" t="s">
        <v>21</v>
      </c>
      <c r="F619" s="210" t="s">
        <v>847</v>
      </c>
      <c r="G619" s="208"/>
      <c r="H619" s="211">
        <v>8.0640000000000001</v>
      </c>
      <c r="I619" s="212"/>
      <c r="J619" s="208"/>
      <c r="K619" s="208"/>
      <c r="L619" s="213"/>
      <c r="M619" s="214"/>
      <c r="N619" s="215"/>
      <c r="O619" s="215"/>
      <c r="P619" s="215"/>
      <c r="Q619" s="215"/>
      <c r="R619" s="215"/>
      <c r="S619" s="215"/>
      <c r="T619" s="216"/>
      <c r="AT619" s="217" t="s">
        <v>187</v>
      </c>
      <c r="AU619" s="217" t="s">
        <v>96</v>
      </c>
      <c r="AV619" s="13" t="s">
        <v>96</v>
      </c>
      <c r="AW619" s="13" t="s">
        <v>34</v>
      </c>
      <c r="AX619" s="13" t="s">
        <v>73</v>
      </c>
      <c r="AY619" s="217" t="s">
        <v>176</v>
      </c>
    </row>
    <row r="620" spans="1:65" s="13" customFormat="1" ht="11.25">
      <c r="B620" s="207"/>
      <c r="C620" s="208"/>
      <c r="D620" s="203" t="s">
        <v>187</v>
      </c>
      <c r="E620" s="209" t="s">
        <v>21</v>
      </c>
      <c r="F620" s="210" t="s">
        <v>848</v>
      </c>
      <c r="G620" s="208"/>
      <c r="H620" s="211">
        <v>0.53100000000000003</v>
      </c>
      <c r="I620" s="212"/>
      <c r="J620" s="208"/>
      <c r="K620" s="208"/>
      <c r="L620" s="213"/>
      <c r="M620" s="214"/>
      <c r="N620" s="215"/>
      <c r="O620" s="215"/>
      <c r="P620" s="215"/>
      <c r="Q620" s="215"/>
      <c r="R620" s="215"/>
      <c r="S620" s="215"/>
      <c r="T620" s="216"/>
      <c r="AT620" s="217" t="s">
        <v>187</v>
      </c>
      <c r="AU620" s="217" t="s">
        <v>96</v>
      </c>
      <c r="AV620" s="13" t="s">
        <v>96</v>
      </c>
      <c r="AW620" s="13" t="s">
        <v>34</v>
      </c>
      <c r="AX620" s="13" t="s">
        <v>73</v>
      </c>
      <c r="AY620" s="217" t="s">
        <v>176</v>
      </c>
    </row>
    <row r="621" spans="1:65" s="13" customFormat="1" ht="11.25">
      <c r="B621" s="207"/>
      <c r="C621" s="208"/>
      <c r="D621" s="203" t="s">
        <v>187</v>
      </c>
      <c r="E621" s="209" t="s">
        <v>21</v>
      </c>
      <c r="F621" s="210" t="s">
        <v>849</v>
      </c>
      <c r="G621" s="208"/>
      <c r="H621" s="211">
        <v>0.90600000000000003</v>
      </c>
      <c r="I621" s="212"/>
      <c r="J621" s="208"/>
      <c r="K621" s="208"/>
      <c r="L621" s="213"/>
      <c r="M621" s="214"/>
      <c r="N621" s="215"/>
      <c r="O621" s="215"/>
      <c r="P621" s="215"/>
      <c r="Q621" s="215"/>
      <c r="R621" s="215"/>
      <c r="S621" s="215"/>
      <c r="T621" s="216"/>
      <c r="AT621" s="217" t="s">
        <v>187</v>
      </c>
      <c r="AU621" s="217" t="s">
        <v>96</v>
      </c>
      <c r="AV621" s="13" t="s">
        <v>96</v>
      </c>
      <c r="AW621" s="13" t="s">
        <v>34</v>
      </c>
      <c r="AX621" s="13" t="s">
        <v>73</v>
      </c>
      <c r="AY621" s="217" t="s">
        <v>176</v>
      </c>
    </row>
    <row r="622" spans="1:65" s="13" customFormat="1" ht="11.25">
      <c r="B622" s="207"/>
      <c r="C622" s="208"/>
      <c r="D622" s="203" t="s">
        <v>187</v>
      </c>
      <c r="E622" s="209" t="s">
        <v>21</v>
      </c>
      <c r="F622" s="210" t="s">
        <v>850</v>
      </c>
      <c r="G622" s="208"/>
      <c r="H622" s="211">
        <v>0.77</v>
      </c>
      <c r="I622" s="212"/>
      <c r="J622" s="208"/>
      <c r="K622" s="208"/>
      <c r="L622" s="213"/>
      <c r="M622" s="214"/>
      <c r="N622" s="215"/>
      <c r="O622" s="215"/>
      <c r="P622" s="215"/>
      <c r="Q622" s="215"/>
      <c r="R622" s="215"/>
      <c r="S622" s="215"/>
      <c r="T622" s="216"/>
      <c r="AT622" s="217" t="s">
        <v>187</v>
      </c>
      <c r="AU622" s="217" t="s">
        <v>96</v>
      </c>
      <c r="AV622" s="13" t="s">
        <v>96</v>
      </c>
      <c r="AW622" s="13" t="s">
        <v>34</v>
      </c>
      <c r="AX622" s="13" t="s">
        <v>73</v>
      </c>
      <c r="AY622" s="217" t="s">
        <v>176</v>
      </c>
    </row>
    <row r="623" spans="1:65" s="14" customFormat="1" ht="11.25">
      <c r="B623" s="218"/>
      <c r="C623" s="219"/>
      <c r="D623" s="203" t="s">
        <v>187</v>
      </c>
      <c r="E623" s="220" t="s">
        <v>21</v>
      </c>
      <c r="F623" s="221" t="s">
        <v>189</v>
      </c>
      <c r="G623" s="219"/>
      <c r="H623" s="222">
        <v>16.518000000000001</v>
      </c>
      <c r="I623" s="223"/>
      <c r="J623" s="219"/>
      <c r="K623" s="219"/>
      <c r="L623" s="224"/>
      <c r="M623" s="225"/>
      <c r="N623" s="226"/>
      <c r="O623" s="226"/>
      <c r="P623" s="226"/>
      <c r="Q623" s="226"/>
      <c r="R623" s="226"/>
      <c r="S623" s="226"/>
      <c r="T623" s="227"/>
      <c r="AT623" s="228" t="s">
        <v>187</v>
      </c>
      <c r="AU623" s="228" t="s">
        <v>96</v>
      </c>
      <c r="AV623" s="14" t="s">
        <v>183</v>
      </c>
      <c r="AW623" s="14" t="s">
        <v>34</v>
      </c>
      <c r="AX623" s="14" t="s">
        <v>81</v>
      </c>
      <c r="AY623" s="228" t="s">
        <v>176</v>
      </c>
    </row>
    <row r="624" spans="1:65" s="2" customFormat="1" ht="33" customHeight="1">
      <c r="A624" s="36"/>
      <c r="B624" s="37"/>
      <c r="C624" s="190" t="s">
        <v>318</v>
      </c>
      <c r="D624" s="190" t="s">
        <v>178</v>
      </c>
      <c r="E624" s="191" t="s">
        <v>851</v>
      </c>
      <c r="F624" s="192" t="s">
        <v>852</v>
      </c>
      <c r="G624" s="193" t="s">
        <v>181</v>
      </c>
      <c r="H624" s="194">
        <v>13.106999999999999</v>
      </c>
      <c r="I624" s="195"/>
      <c r="J624" s="196">
        <f>ROUND(I624*H624,2)</f>
        <v>0</v>
      </c>
      <c r="K624" s="192" t="s">
        <v>182</v>
      </c>
      <c r="L624" s="41"/>
      <c r="M624" s="197" t="s">
        <v>21</v>
      </c>
      <c r="N624" s="198" t="s">
        <v>45</v>
      </c>
      <c r="O624" s="66"/>
      <c r="P624" s="199">
        <f>O624*H624</f>
        <v>0</v>
      </c>
      <c r="Q624" s="199">
        <v>0</v>
      </c>
      <c r="R624" s="199">
        <f>Q624*H624</f>
        <v>0</v>
      </c>
      <c r="S624" s="199">
        <v>3.7999999999999999E-2</v>
      </c>
      <c r="T624" s="200">
        <f>S624*H624</f>
        <v>0.49806599999999995</v>
      </c>
      <c r="U624" s="36"/>
      <c r="V624" s="36"/>
      <c r="W624" s="36"/>
      <c r="X624" s="36"/>
      <c r="Y624" s="36"/>
      <c r="Z624" s="36"/>
      <c r="AA624" s="36"/>
      <c r="AB624" s="36"/>
      <c r="AC624" s="36"/>
      <c r="AD624" s="36"/>
      <c r="AE624" s="36"/>
      <c r="AR624" s="201" t="s">
        <v>183</v>
      </c>
      <c r="AT624" s="201" t="s">
        <v>178</v>
      </c>
      <c r="AU624" s="201" t="s">
        <v>96</v>
      </c>
      <c r="AY624" s="19" t="s">
        <v>176</v>
      </c>
      <c r="BE624" s="202">
        <f>IF(N624="základní",J624,0)</f>
        <v>0</v>
      </c>
      <c r="BF624" s="202">
        <f>IF(N624="snížená",J624,0)</f>
        <v>0</v>
      </c>
      <c r="BG624" s="202">
        <f>IF(N624="zákl. přenesená",J624,0)</f>
        <v>0</v>
      </c>
      <c r="BH624" s="202">
        <f>IF(N624="sníž. přenesená",J624,0)</f>
        <v>0</v>
      </c>
      <c r="BI624" s="202">
        <f>IF(N624="nulová",J624,0)</f>
        <v>0</v>
      </c>
      <c r="BJ624" s="19" t="s">
        <v>96</v>
      </c>
      <c r="BK624" s="202">
        <f>ROUND(I624*H624,2)</f>
        <v>0</v>
      </c>
      <c r="BL624" s="19" t="s">
        <v>183</v>
      </c>
      <c r="BM624" s="201" t="s">
        <v>853</v>
      </c>
    </row>
    <row r="625" spans="1:65" s="2" customFormat="1" ht="39">
      <c r="A625" s="36"/>
      <c r="B625" s="37"/>
      <c r="C625" s="38"/>
      <c r="D625" s="203" t="s">
        <v>185</v>
      </c>
      <c r="E625" s="38"/>
      <c r="F625" s="204" t="s">
        <v>841</v>
      </c>
      <c r="G625" s="38"/>
      <c r="H625" s="38"/>
      <c r="I625" s="111"/>
      <c r="J625" s="38"/>
      <c r="K625" s="38"/>
      <c r="L625" s="41"/>
      <c r="M625" s="205"/>
      <c r="N625" s="206"/>
      <c r="O625" s="66"/>
      <c r="P625" s="66"/>
      <c r="Q625" s="66"/>
      <c r="R625" s="66"/>
      <c r="S625" s="66"/>
      <c r="T625" s="67"/>
      <c r="U625" s="36"/>
      <c r="V625" s="36"/>
      <c r="W625" s="36"/>
      <c r="X625" s="36"/>
      <c r="Y625" s="36"/>
      <c r="Z625" s="36"/>
      <c r="AA625" s="36"/>
      <c r="AB625" s="36"/>
      <c r="AC625" s="36"/>
      <c r="AD625" s="36"/>
      <c r="AE625" s="36"/>
      <c r="AT625" s="19" t="s">
        <v>185</v>
      </c>
      <c r="AU625" s="19" t="s">
        <v>96</v>
      </c>
    </row>
    <row r="626" spans="1:65" s="13" customFormat="1" ht="11.25">
      <c r="B626" s="207"/>
      <c r="C626" s="208"/>
      <c r="D626" s="203" t="s">
        <v>187</v>
      </c>
      <c r="E626" s="209" t="s">
        <v>21</v>
      </c>
      <c r="F626" s="210" t="s">
        <v>854</v>
      </c>
      <c r="G626" s="208"/>
      <c r="H626" s="211">
        <v>5.7750000000000004</v>
      </c>
      <c r="I626" s="212"/>
      <c r="J626" s="208"/>
      <c r="K626" s="208"/>
      <c r="L626" s="213"/>
      <c r="M626" s="214"/>
      <c r="N626" s="215"/>
      <c r="O626" s="215"/>
      <c r="P626" s="215"/>
      <c r="Q626" s="215"/>
      <c r="R626" s="215"/>
      <c r="S626" s="215"/>
      <c r="T626" s="216"/>
      <c r="AT626" s="217" t="s">
        <v>187</v>
      </c>
      <c r="AU626" s="217" t="s">
        <v>96</v>
      </c>
      <c r="AV626" s="13" t="s">
        <v>96</v>
      </c>
      <c r="AW626" s="13" t="s">
        <v>34</v>
      </c>
      <c r="AX626" s="13" t="s">
        <v>73</v>
      </c>
      <c r="AY626" s="217" t="s">
        <v>176</v>
      </c>
    </row>
    <row r="627" spans="1:65" s="13" customFormat="1" ht="11.25">
      <c r="B627" s="207"/>
      <c r="C627" s="208"/>
      <c r="D627" s="203" t="s">
        <v>187</v>
      </c>
      <c r="E627" s="209" t="s">
        <v>21</v>
      </c>
      <c r="F627" s="210" t="s">
        <v>855</v>
      </c>
      <c r="G627" s="208"/>
      <c r="H627" s="211">
        <v>1.1160000000000001</v>
      </c>
      <c r="I627" s="212"/>
      <c r="J627" s="208"/>
      <c r="K627" s="208"/>
      <c r="L627" s="213"/>
      <c r="M627" s="214"/>
      <c r="N627" s="215"/>
      <c r="O627" s="215"/>
      <c r="P627" s="215"/>
      <c r="Q627" s="215"/>
      <c r="R627" s="215"/>
      <c r="S627" s="215"/>
      <c r="T627" s="216"/>
      <c r="AT627" s="217" t="s">
        <v>187</v>
      </c>
      <c r="AU627" s="217" t="s">
        <v>96</v>
      </c>
      <c r="AV627" s="13" t="s">
        <v>96</v>
      </c>
      <c r="AW627" s="13" t="s">
        <v>34</v>
      </c>
      <c r="AX627" s="13" t="s">
        <v>73</v>
      </c>
      <c r="AY627" s="217" t="s">
        <v>176</v>
      </c>
    </row>
    <row r="628" spans="1:65" s="13" customFormat="1" ht="11.25">
      <c r="B628" s="207"/>
      <c r="C628" s="208"/>
      <c r="D628" s="203" t="s">
        <v>187</v>
      </c>
      <c r="E628" s="209" t="s">
        <v>21</v>
      </c>
      <c r="F628" s="210" t="s">
        <v>856</v>
      </c>
      <c r="G628" s="208"/>
      <c r="H628" s="211">
        <v>1.1160000000000001</v>
      </c>
      <c r="I628" s="212"/>
      <c r="J628" s="208"/>
      <c r="K628" s="208"/>
      <c r="L628" s="213"/>
      <c r="M628" s="214"/>
      <c r="N628" s="215"/>
      <c r="O628" s="215"/>
      <c r="P628" s="215"/>
      <c r="Q628" s="215"/>
      <c r="R628" s="215"/>
      <c r="S628" s="215"/>
      <c r="T628" s="216"/>
      <c r="AT628" s="217" t="s">
        <v>187</v>
      </c>
      <c r="AU628" s="217" t="s">
        <v>96</v>
      </c>
      <c r="AV628" s="13" t="s">
        <v>96</v>
      </c>
      <c r="AW628" s="13" t="s">
        <v>34</v>
      </c>
      <c r="AX628" s="13" t="s">
        <v>73</v>
      </c>
      <c r="AY628" s="217" t="s">
        <v>176</v>
      </c>
    </row>
    <row r="629" spans="1:65" s="13" customFormat="1" ht="11.25">
      <c r="B629" s="207"/>
      <c r="C629" s="208"/>
      <c r="D629" s="203" t="s">
        <v>187</v>
      </c>
      <c r="E629" s="209" t="s">
        <v>21</v>
      </c>
      <c r="F629" s="210" t="s">
        <v>857</v>
      </c>
      <c r="G629" s="208"/>
      <c r="H629" s="211">
        <v>2.04</v>
      </c>
      <c r="I629" s="212"/>
      <c r="J629" s="208"/>
      <c r="K629" s="208"/>
      <c r="L629" s="213"/>
      <c r="M629" s="214"/>
      <c r="N629" s="215"/>
      <c r="O629" s="215"/>
      <c r="P629" s="215"/>
      <c r="Q629" s="215"/>
      <c r="R629" s="215"/>
      <c r="S629" s="215"/>
      <c r="T629" s="216"/>
      <c r="AT629" s="217" t="s">
        <v>187</v>
      </c>
      <c r="AU629" s="217" t="s">
        <v>96</v>
      </c>
      <c r="AV629" s="13" t="s">
        <v>96</v>
      </c>
      <c r="AW629" s="13" t="s">
        <v>34</v>
      </c>
      <c r="AX629" s="13" t="s">
        <v>73</v>
      </c>
      <c r="AY629" s="217" t="s">
        <v>176</v>
      </c>
    </row>
    <row r="630" spans="1:65" s="13" customFormat="1" ht="11.25">
      <c r="B630" s="207"/>
      <c r="C630" s="208"/>
      <c r="D630" s="203" t="s">
        <v>187</v>
      </c>
      <c r="E630" s="209" t="s">
        <v>21</v>
      </c>
      <c r="F630" s="210" t="s">
        <v>858</v>
      </c>
      <c r="G630" s="208"/>
      <c r="H630" s="211">
        <v>2.04</v>
      </c>
      <c r="I630" s="212"/>
      <c r="J630" s="208"/>
      <c r="K630" s="208"/>
      <c r="L630" s="213"/>
      <c r="M630" s="214"/>
      <c r="N630" s="215"/>
      <c r="O630" s="215"/>
      <c r="P630" s="215"/>
      <c r="Q630" s="215"/>
      <c r="R630" s="215"/>
      <c r="S630" s="215"/>
      <c r="T630" s="216"/>
      <c r="AT630" s="217" t="s">
        <v>187</v>
      </c>
      <c r="AU630" s="217" t="s">
        <v>96</v>
      </c>
      <c r="AV630" s="13" t="s">
        <v>96</v>
      </c>
      <c r="AW630" s="13" t="s">
        <v>34</v>
      </c>
      <c r="AX630" s="13" t="s">
        <v>73</v>
      </c>
      <c r="AY630" s="217" t="s">
        <v>176</v>
      </c>
    </row>
    <row r="631" spans="1:65" s="13" customFormat="1" ht="11.25">
      <c r="B631" s="207"/>
      <c r="C631" s="208"/>
      <c r="D631" s="203" t="s">
        <v>187</v>
      </c>
      <c r="E631" s="209" t="s">
        <v>21</v>
      </c>
      <c r="F631" s="210" t="s">
        <v>859</v>
      </c>
      <c r="G631" s="208"/>
      <c r="H631" s="211">
        <v>1.02</v>
      </c>
      <c r="I631" s="212"/>
      <c r="J631" s="208"/>
      <c r="K631" s="208"/>
      <c r="L631" s="213"/>
      <c r="M631" s="214"/>
      <c r="N631" s="215"/>
      <c r="O631" s="215"/>
      <c r="P631" s="215"/>
      <c r="Q631" s="215"/>
      <c r="R631" s="215"/>
      <c r="S631" s="215"/>
      <c r="T631" s="216"/>
      <c r="AT631" s="217" t="s">
        <v>187</v>
      </c>
      <c r="AU631" s="217" t="s">
        <v>96</v>
      </c>
      <c r="AV631" s="13" t="s">
        <v>96</v>
      </c>
      <c r="AW631" s="13" t="s">
        <v>34</v>
      </c>
      <c r="AX631" s="13" t="s">
        <v>73</v>
      </c>
      <c r="AY631" s="217" t="s">
        <v>176</v>
      </c>
    </row>
    <row r="632" spans="1:65" s="14" customFormat="1" ht="11.25">
      <c r="B632" s="218"/>
      <c r="C632" s="219"/>
      <c r="D632" s="203" t="s">
        <v>187</v>
      </c>
      <c r="E632" s="220" t="s">
        <v>21</v>
      </c>
      <c r="F632" s="221" t="s">
        <v>189</v>
      </c>
      <c r="G632" s="219"/>
      <c r="H632" s="222">
        <v>13.106999999999999</v>
      </c>
      <c r="I632" s="223"/>
      <c r="J632" s="219"/>
      <c r="K632" s="219"/>
      <c r="L632" s="224"/>
      <c r="M632" s="225"/>
      <c r="N632" s="226"/>
      <c r="O632" s="226"/>
      <c r="P632" s="226"/>
      <c r="Q632" s="226"/>
      <c r="R632" s="226"/>
      <c r="S632" s="226"/>
      <c r="T632" s="227"/>
      <c r="AT632" s="228" t="s">
        <v>187</v>
      </c>
      <c r="AU632" s="228" t="s">
        <v>96</v>
      </c>
      <c r="AV632" s="14" t="s">
        <v>183</v>
      </c>
      <c r="AW632" s="14" t="s">
        <v>34</v>
      </c>
      <c r="AX632" s="14" t="s">
        <v>81</v>
      </c>
      <c r="AY632" s="228" t="s">
        <v>176</v>
      </c>
    </row>
    <row r="633" spans="1:65" s="2" customFormat="1" ht="33" customHeight="1">
      <c r="A633" s="36"/>
      <c r="B633" s="37"/>
      <c r="C633" s="190" t="s">
        <v>860</v>
      </c>
      <c r="D633" s="190" t="s">
        <v>178</v>
      </c>
      <c r="E633" s="191" t="s">
        <v>861</v>
      </c>
      <c r="F633" s="192" t="s">
        <v>862</v>
      </c>
      <c r="G633" s="193" t="s">
        <v>181</v>
      </c>
      <c r="H633" s="194">
        <v>175.16399999999999</v>
      </c>
      <c r="I633" s="195"/>
      <c r="J633" s="196">
        <f>ROUND(I633*H633,2)</f>
        <v>0</v>
      </c>
      <c r="K633" s="192" t="s">
        <v>182</v>
      </c>
      <c r="L633" s="41"/>
      <c r="M633" s="197" t="s">
        <v>21</v>
      </c>
      <c r="N633" s="198" t="s">
        <v>45</v>
      </c>
      <c r="O633" s="66"/>
      <c r="P633" s="199">
        <f>O633*H633</f>
        <v>0</v>
      </c>
      <c r="Q633" s="199">
        <v>0</v>
      </c>
      <c r="R633" s="199">
        <f>Q633*H633</f>
        <v>0</v>
      </c>
      <c r="S633" s="199">
        <v>3.4000000000000002E-2</v>
      </c>
      <c r="T633" s="200">
        <f>S633*H633</f>
        <v>5.9555759999999998</v>
      </c>
      <c r="U633" s="36"/>
      <c r="V633" s="36"/>
      <c r="W633" s="36"/>
      <c r="X633" s="36"/>
      <c r="Y633" s="36"/>
      <c r="Z633" s="36"/>
      <c r="AA633" s="36"/>
      <c r="AB633" s="36"/>
      <c r="AC633" s="36"/>
      <c r="AD633" s="36"/>
      <c r="AE633" s="36"/>
      <c r="AR633" s="201" t="s">
        <v>183</v>
      </c>
      <c r="AT633" s="201" t="s">
        <v>178</v>
      </c>
      <c r="AU633" s="201" t="s">
        <v>96</v>
      </c>
      <c r="AY633" s="19" t="s">
        <v>176</v>
      </c>
      <c r="BE633" s="202">
        <f>IF(N633="základní",J633,0)</f>
        <v>0</v>
      </c>
      <c r="BF633" s="202">
        <f>IF(N633="snížená",J633,0)</f>
        <v>0</v>
      </c>
      <c r="BG633" s="202">
        <f>IF(N633="zákl. přenesená",J633,0)</f>
        <v>0</v>
      </c>
      <c r="BH633" s="202">
        <f>IF(N633="sníž. přenesená",J633,0)</f>
        <v>0</v>
      </c>
      <c r="BI633" s="202">
        <f>IF(N633="nulová",J633,0)</f>
        <v>0</v>
      </c>
      <c r="BJ633" s="19" t="s">
        <v>96</v>
      </c>
      <c r="BK633" s="202">
        <f>ROUND(I633*H633,2)</f>
        <v>0</v>
      </c>
      <c r="BL633" s="19" t="s">
        <v>183</v>
      </c>
      <c r="BM633" s="201" t="s">
        <v>863</v>
      </c>
    </row>
    <row r="634" spans="1:65" s="2" customFormat="1" ht="39">
      <c r="A634" s="36"/>
      <c r="B634" s="37"/>
      <c r="C634" s="38"/>
      <c r="D634" s="203" t="s">
        <v>185</v>
      </c>
      <c r="E634" s="38"/>
      <c r="F634" s="204" t="s">
        <v>841</v>
      </c>
      <c r="G634" s="38"/>
      <c r="H634" s="38"/>
      <c r="I634" s="111"/>
      <c r="J634" s="38"/>
      <c r="K634" s="38"/>
      <c r="L634" s="41"/>
      <c r="M634" s="205"/>
      <c r="N634" s="206"/>
      <c r="O634" s="66"/>
      <c r="P634" s="66"/>
      <c r="Q634" s="66"/>
      <c r="R634" s="66"/>
      <c r="S634" s="66"/>
      <c r="T634" s="67"/>
      <c r="U634" s="36"/>
      <c r="V634" s="36"/>
      <c r="W634" s="36"/>
      <c r="X634" s="36"/>
      <c r="Y634" s="36"/>
      <c r="Z634" s="36"/>
      <c r="AA634" s="36"/>
      <c r="AB634" s="36"/>
      <c r="AC634" s="36"/>
      <c r="AD634" s="36"/>
      <c r="AE634" s="36"/>
      <c r="AT634" s="19" t="s">
        <v>185</v>
      </c>
      <c r="AU634" s="19" t="s">
        <v>96</v>
      </c>
    </row>
    <row r="635" spans="1:65" s="13" customFormat="1" ht="11.25">
      <c r="B635" s="207"/>
      <c r="C635" s="208"/>
      <c r="D635" s="203" t="s">
        <v>187</v>
      </c>
      <c r="E635" s="209" t="s">
        <v>21</v>
      </c>
      <c r="F635" s="210" t="s">
        <v>864</v>
      </c>
      <c r="G635" s="208"/>
      <c r="H635" s="211">
        <v>6.8310000000000004</v>
      </c>
      <c r="I635" s="212"/>
      <c r="J635" s="208"/>
      <c r="K635" s="208"/>
      <c r="L635" s="213"/>
      <c r="M635" s="214"/>
      <c r="N635" s="215"/>
      <c r="O635" s="215"/>
      <c r="P635" s="215"/>
      <c r="Q635" s="215"/>
      <c r="R635" s="215"/>
      <c r="S635" s="215"/>
      <c r="T635" s="216"/>
      <c r="AT635" s="217" t="s">
        <v>187</v>
      </c>
      <c r="AU635" s="217" t="s">
        <v>96</v>
      </c>
      <c r="AV635" s="13" t="s">
        <v>96</v>
      </c>
      <c r="AW635" s="13" t="s">
        <v>34</v>
      </c>
      <c r="AX635" s="13" t="s">
        <v>73</v>
      </c>
      <c r="AY635" s="217" t="s">
        <v>176</v>
      </c>
    </row>
    <row r="636" spans="1:65" s="13" customFormat="1" ht="11.25">
      <c r="B636" s="207"/>
      <c r="C636" s="208"/>
      <c r="D636" s="203" t="s">
        <v>187</v>
      </c>
      <c r="E636" s="209" t="s">
        <v>21</v>
      </c>
      <c r="F636" s="210" t="s">
        <v>865</v>
      </c>
      <c r="G636" s="208"/>
      <c r="H636" s="211">
        <v>6.0439999999999996</v>
      </c>
      <c r="I636" s="212"/>
      <c r="J636" s="208"/>
      <c r="K636" s="208"/>
      <c r="L636" s="213"/>
      <c r="M636" s="214"/>
      <c r="N636" s="215"/>
      <c r="O636" s="215"/>
      <c r="P636" s="215"/>
      <c r="Q636" s="215"/>
      <c r="R636" s="215"/>
      <c r="S636" s="215"/>
      <c r="T636" s="216"/>
      <c r="AT636" s="217" t="s">
        <v>187</v>
      </c>
      <c r="AU636" s="217" t="s">
        <v>96</v>
      </c>
      <c r="AV636" s="13" t="s">
        <v>96</v>
      </c>
      <c r="AW636" s="13" t="s">
        <v>34</v>
      </c>
      <c r="AX636" s="13" t="s">
        <v>73</v>
      </c>
      <c r="AY636" s="217" t="s">
        <v>176</v>
      </c>
    </row>
    <row r="637" spans="1:65" s="13" customFormat="1" ht="11.25">
      <c r="B637" s="207"/>
      <c r="C637" s="208"/>
      <c r="D637" s="203" t="s">
        <v>187</v>
      </c>
      <c r="E637" s="209" t="s">
        <v>21</v>
      </c>
      <c r="F637" s="210" t="s">
        <v>866</v>
      </c>
      <c r="G637" s="208"/>
      <c r="H637" s="211">
        <v>29.988</v>
      </c>
      <c r="I637" s="212"/>
      <c r="J637" s="208"/>
      <c r="K637" s="208"/>
      <c r="L637" s="213"/>
      <c r="M637" s="214"/>
      <c r="N637" s="215"/>
      <c r="O637" s="215"/>
      <c r="P637" s="215"/>
      <c r="Q637" s="215"/>
      <c r="R637" s="215"/>
      <c r="S637" s="215"/>
      <c r="T637" s="216"/>
      <c r="AT637" s="217" t="s">
        <v>187</v>
      </c>
      <c r="AU637" s="217" t="s">
        <v>96</v>
      </c>
      <c r="AV637" s="13" t="s">
        <v>96</v>
      </c>
      <c r="AW637" s="13" t="s">
        <v>34</v>
      </c>
      <c r="AX637" s="13" t="s">
        <v>73</v>
      </c>
      <c r="AY637" s="217" t="s">
        <v>176</v>
      </c>
    </row>
    <row r="638" spans="1:65" s="13" customFormat="1" ht="11.25">
      <c r="B638" s="207"/>
      <c r="C638" s="208"/>
      <c r="D638" s="203" t="s">
        <v>187</v>
      </c>
      <c r="E638" s="209" t="s">
        <v>21</v>
      </c>
      <c r="F638" s="210" t="s">
        <v>867</v>
      </c>
      <c r="G638" s="208"/>
      <c r="H638" s="211">
        <v>20.65</v>
      </c>
      <c r="I638" s="212"/>
      <c r="J638" s="208"/>
      <c r="K638" s="208"/>
      <c r="L638" s="213"/>
      <c r="M638" s="214"/>
      <c r="N638" s="215"/>
      <c r="O638" s="215"/>
      <c r="P638" s="215"/>
      <c r="Q638" s="215"/>
      <c r="R638" s="215"/>
      <c r="S638" s="215"/>
      <c r="T638" s="216"/>
      <c r="AT638" s="217" t="s">
        <v>187</v>
      </c>
      <c r="AU638" s="217" t="s">
        <v>96</v>
      </c>
      <c r="AV638" s="13" t="s">
        <v>96</v>
      </c>
      <c r="AW638" s="13" t="s">
        <v>34</v>
      </c>
      <c r="AX638" s="13" t="s">
        <v>73</v>
      </c>
      <c r="AY638" s="217" t="s">
        <v>176</v>
      </c>
    </row>
    <row r="639" spans="1:65" s="13" customFormat="1" ht="11.25">
      <c r="B639" s="207"/>
      <c r="C639" s="208"/>
      <c r="D639" s="203" t="s">
        <v>187</v>
      </c>
      <c r="E639" s="209" t="s">
        <v>21</v>
      </c>
      <c r="F639" s="210" t="s">
        <v>868</v>
      </c>
      <c r="G639" s="208"/>
      <c r="H639" s="211">
        <v>30.631</v>
      </c>
      <c r="I639" s="212"/>
      <c r="J639" s="208"/>
      <c r="K639" s="208"/>
      <c r="L639" s="213"/>
      <c r="M639" s="214"/>
      <c r="N639" s="215"/>
      <c r="O639" s="215"/>
      <c r="P639" s="215"/>
      <c r="Q639" s="215"/>
      <c r="R639" s="215"/>
      <c r="S639" s="215"/>
      <c r="T639" s="216"/>
      <c r="AT639" s="217" t="s">
        <v>187</v>
      </c>
      <c r="AU639" s="217" t="s">
        <v>96</v>
      </c>
      <c r="AV639" s="13" t="s">
        <v>96</v>
      </c>
      <c r="AW639" s="13" t="s">
        <v>34</v>
      </c>
      <c r="AX639" s="13" t="s">
        <v>73</v>
      </c>
      <c r="AY639" s="217" t="s">
        <v>176</v>
      </c>
    </row>
    <row r="640" spans="1:65" s="13" customFormat="1" ht="11.25">
      <c r="B640" s="207"/>
      <c r="C640" s="208"/>
      <c r="D640" s="203" t="s">
        <v>187</v>
      </c>
      <c r="E640" s="209" t="s">
        <v>21</v>
      </c>
      <c r="F640" s="210" t="s">
        <v>869</v>
      </c>
      <c r="G640" s="208"/>
      <c r="H640" s="211">
        <v>24.42</v>
      </c>
      <c r="I640" s="212"/>
      <c r="J640" s="208"/>
      <c r="K640" s="208"/>
      <c r="L640" s="213"/>
      <c r="M640" s="214"/>
      <c r="N640" s="215"/>
      <c r="O640" s="215"/>
      <c r="P640" s="215"/>
      <c r="Q640" s="215"/>
      <c r="R640" s="215"/>
      <c r="S640" s="215"/>
      <c r="T640" s="216"/>
      <c r="AT640" s="217" t="s">
        <v>187</v>
      </c>
      <c r="AU640" s="217" t="s">
        <v>96</v>
      </c>
      <c r="AV640" s="13" t="s">
        <v>96</v>
      </c>
      <c r="AW640" s="13" t="s">
        <v>34</v>
      </c>
      <c r="AX640" s="13" t="s">
        <v>73</v>
      </c>
      <c r="AY640" s="217" t="s">
        <v>176</v>
      </c>
    </row>
    <row r="641" spans="1:65" s="13" customFormat="1" ht="11.25">
      <c r="B641" s="207"/>
      <c r="C641" s="208"/>
      <c r="D641" s="203" t="s">
        <v>187</v>
      </c>
      <c r="E641" s="209" t="s">
        <v>21</v>
      </c>
      <c r="F641" s="210" t="s">
        <v>870</v>
      </c>
      <c r="G641" s="208"/>
      <c r="H641" s="211">
        <v>28.829000000000001</v>
      </c>
      <c r="I641" s="212"/>
      <c r="J641" s="208"/>
      <c r="K641" s="208"/>
      <c r="L641" s="213"/>
      <c r="M641" s="214"/>
      <c r="N641" s="215"/>
      <c r="O641" s="215"/>
      <c r="P641" s="215"/>
      <c r="Q641" s="215"/>
      <c r="R641" s="215"/>
      <c r="S641" s="215"/>
      <c r="T641" s="216"/>
      <c r="AT641" s="217" t="s">
        <v>187</v>
      </c>
      <c r="AU641" s="217" t="s">
        <v>96</v>
      </c>
      <c r="AV641" s="13" t="s">
        <v>96</v>
      </c>
      <c r="AW641" s="13" t="s">
        <v>34</v>
      </c>
      <c r="AX641" s="13" t="s">
        <v>73</v>
      </c>
      <c r="AY641" s="217" t="s">
        <v>176</v>
      </c>
    </row>
    <row r="642" spans="1:65" s="13" customFormat="1" ht="11.25">
      <c r="B642" s="207"/>
      <c r="C642" s="208"/>
      <c r="D642" s="203" t="s">
        <v>187</v>
      </c>
      <c r="E642" s="209" t="s">
        <v>21</v>
      </c>
      <c r="F642" s="210" t="s">
        <v>871</v>
      </c>
      <c r="G642" s="208"/>
      <c r="H642" s="211">
        <v>20.591999999999999</v>
      </c>
      <c r="I642" s="212"/>
      <c r="J642" s="208"/>
      <c r="K642" s="208"/>
      <c r="L642" s="213"/>
      <c r="M642" s="214"/>
      <c r="N642" s="215"/>
      <c r="O642" s="215"/>
      <c r="P642" s="215"/>
      <c r="Q642" s="215"/>
      <c r="R642" s="215"/>
      <c r="S642" s="215"/>
      <c r="T642" s="216"/>
      <c r="AT642" s="217" t="s">
        <v>187</v>
      </c>
      <c r="AU642" s="217" t="s">
        <v>96</v>
      </c>
      <c r="AV642" s="13" t="s">
        <v>96</v>
      </c>
      <c r="AW642" s="13" t="s">
        <v>34</v>
      </c>
      <c r="AX642" s="13" t="s">
        <v>73</v>
      </c>
      <c r="AY642" s="217" t="s">
        <v>176</v>
      </c>
    </row>
    <row r="643" spans="1:65" s="13" customFormat="1" ht="11.25">
      <c r="B643" s="207"/>
      <c r="C643" s="208"/>
      <c r="D643" s="203" t="s">
        <v>187</v>
      </c>
      <c r="E643" s="209" t="s">
        <v>21</v>
      </c>
      <c r="F643" s="210" t="s">
        <v>872</v>
      </c>
      <c r="G643" s="208"/>
      <c r="H643" s="211">
        <v>2.3210000000000002</v>
      </c>
      <c r="I643" s="212"/>
      <c r="J643" s="208"/>
      <c r="K643" s="208"/>
      <c r="L643" s="213"/>
      <c r="M643" s="214"/>
      <c r="N643" s="215"/>
      <c r="O643" s="215"/>
      <c r="P643" s="215"/>
      <c r="Q643" s="215"/>
      <c r="R643" s="215"/>
      <c r="S643" s="215"/>
      <c r="T643" s="216"/>
      <c r="AT643" s="217" t="s">
        <v>187</v>
      </c>
      <c r="AU643" s="217" t="s">
        <v>96</v>
      </c>
      <c r="AV643" s="13" t="s">
        <v>96</v>
      </c>
      <c r="AW643" s="13" t="s">
        <v>34</v>
      </c>
      <c r="AX643" s="13" t="s">
        <v>73</v>
      </c>
      <c r="AY643" s="217" t="s">
        <v>176</v>
      </c>
    </row>
    <row r="644" spans="1:65" s="13" customFormat="1" ht="11.25">
      <c r="B644" s="207"/>
      <c r="C644" s="208"/>
      <c r="D644" s="203" t="s">
        <v>187</v>
      </c>
      <c r="E644" s="209" t="s">
        <v>21</v>
      </c>
      <c r="F644" s="210" t="s">
        <v>873</v>
      </c>
      <c r="G644" s="208"/>
      <c r="H644" s="211">
        <v>2.2770000000000001</v>
      </c>
      <c r="I644" s="212"/>
      <c r="J644" s="208"/>
      <c r="K644" s="208"/>
      <c r="L644" s="213"/>
      <c r="M644" s="214"/>
      <c r="N644" s="215"/>
      <c r="O644" s="215"/>
      <c r="P644" s="215"/>
      <c r="Q644" s="215"/>
      <c r="R644" s="215"/>
      <c r="S644" s="215"/>
      <c r="T644" s="216"/>
      <c r="AT644" s="217" t="s">
        <v>187</v>
      </c>
      <c r="AU644" s="217" t="s">
        <v>96</v>
      </c>
      <c r="AV644" s="13" t="s">
        <v>96</v>
      </c>
      <c r="AW644" s="13" t="s">
        <v>34</v>
      </c>
      <c r="AX644" s="13" t="s">
        <v>73</v>
      </c>
      <c r="AY644" s="217" t="s">
        <v>176</v>
      </c>
    </row>
    <row r="645" spans="1:65" s="13" customFormat="1" ht="11.25">
      <c r="B645" s="207"/>
      <c r="C645" s="208"/>
      <c r="D645" s="203" t="s">
        <v>187</v>
      </c>
      <c r="E645" s="209" t="s">
        <v>21</v>
      </c>
      <c r="F645" s="210" t="s">
        <v>874</v>
      </c>
      <c r="G645" s="208"/>
      <c r="H645" s="211">
        <v>2.581</v>
      </c>
      <c r="I645" s="212"/>
      <c r="J645" s="208"/>
      <c r="K645" s="208"/>
      <c r="L645" s="213"/>
      <c r="M645" s="214"/>
      <c r="N645" s="215"/>
      <c r="O645" s="215"/>
      <c r="P645" s="215"/>
      <c r="Q645" s="215"/>
      <c r="R645" s="215"/>
      <c r="S645" s="215"/>
      <c r="T645" s="216"/>
      <c r="AT645" s="217" t="s">
        <v>187</v>
      </c>
      <c r="AU645" s="217" t="s">
        <v>96</v>
      </c>
      <c r="AV645" s="13" t="s">
        <v>96</v>
      </c>
      <c r="AW645" s="13" t="s">
        <v>34</v>
      </c>
      <c r="AX645" s="13" t="s">
        <v>73</v>
      </c>
      <c r="AY645" s="217" t="s">
        <v>176</v>
      </c>
    </row>
    <row r="646" spans="1:65" s="14" customFormat="1" ht="11.25">
      <c r="B646" s="218"/>
      <c r="C646" s="219"/>
      <c r="D646" s="203" t="s">
        <v>187</v>
      </c>
      <c r="E646" s="220" t="s">
        <v>21</v>
      </c>
      <c r="F646" s="221" t="s">
        <v>189</v>
      </c>
      <c r="G646" s="219"/>
      <c r="H646" s="222">
        <v>175.16399999999999</v>
      </c>
      <c r="I646" s="223"/>
      <c r="J646" s="219"/>
      <c r="K646" s="219"/>
      <c r="L646" s="224"/>
      <c r="M646" s="225"/>
      <c r="N646" s="226"/>
      <c r="O646" s="226"/>
      <c r="P646" s="226"/>
      <c r="Q646" s="226"/>
      <c r="R646" s="226"/>
      <c r="S646" s="226"/>
      <c r="T646" s="227"/>
      <c r="AT646" s="228" t="s">
        <v>187</v>
      </c>
      <c r="AU646" s="228" t="s">
        <v>96</v>
      </c>
      <c r="AV646" s="14" t="s">
        <v>183</v>
      </c>
      <c r="AW646" s="14" t="s">
        <v>34</v>
      </c>
      <c r="AX646" s="14" t="s">
        <v>81</v>
      </c>
      <c r="AY646" s="228" t="s">
        <v>176</v>
      </c>
    </row>
    <row r="647" spans="1:65" s="2" customFormat="1" ht="33" customHeight="1">
      <c r="A647" s="36"/>
      <c r="B647" s="37"/>
      <c r="C647" s="190" t="s">
        <v>875</v>
      </c>
      <c r="D647" s="190" t="s">
        <v>178</v>
      </c>
      <c r="E647" s="191" t="s">
        <v>876</v>
      </c>
      <c r="F647" s="192" t="s">
        <v>877</v>
      </c>
      <c r="G647" s="193" t="s">
        <v>181</v>
      </c>
      <c r="H647" s="194">
        <v>7.0570000000000004</v>
      </c>
      <c r="I647" s="195"/>
      <c r="J647" s="196">
        <f>ROUND(I647*H647,2)</f>
        <v>0</v>
      </c>
      <c r="K647" s="192" t="s">
        <v>182</v>
      </c>
      <c r="L647" s="41"/>
      <c r="M647" s="197" t="s">
        <v>21</v>
      </c>
      <c r="N647" s="198" t="s">
        <v>45</v>
      </c>
      <c r="O647" s="66"/>
      <c r="P647" s="199">
        <f>O647*H647</f>
        <v>0</v>
      </c>
      <c r="Q647" s="199">
        <v>0</v>
      </c>
      <c r="R647" s="199">
        <f>Q647*H647</f>
        <v>0</v>
      </c>
      <c r="S647" s="199">
        <v>8.7999999999999995E-2</v>
      </c>
      <c r="T647" s="200">
        <f>S647*H647</f>
        <v>0.62101600000000001</v>
      </c>
      <c r="U647" s="36"/>
      <c r="V647" s="36"/>
      <c r="W647" s="36"/>
      <c r="X647" s="36"/>
      <c r="Y647" s="36"/>
      <c r="Z647" s="36"/>
      <c r="AA647" s="36"/>
      <c r="AB647" s="36"/>
      <c r="AC647" s="36"/>
      <c r="AD647" s="36"/>
      <c r="AE647" s="36"/>
      <c r="AR647" s="201" t="s">
        <v>183</v>
      </c>
      <c r="AT647" s="201" t="s">
        <v>178</v>
      </c>
      <c r="AU647" s="201" t="s">
        <v>96</v>
      </c>
      <c r="AY647" s="19" t="s">
        <v>176</v>
      </c>
      <c r="BE647" s="202">
        <f>IF(N647="základní",J647,0)</f>
        <v>0</v>
      </c>
      <c r="BF647" s="202">
        <f>IF(N647="snížená",J647,0)</f>
        <v>0</v>
      </c>
      <c r="BG647" s="202">
        <f>IF(N647="zákl. přenesená",J647,0)</f>
        <v>0</v>
      </c>
      <c r="BH647" s="202">
        <f>IF(N647="sníž. přenesená",J647,0)</f>
        <v>0</v>
      </c>
      <c r="BI647" s="202">
        <f>IF(N647="nulová",J647,0)</f>
        <v>0</v>
      </c>
      <c r="BJ647" s="19" t="s">
        <v>96</v>
      </c>
      <c r="BK647" s="202">
        <f>ROUND(I647*H647,2)</f>
        <v>0</v>
      </c>
      <c r="BL647" s="19" t="s">
        <v>183</v>
      </c>
      <c r="BM647" s="201" t="s">
        <v>878</v>
      </c>
    </row>
    <row r="648" spans="1:65" s="2" customFormat="1" ht="39">
      <c r="A648" s="36"/>
      <c r="B648" s="37"/>
      <c r="C648" s="38"/>
      <c r="D648" s="203" t="s">
        <v>185</v>
      </c>
      <c r="E648" s="38"/>
      <c r="F648" s="204" t="s">
        <v>841</v>
      </c>
      <c r="G648" s="38"/>
      <c r="H648" s="38"/>
      <c r="I648" s="111"/>
      <c r="J648" s="38"/>
      <c r="K648" s="38"/>
      <c r="L648" s="41"/>
      <c r="M648" s="205"/>
      <c r="N648" s="206"/>
      <c r="O648" s="66"/>
      <c r="P648" s="66"/>
      <c r="Q648" s="66"/>
      <c r="R648" s="66"/>
      <c r="S648" s="66"/>
      <c r="T648" s="67"/>
      <c r="U648" s="36"/>
      <c r="V648" s="36"/>
      <c r="W648" s="36"/>
      <c r="X648" s="36"/>
      <c r="Y648" s="36"/>
      <c r="Z648" s="36"/>
      <c r="AA648" s="36"/>
      <c r="AB648" s="36"/>
      <c r="AC648" s="36"/>
      <c r="AD648" s="36"/>
      <c r="AE648" s="36"/>
      <c r="AT648" s="19" t="s">
        <v>185</v>
      </c>
      <c r="AU648" s="19" t="s">
        <v>96</v>
      </c>
    </row>
    <row r="649" spans="1:65" s="13" customFormat="1" ht="11.25">
      <c r="B649" s="207"/>
      <c r="C649" s="208"/>
      <c r="D649" s="203" t="s">
        <v>187</v>
      </c>
      <c r="E649" s="209" t="s">
        <v>21</v>
      </c>
      <c r="F649" s="210" t="s">
        <v>879</v>
      </c>
      <c r="G649" s="208"/>
      <c r="H649" s="211">
        <v>1.782</v>
      </c>
      <c r="I649" s="212"/>
      <c r="J649" s="208"/>
      <c r="K649" s="208"/>
      <c r="L649" s="213"/>
      <c r="M649" s="214"/>
      <c r="N649" s="215"/>
      <c r="O649" s="215"/>
      <c r="P649" s="215"/>
      <c r="Q649" s="215"/>
      <c r="R649" s="215"/>
      <c r="S649" s="215"/>
      <c r="T649" s="216"/>
      <c r="AT649" s="217" t="s">
        <v>187</v>
      </c>
      <c r="AU649" s="217" t="s">
        <v>96</v>
      </c>
      <c r="AV649" s="13" t="s">
        <v>96</v>
      </c>
      <c r="AW649" s="13" t="s">
        <v>34</v>
      </c>
      <c r="AX649" s="13" t="s">
        <v>73</v>
      </c>
      <c r="AY649" s="217" t="s">
        <v>176</v>
      </c>
    </row>
    <row r="650" spans="1:65" s="13" customFormat="1" ht="11.25">
      <c r="B650" s="207"/>
      <c r="C650" s="208"/>
      <c r="D650" s="203" t="s">
        <v>187</v>
      </c>
      <c r="E650" s="209" t="s">
        <v>21</v>
      </c>
      <c r="F650" s="210" t="s">
        <v>880</v>
      </c>
      <c r="G650" s="208"/>
      <c r="H650" s="211">
        <v>1.891</v>
      </c>
      <c r="I650" s="212"/>
      <c r="J650" s="208"/>
      <c r="K650" s="208"/>
      <c r="L650" s="213"/>
      <c r="M650" s="214"/>
      <c r="N650" s="215"/>
      <c r="O650" s="215"/>
      <c r="P650" s="215"/>
      <c r="Q650" s="215"/>
      <c r="R650" s="215"/>
      <c r="S650" s="215"/>
      <c r="T650" s="216"/>
      <c r="AT650" s="217" t="s">
        <v>187</v>
      </c>
      <c r="AU650" s="217" t="s">
        <v>96</v>
      </c>
      <c r="AV650" s="13" t="s">
        <v>96</v>
      </c>
      <c r="AW650" s="13" t="s">
        <v>34</v>
      </c>
      <c r="AX650" s="13" t="s">
        <v>73</v>
      </c>
      <c r="AY650" s="217" t="s">
        <v>176</v>
      </c>
    </row>
    <row r="651" spans="1:65" s="13" customFormat="1" ht="11.25">
      <c r="B651" s="207"/>
      <c r="C651" s="208"/>
      <c r="D651" s="203" t="s">
        <v>187</v>
      </c>
      <c r="E651" s="209" t="s">
        <v>21</v>
      </c>
      <c r="F651" s="210" t="s">
        <v>881</v>
      </c>
      <c r="G651" s="208"/>
      <c r="H651" s="211">
        <v>1.5840000000000001</v>
      </c>
      <c r="I651" s="212"/>
      <c r="J651" s="208"/>
      <c r="K651" s="208"/>
      <c r="L651" s="213"/>
      <c r="M651" s="214"/>
      <c r="N651" s="215"/>
      <c r="O651" s="215"/>
      <c r="P651" s="215"/>
      <c r="Q651" s="215"/>
      <c r="R651" s="215"/>
      <c r="S651" s="215"/>
      <c r="T651" s="216"/>
      <c r="AT651" s="217" t="s">
        <v>187</v>
      </c>
      <c r="AU651" s="217" t="s">
        <v>96</v>
      </c>
      <c r="AV651" s="13" t="s">
        <v>96</v>
      </c>
      <c r="AW651" s="13" t="s">
        <v>34</v>
      </c>
      <c r="AX651" s="13" t="s">
        <v>73</v>
      </c>
      <c r="AY651" s="217" t="s">
        <v>176</v>
      </c>
    </row>
    <row r="652" spans="1:65" s="13" customFormat="1" ht="11.25">
      <c r="B652" s="207"/>
      <c r="C652" s="208"/>
      <c r="D652" s="203" t="s">
        <v>187</v>
      </c>
      <c r="E652" s="209" t="s">
        <v>21</v>
      </c>
      <c r="F652" s="210" t="s">
        <v>882</v>
      </c>
      <c r="G652" s="208"/>
      <c r="H652" s="211">
        <v>1.8</v>
      </c>
      <c r="I652" s="212"/>
      <c r="J652" s="208"/>
      <c r="K652" s="208"/>
      <c r="L652" s="213"/>
      <c r="M652" s="214"/>
      <c r="N652" s="215"/>
      <c r="O652" s="215"/>
      <c r="P652" s="215"/>
      <c r="Q652" s="215"/>
      <c r="R652" s="215"/>
      <c r="S652" s="215"/>
      <c r="T652" s="216"/>
      <c r="AT652" s="217" t="s">
        <v>187</v>
      </c>
      <c r="AU652" s="217" t="s">
        <v>96</v>
      </c>
      <c r="AV652" s="13" t="s">
        <v>96</v>
      </c>
      <c r="AW652" s="13" t="s">
        <v>34</v>
      </c>
      <c r="AX652" s="13" t="s">
        <v>73</v>
      </c>
      <c r="AY652" s="217" t="s">
        <v>176</v>
      </c>
    </row>
    <row r="653" spans="1:65" s="14" customFormat="1" ht="11.25">
      <c r="B653" s="218"/>
      <c r="C653" s="219"/>
      <c r="D653" s="203" t="s">
        <v>187</v>
      </c>
      <c r="E653" s="220" t="s">
        <v>21</v>
      </c>
      <c r="F653" s="221" t="s">
        <v>189</v>
      </c>
      <c r="G653" s="219"/>
      <c r="H653" s="222">
        <v>7.0570000000000004</v>
      </c>
      <c r="I653" s="223"/>
      <c r="J653" s="219"/>
      <c r="K653" s="219"/>
      <c r="L653" s="224"/>
      <c r="M653" s="225"/>
      <c r="N653" s="226"/>
      <c r="O653" s="226"/>
      <c r="P653" s="226"/>
      <c r="Q653" s="226"/>
      <c r="R653" s="226"/>
      <c r="S653" s="226"/>
      <c r="T653" s="227"/>
      <c r="AT653" s="228" t="s">
        <v>187</v>
      </c>
      <c r="AU653" s="228" t="s">
        <v>96</v>
      </c>
      <c r="AV653" s="14" t="s">
        <v>183</v>
      </c>
      <c r="AW653" s="14" t="s">
        <v>34</v>
      </c>
      <c r="AX653" s="14" t="s">
        <v>81</v>
      </c>
      <c r="AY653" s="228" t="s">
        <v>176</v>
      </c>
    </row>
    <row r="654" spans="1:65" s="2" customFormat="1" ht="33" customHeight="1">
      <c r="A654" s="36"/>
      <c r="B654" s="37"/>
      <c r="C654" s="190" t="s">
        <v>883</v>
      </c>
      <c r="D654" s="190" t="s">
        <v>178</v>
      </c>
      <c r="E654" s="191" t="s">
        <v>884</v>
      </c>
      <c r="F654" s="192" t="s">
        <v>885</v>
      </c>
      <c r="G654" s="193" t="s">
        <v>181</v>
      </c>
      <c r="H654" s="194">
        <v>70.033000000000001</v>
      </c>
      <c r="I654" s="195"/>
      <c r="J654" s="196">
        <f>ROUND(I654*H654,2)</f>
        <v>0</v>
      </c>
      <c r="K654" s="192" t="s">
        <v>182</v>
      </c>
      <c r="L654" s="41"/>
      <c r="M654" s="197" t="s">
        <v>21</v>
      </c>
      <c r="N654" s="198" t="s">
        <v>45</v>
      </c>
      <c r="O654" s="66"/>
      <c r="P654" s="199">
        <f>O654*H654</f>
        <v>0</v>
      </c>
      <c r="Q654" s="199">
        <v>0</v>
      </c>
      <c r="R654" s="199">
        <f>Q654*H654</f>
        <v>0</v>
      </c>
      <c r="S654" s="199">
        <v>6.7000000000000004E-2</v>
      </c>
      <c r="T654" s="200">
        <f>S654*H654</f>
        <v>4.6922110000000004</v>
      </c>
      <c r="U654" s="36"/>
      <c r="V654" s="36"/>
      <c r="W654" s="36"/>
      <c r="X654" s="36"/>
      <c r="Y654" s="36"/>
      <c r="Z654" s="36"/>
      <c r="AA654" s="36"/>
      <c r="AB654" s="36"/>
      <c r="AC654" s="36"/>
      <c r="AD654" s="36"/>
      <c r="AE654" s="36"/>
      <c r="AR654" s="201" t="s">
        <v>183</v>
      </c>
      <c r="AT654" s="201" t="s">
        <v>178</v>
      </c>
      <c r="AU654" s="201" t="s">
        <v>96</v>
      </c>
      <c r="AY654" s="19" t="s">
        <v>176</v>
      </c>
      <c r="BE654" s="202">
        <f>IF(N654="základní",J654,0)</f>
        <v>0</v>
      </c>
      <c r="BF654" s="202">
        <f>IF(N654="snížená",J654,0)</f>
        <v>0</v>
      </c>
      <c r="BG654" s="202">
        <f>IF(N654="zákl. přenesená",J654,0)</f>
        <v>0</v>
      </c>
      <c r="BH654" s="202">
        <f>IF(N654="sníž. přenesená",J654,0)</f>
        <v>0</v>
      </c>
      <c r="BI654" s="202">
        <f>IF(N654="nulová",J654,0)</f>
        <v>0</v>
      </c>
      <c r="BJ654" s="19" t="s">
        <v>96</v>
      </c>
      <c r="BK654" s="202">
        <f>ROUND(I654*H654,2)</f>
        <v>0</v>
      </c>
      <c r="BL654" s="19" t="s">
        <v>183</v>
      </c>
      <c r="BM654" s="201" t="s">
        <v>886</v>
      </c>
    </row>
    <row r="655" spans="1:65" s="2" customFormat="1" ht="39">
      <c r="A655" s="36"/>
      <c r="B655" s="37"/>
      <c r="C655" s="38"/>
      <c r="D655" s="203" t="s">
        <v>185</v>
      </c>
      <c r="E655" s="38"/>
      <c r="F655" s="204" t="s">
        <v>841</v>
      </c>
      <c r="G655" s="38"/>
      <c r="H655" s="38"/>
      <c r="I655" s="111"/>
      <c r="J655" s="38"/>
      <c r="K655" s="38"/>
      <c r="L655" s="41"/>
      <c r="M655" s="205"/>
      <c r="N655" s="206"/>
      <c r="O655" s="66"/>
      <c r="P655" s="66"/>
      <c r="Q655" s="66"/>
      <c r="R655" s="66"/>
      <c r="S655" s="66"/>
      <c r="T655" s="67"/>
      <c r="U655" s="36"/>
      <c r="V655" s="36"/>
      <c r="W655" s="36"/>
      <c r="X655" s="36"/>
      <c r="Y655" s="36"/>
      <c r="Z655" s="36"/>
      <c r="AA655" s="36"/>
      <c r="AB655" s="36"/>
      <c r="AC655" s="36"/>
      <c r="AD655" s="36"/>
      <c r="AE655" s="36"/>
      <c r="AT655" s="19" t="s">
        <v>185</v>
      </c>
      <c r="AU655" s="19" t="s">
        <v>96</v>
      </c>
    </row>
    <row r="656" spans="1:65" s="13" customFormat="1" ht="11.25">
      <c r="B656" s="207"/>
      <c r="C656" s="208"/>
      <c r="D656" s="203" t="s">
        <v>187</v>
      </c>
      <c r="E656" s="209" t="s">
        <v>21</v>
      </c>
      <c r="F656" s="210" t="s">
        <v>887</v>
      </c>
      <c r="G656" s="208"/>
      <c r="H656" s="211">
        <v>4.9729999999999999</v>
      </c>
      <c r="I656" s="212"/>
      <c r="J656" s="208"/>
      <c r="K656" s="208"/>
      <c r="L656" s="213"/>
      <c r="M656" s="214"/>
      <c r="N656" s="215"/>
      <c r="O656" s="215"/>
      <c r="P656" s="215"/>
      <c r="Q656" s="215"/>
      <c r="R656" s="215"/>
      <c r="S656" s="215"/>
      <c r="T656" s="216"/>
      <c r="AT656" s="217" t="s">
        <v>187</v>
      </c>
      <c r="AU656" s="217" t="s">
        <v>96</v>
      </c>
      <c r="AV656" s="13" t="s">
        <v>96</v>
      </c>
      <c r="AW656" s="13" t="s">
        <v>34</v>
      </c>
      <c r="AX656" s="13" t="s">
        <v>73</v>
      </c>
      <c r="AY656" s="217" t="s">
        <v>176</v>
      </c>
    </row>
    <row r="657" spans="1:65" s="13" customFormat="1" ht="11.25">
      <c r="B657" s="207"/>
      <c r="C657" s="208"/>
      <c r="D657" s="203" t="s">
        <v>187</v>
      </c>
      <c r="E657" s="209" t="s">
        <v>21</v>
      </c>
      <c r="F657" s="210" t="s">
        <v>888</v>
      </c>
      <c r="G657" s="208"/>
      <c r="H657" s="211">
        <v>3.4049999999999998</v>
      </c>
      <c r="I657" s="212"/>
      <c r="J657" s="208"/>
      <c r="K657" s="208"/>
      <c r="L657" s="213"/>
      <c r="M657" s="214"/>
      <c r="N657" s="215"/>
      <c r="O657" s="215"/>
      <c r="P657" s="215"/>
      <c r="Q657" s="215"/>
      <c r="R657" s="215"/>
      <c r="S657" s="215"/>
      <c r="T657" s="216"/>
      <c r="AT657" s="217" t="s">
        <v>187</v>
      </c>
      <c r="AU657" s="217" t="s">
        <v>96</v>
      </c>
      <c r="AV657" s="13" t="s">
        <v>96</v>
      </c>
      <c r="AW657" s="13" t="s">
        <v>34</v>
      </c>
      <c r="AX657" s="13" t="s">
        <v>73</v>
      </c>
      <c r="AY657" s="217" t="s">
        <v>176</v>
      </c>
    </row>
    <row r="658" spans="1:65" s="13" customFormat="1" ht="11.25">
      <c r="B658" s="207"/>
      <c r="C658" s="208"/>
      <c r="D658" s="203" t="s">
        <v>187</v>
      </c>
      <c r="E658" s="209" t="s">
        <v>21</v>
      </c>
      <c r="F658" s="210" t="s">
        <v>889</v>
      </c>
      <c r="G658" s="208"/>
      <c r="H658" s="211">
        <v>5.16</v>
      </c>
      <c r="I658" s="212"/>
      <c r="J658" s="208"/>
      <c r="K658" s="208"/>
      <c r="L658" s="213"/>
      <c r="M658" s="214"/>
      <c r="N658" s="215"/>
      <c r="O658" s="215"/>
      <c r="P658" s="215"/>
      <c r="Q658" s="215"/>
      <c r="R658" s="215"/>
      <c r="S658" s="215"/>
      <c r="T658" s="216"/>
      <c r="AT658" s="217" t="s">
        <v>187</v>
      </c>
      <c r="AU658" s="217" t="s">
        <v>96</v>
      </c>
      <c r="AV658" s="13" t="s">
        <v>96</v>
      </c>
      <c r="AW658" s="13" t="s">
        <v>34</v>
      </c>
      <c r="AX658" s="13" t="s">
        <v>73</v>
      </c>
      <c r="AY658" s="217" t="s">
        <v>176</v>
      </c>
    </row>
    <row r="659" spans="1:65" s="13" customFormat="1" ht="11.25">
      <c r="B659" s="207"/>
      <c r="C659" s="208"/>
      <c r="D659" s="203" t="s">
        <v>187</v>
      </c>
      <c r="E659" s="209" t="s">
        <v>21</v>
      </c>
      <c r="F659" s="210" t="s">
        <v>890</v>
      </c>
      <c r="G659" s="208"/>
      <c r="H659" s="211">
        <v>7.7590000000000003</v>
      </c>
      <c r="I659" s="212"/>
      <c r="J659" s="208"/>
      <c r="K659" s="208"/>
      <c r="L659" s="213"/>
      <c r="M659" s="214"/>
      <c r="N659" s="215"/>
      <c r="O659" s="215"/>
      <c r="P659" s="215"/>
      <c r="Q659" s="215"/>
      <c r="R659" s="215"/>
      <c r="S659" s="215"/>
      <c r="T659" s="216"/>
      <c r="AT659" s="217" t="s">
        <v>187</v>
      </c>
      <c r="AU659" s="217" t="s">
        <v>96</v>
      </c>
      <c r="AV659" s="13" t="s">
        <v>96</v>
      </c>
      <c r="AW659" s="13" t="s">
        <v>34</v>
      </c>
      <c r="AX659" s="13" t="s">
        <v>73</v>
      </c>
      <c r="AY659" s="217" t="s">
        <v>176</v>
      </c>
    </row>
    <row r="660" spans="1:65" s="13" customFormat="1" ht="11.25">
      <c r="B660" s="207"/>
      <c r="C660" s="208"/>
      <c r="D660" s="203" t="s">
        <v>187</v>
      </c>
      <c r="E660" s="209" t="s">
        <v>21</v>
      </c>
      <c r="F660" s="210" t="s">
        <v>891</v>
      </c>
      <c r="G660" s="208"/>
      <c r="H660" s="211">
        <v>5.28</v>
      </c>
      <c r="I660" s="212"/>
      <c r="J660" s="208"/>
      <c r="K660" s="208"/>
      <c r="L660" s="213"/>
      <c r="M660" s="214"/>
      <c r="N660" s="215"/>
      <c r="O660" s="215"/>
      <c r="P660" s="215"/>
      <c r="Q660" s="215"/>
      <c r="R660" s="215"/>
      <c r="S660" s="215"/>
      <c r="T660" s="216"/>
      <c r="AT660" s="217" t="s">
        <v>187</v>
      </c>
      <c r="AU660" s="217" t="s">
        <v>96</v>
      </c>
      <c r="AV660" s="13" t="s">
        <v>96</v>
      </c>
      <c r="AW660" s="13" t="s">
        <v>34</v>
      </c>
      <c r="AX660" s="13" t="s">
        <v>73</v>
      </c>
      <c r="AY660" s="217" t="s">
        <v>176</v>
      </c>
    </row>
    <row r="661" spans="1:65" s="13" customFormat="1" ht="11.25">
      <c r="B661" s="207"/>
      <c r="C661" s="208"/>
      <c r="D661" s="203" t="s">
        <v>187</v>
      </c>
      <c r="E661" s="209" t="s">
        <v>21</v>
      </c>
      <c r="F661" s="210" t="s">
        <v>892</v>
      </c>
      <c r="G661" s="208"/>
      <c r="H661" s="211">
        <v>15.696</v>
      </c>
      <c r="I661" s="212"/>
      <c r="J661" s="208"/>
      <c r="K661" s="208"/>
      <c r="L661" s="213"/>
      <c r="M661" s="214"/>
      <c r="N661" s="215"/>
      <c r="O661" s="215"/>
      <c r="P661" s="215"/>
      <c r="Q661" s="215"/>
      <c r="R661" s="215"/>
      <c r="S661" s="215"/>
      <c r="T661" s="216"/>
      <c r="AT661" s="217" t="s">
        <v>187</v>
      </c>
      <c r="AU661" s="217" t="s">
        <v>96</v>
      </c>
      <c r="AV661" s="13" t="s">
        <v>96</v>
      </c>
      <c r="AW661" s="13" t="s">
        <v>34</v>
      </c>
      <c r="AX661" s="13" t="s">
        <v>73</v>
      </c>
      <c r="AY661" s="217" t="s">
        <v>176</v>
      </c>
    </row>
    <row r="662" spans="1:65" s="13" customFormat="1" ht="11.25">
      <c r="B662" s="207"/>
      <c r="C662" s="208"/>
      <c r="D662" s="203" t="s">
        <v>187</v>
      </c>
      <c r="E662" s="209" t="s">
        <v>21</v>
      </c>
      <c r="F662" s="210" t="s">
        <v>893</v>
      </c>
      <c r="G662" s="208"/>
      <c r="H662" s="211">
        <v>16.128</v>
      </c>
      <c r="I662" s="212"/>
      <c r="J662" s="208"/>
      <c r="K662" s="208"/>
      <c r="L662" s="213"/>
      <c r="M662" s="214"/>
      <c r="N662" s="215"/>
      <c r="O662" s="215"/>
      <c r="P662" s="215"/>
      <c r="Q662" s="215"/>
      <c r="R662" s="215"/>
      <c r="S662" s="215"/>
      <c r="T662" s="216"/>
      <c r="AT662" s="217" t="s">
        <v>187</v>
      </c>
      <c r="AU662" s="217" t="s">
        <v>96</v>
      </c>
      <c r="AV662" s="13" t="s">
        <v>96</v>
      </c>
      <c r="AW662" s="13" t="s">
        <v>34</v>
      </c>
      <c r="AX662" s="13" t="s">
        <v>73</v>
      </c>
      <c r="AY662" s="217" t="s">
        <v>176</v>
      </c>
    </row>
    <row r="663" spans="1:65" s="13" customFormat="1" ht="11.25">
      <c r="B663" s="207"/>
      <c r="C663" s="208"/>
      <c r="D663" s="203" t="s">
        <v>187</v>
      </c>
      <c r="E663" s="209" t="s">
        <v>21</v>
      </c>
      <c r="F663" s="210" t="s">
        <v>894</v>
      </c>
      <c r="G663" s="208"/>
      <c r="H663" s="211">
        <v>5.2320000000000002</v>
      </c>
      <c r="I663" s="212"/>
      <c r="J663" s="208"/>
      <c r="K663" s="208"/>
      <c r="L663" s="213"/>
      <c r="M663" s="214"/>
      <c r="N663" s="215"/>
      <c r="O663" s="215"/>
      <c r="P663" s="215"/>
      <c r="Q663" s="215"/>
      <c r="R663" s="215"/>
      <c r="S663" s="215"/>
      <c r="T663" s="216"/>
      <c r="AT663" s="217" t="s">
        <v>187</v>
      </c>
      <c r="AU663" s="217" t="s">
        <v>96</v>
      </c>
      <c r="AV663" s="13" t="s">
        <v>96</v>
      </c>
      <c r="AW663" s="13" t="s">
        <v>34</v>
      </c>
      <c r="AX663" s="13" t="s">
        <v>73</v>
      </c>
      <c r="AY663" s="217" t="s">
        <v>176</v>
      </c>
    </row>
    <row r="664" spans="1:65" s="13" customFormat="1" ht="11.25">
      <c r="B664" s="207"/>
      <c r="C664" s="208"/>
      <c r="D664" s="203" t="s">
        <v>187</v>
      </c>
      <c r="E664" s="209" t="s">
        <v>21</v>
      </c>
      <c r="F664" s="210" t="s">
        <v>895</v>
      </c>
      <c r="G664" s="208"/>
      <c r="H664" s="211">
        <v>1.6</v>
      </c>
      <c r="I664" s="212"/>
      <c r="J664" s="208"/>
      <c r="K664" s="208"/>
      <c r="L664" s="213"/>
      <c r="M664" s="214"/>
      <c r="N664" s="215"/>
      <c r="O664" s="215"/>
      <c r="P664" s="215"/>
      <c r="Q664" s="215"/>
      <c r="R664" s="215"/>
      <c r="S664" s="215"/>
      <c r="T664" s="216"/>
      <c r="AT664" s="217" t="s">
        <v>187</v>
      </c>
      <c r="AU664" s="217" t="s">
        <v>96</v>
      </c>
      <c r="AV664" s="13" t="s">
        <v>96</v>
      </c>
      <c r="AW664" s="13" t="s">
        <v>34</v>
      </c>
      <c r="AX664" s="13" t="s">
        <v>73</v>
      </c>
      <c r="AY664" s="217" t="s">
        <v>176</v>
      </c>
    </row>
    <row r="665" spans="1:65" s="13" customFormat="1" ht="11.25">
      <c r="B665" s="207"/>
      <c r="C665" s="208"/>
      <c r="D665" s="203" t="s">
        <v>187</v>
      </c>
      <c r="E665" s="209" t="s">
        <v>21</v>
      </c>
      <c r="F665" s="210" t="s">
        <v>896</v>
      </c>
      <c r="G665" s="208"/>
      <c r="H665" s="211">
        <v>3.2</v>
      </c>
      <c r="I665" s="212"/>
      <c r="J665" s="208"/>
      <c r="K665" s="208"/>
      <c r="L665" s="213"/>
      <c r="M665" s="214"/>
      <c r="N665" s="215"/>
      <c r="O665" s="215"/>
      <c r="P665" s="215"/>
      <c r="Q665" s="215"/>
      <c r="R665" s="215"/>
      <c r="S665" s="215"/>
      <c r="T665" s="216"/>
      <c r="AT665" s="217" t="s">
        <v>187</v>
      </c>
      <c r="AU665" s="217" t="s">
        <v>96</v>
      </c>
      <c r="AV665" s="13" t="s">
        <v>96</v>
      </c>
      <c r="AW665" s="13" t="s">
        <v>34</v>
      </c>
      <c r="AX665" s="13" t="s">
        <v>73</v>
      </c>
      <c r="AY665" s="217" t="s">
        <v>176</v>
      </c>
    </row>
    <row r="666" spans="1:65" s="13" customFormat="1" ht="11.25">
      <c r="B666" s="207"/>
      <c r="C666" s="208"/>
      <c r="D666" s="203" t="s">
        <v>187</v>
      </c>
      <c r="E666" s="209" t="s">
        <v>21</v>
      </c>
      <c r="F666" s="210" t="s">
        <v>897</v>
      </c>
      <c r="G666" s="208"/>
      <c r="H666" s="211">
        <v>1.6</v>
      </c>
      <c r="I666" s="212"/>
      <c r="J666" s="208"/>
      <c r="K666" s="208"/>
      <c r="L666" s="213"/>
      <c r="M666" s="214"/>
      <c r="N666" s="215"/>
      <c r="O666" s="215"/>
      <c r="P666" s="215"/>
      <c r="Q666" s="215"/>
      <c r="R666" s="215"/>
      <c r="S666" s="215"/>
      <c r="T666" s="216"/>
      <c r="AT666" s="217" t="s">
        <v>187</v>
      </c>
      <c r="AU666" s="217" t="s">
        <v>96</v>
      </c>
      <c r="AV666" s="13" t="s">
        <v>96</v>
      </c>
      <c r="AW666" s="13" t="s">
        <v>34</v>
      </c>
      <c r="AX666" s="13" t="s">
        <v>73</v>
      </c>
      <c r="AY666" s="217" t="s">
        <v>176</v>
      </c>
    </row>
    <row r="667" spans="1:65" s="14" customFormat="1" ht="11.25">
      <c r="B667" s="218"/>
      <c r="C667" s="219"/>
      <c r="D667" s="203" t="s">
        <v>187</v>
      </c>
      <c r="E667" s="220" t="s">
        <v>21</v>
      </c>
      <c r="F667" s="221" t="s">
        <v>189</v>
      </c>
      <c r="G667" s="219"/>
      <c r="H667" s="222">
        <v>70.033000000000001</v>
      </c>
      <c r="I667" s="223"/>
      <c r="J667" s="219"/>
      <c r="K667" s="219"/>
      <c r="L667" s="224"/>
      <c r="M667" s="225"/>
      <c r="N667" s="226"/>
      <c r="O667" s="226"/>
      <c r="P667" s="226"/>
      <c r="Q667" s="226"/>
      <c r="R667" s="226"/>
      <c r="S667" s="226"/>
      <c r="T667" s="227"/>
      <c r="AT667" s="228" t="s">
        <v>187</v>
      </c>
      <c r="AU667" s="228" t="s">
        <v>96</v>
      </c>
      <c r="AV667" s="14" t="s">
        <v>183</v>
      </c>
      <c r="AW667" s="14" t="s">
        <v>34</v>
      </c>
      <c r="AX667" s="14" t="s">
        <v>81</v>
      </c>
      <c r="AY667" s="228" t="s">
        <v>176</v>
      </c>
    </row>
    <row r="668" spans="1:65" s="2" customFormat="1" ht="33" customHeight="1">
      <c r="A668" s="36"/>
      <c r="B668" s="37"/>
      <c r="C668" s="190" t="s">
        <v>898</v>
      </c>
      <c r="D668" s="190" t="s">
        <v>178</v>
      </c>
      <c r="E668" s="191" t="s">
        <v>899</v>
      </c>
      <c r="F668" s="192" t="s">
        <v>900</v>
      </c>
      <c r="G668" s="193" t="s">
        <v>181</v>
      </c>
      <c r="H668" s="194">
        <v>20.152000000000001</v>
      </c>
      <c r="I668" s="195"/>
      <c r="J668" s="196">
        <f>ROUND(I668*H668,2)</f>
        <v>0</v>
      </c>
      <c r="K668" s="192" t="s">
        <v>182</v>
      </c>
      <c r="L668" s="41"/>
      <c r="M668" s="197" t="s">
        <v>21</v>
      </c>
      <c r="N668" s="198" t="s">
        <v>45</v>
      </c>
      <c r="O668" s="66"/>
      <c r="P668" s="199">
        <f>O668*H668</f>
        <v>0</v>
      </c>
      <c r="Q668" s="199">
        <v>0</v>
      </c>
      <c r="R668" s="199">
        <f>Q668*H668</f>
        <v>0</v>
      </c>
      <c r="S668" s="199">
        <v>4.0000000000000001E-3</v>
      </c>
      <c r="T668" s="200">
        <f>S668*H668</f>
        <v>8.0607999999999999E-2</v>
      </c>
      <c r="U668" s="36"/>
      <c r="V668" s="36"/>
      <c r="W668" s="36"/>
      <c r="X668" s="36"/>
      <c r="Y668" s="36"/>
      <c r="Z668" s="36"/>
      <c r="AA668" s="36"/>
      <c r="AB668" s="36"/>
      <c r="AC668" s="36"/>
      <c r="AD668" s="36"/>
      <c r="AE668" s="36"/>
      <c r="AR668" s="201" t="s">
        <v>183</v>
      </c>
      <c r="AT668" s="201" t="s">
        <v>178</v>
      </c>
      <c r="AU668" s="201" t="s">
        <v>96</v>
      </c>
      <c r="AY668" s="19" t="s">
        <v>176</v>
      </c>
      <c r="BE668" s="202">
        <f>IF(N668="základní",J668,0)</f>
        <v>0</v>
      </c>
      <c r="BF668" s="202">
        <f>IF(N668="snížená",J668,0)</f>
        <v>0</v>
      </c>
      <c r="BG668" s="202">
        <f>IF(N668="zákl. přenesená",J668,0)</f>
        <v>0</v>
      </c>
      <c r="BH668" s="202">
        <f>IF(N668="sníž. přenesená",J668,0)</f>
        <v>0</v>
      </c>
      <c r="BI668" s="202">
        <f>IF(N668="nulová",J668,0)</f>
        <v>0</v>
      </c>
      <c r="BJ668" s="19" t="s">
        <v>96</v>
      </c>
      <c r="BK668" s="202">
        <f>ROUND(I668*H668,2)</f>
        <v>0</v>
      </c>
      <c r="BL668" s="19" t="s">
        <v>183</v>
      </c>
      <c r="BM668" s="201" t="s">
        <v>901</v>
      </c>
    </row>
    <row r="669" spans="1:65" s="2" customFormat="1" ht="39">
      <c r="A669" s="36"/>
      <c r="B669" s="37"/>
      <c r="C669" s="38"/>
      <c r="D669" s="203" t="s">
        <v>185</v>
      </c>
      <c r="E669" s="38"/>
      <c r="F669" s="204" t="s">
        <v>841</v>
      </c>
      <c r="G669" s="38"/>
      <c r="H669" s="38"/>
      <c r="I669" s="111"/>
      <c r="J669" s="38"/>
      <c r="K669" s="38"/>
      <c r="L669" s="41"/>
      <c r="M669" s="205"/>
      <c r="N669" s="206"/>
      <c r="O669" s="66"/>
      <c r="P669" s="66"/>
      <c r="Q669" s="66"/>
      <c r="R669" s="66"/>
      <c r="S669" s="66"/>
      <c r="T669" s="67"/>
      <c r="U669" s="36"/>
      <c r="V669" s="36"/>
      <c r="W669" s="36"/>
      <c r="X669" s="36"/>
      <c r="Y669" s="36"/>
      <c r="Z669" s="36"/>
      <c r="AA669" s="36"/>
      <c r="AB669" s="36"/>
      <c r="AC669" s="36"/>
      <c r="AD669" s="36"/>
      <c r="AE669" s="36"/>
      <c r="AT669" s="19" t="s">
        <v>185</v>
      </c>
      <c r="AU669" s="19" t="s">
        <v>96</v>
      </c>
    </row>
    <row r="670" spans="1:65" s="15" customFormat="1" ht="11.25">
      <c r="B670" s="229"/>
      <c r="C670" s="230"/>
      <c r="D670" s="203" t="s">
        <v>187</v>
      </c>
      <c r="E670" s="231" t="s">
        <v>21</v>
      </c>
      <c r="F670" s="232" t="s">
        <v>902</v>
      </c>
      <c r="G670" s="230"/>
      <c r="H670" s="231" t="s">
        <v>21</v>
      </c>
      <c r="I670" s="233"/>
      <c r="J670" s="230"/>
      <c r="K670" s="230"/>
      <c r="L670" s="234"/>
      <c r="M670" s="235"/>
      <c r="N670" s="236"/>
      <c r="O670" s="236"/>
      <c r="P670" s="236"/>
      <c r="Q670" s="236"/>
      <c r="R670" s="236"/>
      <c r="S670" s="236"/>
      <c r="T670" s="237"/>
      <c r="AT670" s="238" t="s">
        <v>187</v>
      </c>
      <c r="AU670" s="238" t="s">
        <v>96</v>
      </c>
      <c r="AV670" s="15" t="s">
        <v>81</v>
      </c>
      <c r="AW670" s="15" t="s">
        <v>34</v>
      </c>
      <c r="AX670" s="15" t="s">
        <v>73</v>
      </c>
      <c r="AY670" s="238" t="s">
        <v>176</v>
      </c>
    </row>
    <row r="671" spans="1:65" s="13" customFormat="1" ht="11.25">
      <c r="B671" s="207"/>
      <c r="C671" s="208"/>
      <c r="D671" s="203" t="s">
        <v>187</v>
      </c>
      <c r="E671" s="209" t="s">
        <v>21</v>
      </c>
      <c r="F671" s="210" t="s">
        <v>903</v>
      </c>
      <c r="G671" s="208"/>
      <c r="H671" s="211">
        <v>2.2000000000000002</v>
      </c>
      <c r="I671" s="212"/>
      <c r="J671" s="208"/>
      <c r="K671" s="208"/>
      <c r="L671" s="213"/>
      <c r="M671" s="214"/>
      <c r="N671" s="215"/>
      <c r="O671" s="215"/>
      <c r="P671" s="215"/>
      <c r="Q671" s="215"/>
      <c r="R671" s="215"/>
      <c r="S671" s="215"/>
      <c r="T671" s="216"/>
      <c r="AT671" s="217" t="s">
        <v>187</v>
      </c>
      <c r="AU671" s="217" t="s">
        <v>96</v>
      </c>
      <c r="AV671" s="13" t="s">
        <v>96</v>
      </c>
      <c r="AW671" s="13" t="s">
        <v>34</v>
      </c>
      <c r="AX671" s="13" t="s">
        <v>73</v>
      </c>
      <c r="AY671" s="217" t="s">
        <v>176</v>
      </c>
    </row>
    <row r="672" spans="1:65" s="13" customFormat="1" ht="11.25">
      <c r="B672" s="207"/>
      <c r="C672" s="208"/>
      <c r="D672" s="203" t="s">
        <v>187</v>
      </c>
      <c r="E672" s="209" t="s">
        <v>21</v>
      </c>
      <c r="F672" s="210" t="s">
        <v>904</v>
      </c>
      <c r="G672" s="208"/>
      <c r="H672" s="211">
        <v>2.2400000000000002</v>
      </c>
      <c r="I672" s="212"/>
      <c r="J672" s="208"/>
      <c r="K672" s="208"/>
      <c r="L672" s="213"/>
      <c r="M672" s="214"/>
      <c r="N672" s="215"/>
      <c r="O672" s="215"/>
      <c r="P672" s="215"/>
      <c r="Q672" s="215"/>
      <c r="R672" s="215"/>
      <c r="S672" s="215"/>
      <c r="T672" s="216"/>
      <c r="AT672" s="217" t="s">
        <v>187</v>
      </c>
      <c r="AU672" s="217" t="s">
        <v>96</v>
      </c>
      <c r="AV672" s="13" t="s">
        <v>96</v>
      </c>
      <c r="AW672" s="13" t="s">
        <v>34</v>
      </c>
      <c r="AX672" s="13" t="s">
        <v>73</v>
      </c>
      <c r="AY672" s="217" t="s">
        <v>176</v>
      </c>
    </row>
    <row r="673" spans="1:65" s="13" customFormat="1" ht="11.25">
      <c r="B673" s="207"/>
      <c r="C673" s="208"/>
      <c r="D673" s="203" t="s">
        <v>187</v>
      </c>
      <c r="E673" s="209" t="s">
        <v>21</v>
      </c>
      <c r="F673" s="210" t="s">
        <v>905</v>
      </c>
      <c r="G673" s="208"/>
      <c r="H673" s="211">
        <v>6.6719999999999997</v>
      </c>
      <c r="I673" s="212"/>
      <c r="J673" s="208"/>
      <c r="K673" s="208"/>
      <c r="L673" s="213"/>
      <c r="M673" s="214"/>
      <c r="N673" s="215"/>
      <c r="O673" s="215"/>
      <c r="P673" s="215"/>
      <c r="Q673" s="215"/>
      <c r="R673" s="215"/>
      <c r="S673" s="215"/>
      <c r="T673" s="216"/>
      <c r="AT673" s="217" t="s">
        <v>187</v>
      </c>
      <c r="AU673" s="217" t="s">
        <v>96</v>
      </c>
      <c r="AV673" s="13" t="s">
        <v>96</v>
      </c>
      <c r="AW673" s="13" t="s">
        <v>34</v>
      </c>
      <c r="AX673" s="13" t="s">
        <v>73</v>
      </c>
      <c r="AY673" s="217" t="s">
        <v>176</v>
      </c>
    </row>
    <row r="674" spans="1:65" s="13" customFormat="1" ht="11.25">
      <c r="B674" s="207"/>
      <c r="C674" s="208"/>
      <c r="D674" s="203" t="s">
        <v>187</v>
      </c>
      <c r="E674" s="209" t="s">
        <v>21</v>
      </c>
      <c r="F674" s="210" t="s">
        <v>906</v>
      </c>
      <c r="G674" s="208"/>
      <c r="H674" s="211">
        <v>6.8159999999999998</v>
      </c>
      <c r="I674" s="212"/>
      <c r="J674" s="208"/>
      <c r="K674" s="208"/>
      <c r="L674" s="213"/>
      <c r="M674" s="214"/>
      <c r="N674" s="215"/>
      <c r="O674" s="215"/>
      <c r="P674" s="215"/>
      <c r="Q674" s="215"/>
      <c r="R674" s="215"/>
      <c r="S674" s="215"/>
      <c r="T674" s="216"/>
      <c r="AT674" s="217" t="s">
        <v>187</v>
      </c>
      <c r="AU674" s="217" t="s">
        <v>96</v>
      </c>
      <c r="AV674" s="13" t="s">
        <v>96</v>
      </c>
      <c r="AW674" s="13" t="s">
        <v>34</v>
      </c>
      <c r="AX674" s="13" t="s">
        <v>73</v>
      </c>
      <c r="AY674" s="217" t="s">
        <v>176</v>
      </c>
    </row>
    <row r="675" spans="1:65" s="13" customFormat="1" ht="11.25">
      <c r="B675" s="207"/>
      <c r="C675" s="208"/>
      <c r="D675" s="203" t="s">
        <v>187</v>
      </c>
      <c r="E675" s="209" t="s">
        <v>21</v>
      </c>
      <c r="F675" s="210" t="s">
        <v>907</v>
      </c>
      <c r="G675" s="208"/>
      <c r="H675" s="211">
        <v>2.2240000000000002</v>
      </c>
      <c r="I675" s="212"/>
      <c r="J675" s="208"/>
      <c r="K675" s="208"/>
      <c r="L675" s="213"/>
      <c r="M675" s="214"/>
      <c r="N675" s="215"/>
      <c r="O675" s="215"/>
      <c r="P675" s="215"/>
      <c r="Q675" s="215"/>
      <c r="R675" s="215"/>
      <c r="S675" s="215"/>
      <c r="T675" s="216"/>
      <c r="AT675" s="217" t="s">
        <v>187</v>
      </c>
      <c r="AU675" s="217" t="s">
        <v>96</v>
      </c>
      <c r="AV675" s="13" t="s">
        <v>96</v>
      </c>
      <c r="AW675" s="13" t="s">
        <v>34</v>
      </c>
      <c r="AX675" s="13" t="s">
        <v>73</v>
      </c>
      <c r="AY675" s="217" t="s">
        <v>176</v>
      </c>
    </row>
    <row r="676" spans="1:65" s="14" customFormat="1" ht="11.25">
      <c r="B676" s="218"/>
      <c r="C676" s="219"/>
      <c r="D676" s="203" t="s">
        <v>187</v>
      </c>
      <c r="E676" s="220" t="s">
        <v>21</v>
      </c>
      <c r="F676" s="221" t="s">
        <v>189</v>
      </c>
      <c r="G676" s="219"/>
      <c r="H676" s="222">
        <v>20.152000000000001</v>
      </c>
      <c r="I676" s="223"/>
      <c r="J676" s="219"/>
      <c r="K676" s="219"/>
      <c r="L676" s="224"/>
      <c r="M676" s="225"/>
      <c r="N676" s="226"/>
      <c r="O676" s="226"/>
      <c r="P676" s="226"/>
      <c r="Q676" s="226"/>
      <c r="R676" s="226"/>
      <c r="S676" s="226"/>
      <c r="T676" s="227"/>
      <c r="AT676" s="228" t="s">
        <v>187</v>
      </c>
      <c r="AU676" s="228" t="s">
        <v>96</v>
      </c>
      <c r="AV676" s="14" t="s">
        <v>183</v>
      </c>
      <c r="AW676" s="14" t="s">
        <v>34</v>
      </c>
      <c r="AX676" s="14" t="s">
        <v>81</v>
      </c>
      <c r="AY676" s="228" t="s">
        <v>176</v>
      </c>
    </row>
    <row r="677" spans="1:65" s="2" customFormat="1" ht="21.75" customHeight="1">
      <c r="A677" s="36"/>
      <c r="B677" s="37"/>
      <c r="C677" s="190" t="s">
        <v>908</v>
      </c>
      <c r="D677" s="190" t="s">
        <v>178</v>
      </c>
      <c r="E677" s="191" t="s">
        <v>909</v>
      </c>
      <c r="F677" s="192" t="s">
        <v>910</v>
      </c>
      <c r="G677" s="193" t="s">
        <v>221</v>
      </c>
      <c r="H677" s="194">
        <v>0.74099999999999999</v>
      </c>
      <c r="I677" s="195"/>
      <c r="J677" s="196">
        <f>ROUND(I677*H677,2)</f>
        <v>0</v>
      </c>
      <c r="K677" s="192" t="s">
        <v>182</v>
      </c>
      <c r="L677" s="41"/>
      <c r="M677" s="197" t="s">
        <v>21</v>
      </c>
      <c r="N677" s="198" t="s">
        <v>45</v>
      </c>
      <c r="O677" s="66"/>
      <c r="P677" s="199">
        <f>O677*H677</f>
        <v>0</v>
      </c>
      <c r="Q677" s="199">
        <v>0</v>
      </c>
      <c r="R677" s="199">
        <f>Q677*H677</f>
        <v>0</v>
      </c>
      <c r="S677" s="199">
        <v>2.5</v>
      </c>
      <c r="T677" s="200">
        <f>S677*H677</f>
        <v>1.8525</v>
      </c>
      <c r="U677" s="36"/>
      <c r="V677" s="36"/>
      <c r="W677" s="36"/>
      <c r="X677" s="36"/>
      <c r="Y677" s="36"/>
      <c r="Z677" s="36"/>
      <c r="AA677" s="36"/>
      <c r="AB677" s="36"/>
      <c r="AC677" s="36"/>
      <c r="AD677" s="36"/>
      <c r="AE677" s="36"/>
      <c r="AR677" s="201" t="s">
        <v>183</v>
      </c>
      <c r="AT677" s="201" t="s">
        <v>178</v>
      </c>
      <c r="AU677" s="201" t="s">
        <v>96</v>
      </c>
      <c r="AY677" s="19" t="s">
        <v>176</v>
      </c>
      <c r="BE677" s="202">
        <f>IF(N677="základní",J677,0)</f>
        <v>0</v>
      </c>
      <c r="BF677" s="202">
        <f>IF(N677="snížená",J677,0)</f>
        <v>0</v>
      </c>
      <c r="BG677" s="202">
        <f>IF(N677="zákl. přenesená",J677,0)</f>
        <v>0</v>
      </c>
      <c r="BH677" s="202">
        <f>IF(N677="sníž. přenesená",J677,0)</f>
        <v>0</v>
      </c>
      <c r="BI677" s="202">
        <f>IF(N677="nulová",J677,0)</f>
        <v>0</v>
      </c>
      <c r="BJ677" s="19" t="s">
        <v>96</v>
      </c>
      <c r="BK677" s="202">
        <f>ROUND(I677*H677,2)</f>
        <v>0</v>
      </c>
      <c r="BL677" s="19" t="s">
        <v>183</v>
      </c>
      <c r="BM677" s="201" t="s">
        <v>911</v>
      </c>
    </row>
    <row r="678" spans="1:65" s="2" customFormat="1" ht="39">
      <c r="A678" s="36"/>
      <c r="B678" s="37"/>
      <c r="C678" s="38"/>
      <c r="D678" s="203" t="s">
        <v>185</v>
      </c>
      <c r="E678" s="38"/>
      <c r="F678" s="204" t="s">
        <v>912</v>
      </c>
      <c r="G678" s="38"/>
      <c r="H678" s="38"/>
      <c r="I678" s="111"/>
      <c r="J678" s="38"/>
      <c r="K678" s="38"/>
      <c r="L678" s="41"/>
      <c r="M678" s="205"/>
      <c r="N678" s="206"/>
      <c r="O678" s="66"/>
      <c r="P678" s="66"/>
      <c r="Q678" s="66"/>
      <c r="R678" s="66"/>
      <c r="S678" s="66"/>
      <c r="T678" s="67"/>
      <c r="U678" s="36"/>
      <c r="V678" s="36"/>
      <c r="W678" s="36"/>
      <c r="X678" s="36"/>
      <c r="Y678" s="36"/>
      <c r="Z678" s="36"/>
      <c r="AA678" s="36"/>
      <c r="AB678" s="36"/>
      <c r="AC678" s="36"/>
      <c r="AD678" s="36"/>
      <c r="AE678" s="36"/>
      <c r="AT678" s="19" t="s">
        <v>185</v>
      </c>
      <c r="AU678" s="19" t="s">
        <v>96</v>
      </c>
    </row>
    <row r="679" spans="1:65" s="15" customFormat="1" ht="11.25">
      <c r="B679" s="229"/>
      <c r="C679" s="230"/>
      <c r="D679" s="203" t="s">
        <v>187</v>
      </c>
      <c r="E679" s="231" t="s">
        <v>21</v>
      </c>
      <c r="F679" s="232" t="s">
        <v>811</v>
      </c>
      <c r="G679" s="230"/>
      <c r="H679" s="231" t="s">
        <v>21</v>
      </c>
      <c r="I679" s="233"/>
      <c r="J679" s="230"/>
      <c r="K679" s="230"/>
      <c r="L679" s="234"/>
      <c r="M679" s="235"/>
      <c r="N679" s="236"/>
      <c r="O679" s="236"/>
      <c r="P679" s="236"/>
      <c r="Q679" s="236"/>
      <c r="R679" s="236"/>
      <c r="S679" s="236"/>
      <c r="T679" s="237"/>
      <c r="AT679" s="238" t="s">
        <v>187</v>
      </c>
      <c r="AU679" s="238" t="s">
        <v>96</v>
      </c>
      <c r="AV679" s="15" t="s">
        <v>81</v>
      </c>
      <c r="AW679" s="15" t="s">
        <v>34</v>
      </c>
      <c r="AX679" s="15" t="s">
        <v>73</v>
      </c>
      <c r="AY679" s="238" t="s">
        <v>176</v>
      </c>
    </row>
    <row r="680" spans="1:65" s="13" customFormat="1" ht="11.25">
      <c r="B680" s="207"/>
      <c r="C680" s="208"/>
      <c r="D680" s="203" t="s">
        <v>187</v>
      </c>
      <c r="E680" s="209" t="s">
        <v>21</v>
      </c>
      <c r="F680" s="210" t="s">
        <v>913</v>
      </c>
      <c r="G680" s="208"/>
      <c r="H680" s="211">
        <v>4.2999999999999997E-2</v>
      </c>
      <c r="I680" s="212"/>
      <c r="J680" s="208"/>
      <c r="K680" s="208"/>
      <c r="L680" s="213"/>
      <c r="M680" s="214"/>
      <c r="N680" s="215"/>
      <c r="O680" s="215"/>
      <c r="P680" s="215"/>
      <c r="Q680" s="215"/>
      <c r="R680" s="215"/>
      <c r="S680" s="215"/>
      <c r="T680" s="216"/>
      <c r="AT680" s="217" t="s">
        <v>187</v>
      </c>
      <c r="AU680" s="217" t="s">
        <v>96</v>
      </c>
      <c r="AV680" s="13" t="s">
        <v>96</v>
      </c>
      <c r="AW680" s="13" t="s">
        <v>34</v>
      </c>
      <c r="AX680" s="13" t="s">
        <v>73</v>
      </c>
      <c r="AY680" s="217" t="s">
        <v>176</v>
      </c>
    </row>
    <row r="681" spans="1:65" s="13" customFormat="1" ht="11.25">
      <c r="B681" s="207"/>
      <c r="C681" s="208"/>
      <c r="D681" s="203" t="s">
        <v>187</v>
      </c>
      <c r="E681" s="209" t="s">
        <v>21</v>
      </c>
      <c r="F681" s="210" t="s">
        <v>914</v>
      </c>
      <c r="G681" s="208"/>
      <c r="H681" s="211">
        <v>4.8000000000000001E-2</v>
      </c>
      <c r="I681" s="212"/>
      <c r="J681" s="208"/>
      <c r="K681" s="208"/>
      <c r="L681" s="213"/>
      <c r="M681" s="214"/>
      <c r="N681" s="215"/>
      <c r="O681" s="215"/>
      <c r="P681" s="215"/>
      <c r="Q681" s="215"/>
      <c r="R681" s="215"/>
      <c r="S681" s="215"/>
      <c r="T681" s="216"/>
      <c r="AT681" s="217" t="s">
        <v>187</v>
      </c>
      <c r="AU681" s="217" t="s">
        <v>96</v>
      </c>
      <c r="AV681" s="13" t="s">
        <v>96</v>
      </c>
      <c r="AW681" s="13" t="s">
        <v>34</v>
      </c>
      <c r="AX681" s="13" t="s">
        <v>73</v>
      </c>
      <c r="AY681" s="217" t="s">
        <v>176</v>
      </c>
    </row>
    <row r="682" spans="1:65" s="13" customFormat="1" ht="11.25">
      <c r="B682" s="207"/>
      <c r="C682" s="208"/>
      <c r="D682" s="203" t="s">
        <v>187</v>
      </c>
      <c r="E682" s="209" t="s">
        <v>21</v>
      </c>
      <c r="F682" s="210" t="s">
        <v>915</v>
      </c>
      <c r="G682" s="208"/>
      <c r="H682" s="211">
        <v>0.08</v>
      </c>
      <c r="I682" s="212"/>
      <c r="J682" s="208"/>
      <c r="K682" s="208"/>
      <c r="L682" s="213"/>
      <c r="M682" s="214"/>
      <c r="N682" s="215"/>
      <c r="O682" s="215"/>
      <c r="P682" s="215"/>
      <c r="Q682" s="215"/>
      <c r="R682" s="215"/>
      <c r="S682" s="215"/>
      <c r="T682" s="216"/>
      <c r="AT682" s="217" t="s">
        <v>187</v>
      </c>
      <c r="AU682" s="217" t="s">
        <v>96</v>
      </c>
      <c r="AV682" s="13" t="s">
        <v>96</v>
      </c>
      <c r="AW682" s="13" t="s">
        <v>34</v>
      </c>
      <c r="AX682" s="13" t="s">
        <v>73</v>
      </c>
      <c r="AY682" s="217" t="s">
        <v>176</v>
      </c>
    </row>
    <row r="683" spans="1:65" s="15" customFormat="1" ht="11.25">
      <c r="B683" s="229"/>
      <c r="C683" s="230"/>
      <c r="D683" s="203" t="s">
        <v>187</v>
      </c>
      <c r="E683" s="231" t="s">
        <v>21</v>
      </c>
      <c r="F683" s="232" t="s">
        <v>750</v>
      </c>
      <c r="G683" s="230"/>
      <c r="H683" s="231" t="s">
        <v>21</v>
      </c>
      <c r="I683" s="233"/>
      <c r="J683" s="230"/>
      <c r="K683" s="230"/>
      <c r="L683" s="234"/>
      <c r="M683" s="235"/>
      <c r="N683" s="236"/>
      <c r="O683" s="236"/>
      <c r="P683" s="236"/>
      <c r="Q683" s="236"/>
      <c r="R683" s="236"/>
      <c r="S683" s="236"/>
      <c r="T683" s="237"/>
      <c r="AT683" s="238" t="s">
        <v>187</v>
      </c>
      <c r="AU683" s="238" t="s">
        <v>96</v>
      </c>
      <c r="AV683" s="15" t="s">
        <v>81</v>
      </c>
      <c r="AW683" s="15" t="s">
        <v>34</v>
      </c>
      <c r="AX683" s="15" t="s">
        <v>73</v>
      </c>
      <c r="AY683" s="238" t="s">
        <v>176</v>
      </c>
    </row>
    <row r="684" spans="1:65" s="13" customFormat="1" ht="11.25">
      <c r="B684" s="207"/>
      <c r="C684" s="208"/>
      <c r="D684" s="203" t="s">
        <v>187</v>
      </c>
      <c r="E684" s="209" t="s">
        <v>21</v>
      </c>
      <c r="F684" s="210" t="s">
        <v>916</v>
      </c>
      <c r="G684" s="208"/>
      <c r="H684" s="211">
        <v>0.05</v>
      </c>
      <c r="I684" s="212"/>
      <c r="J684" s="208"/>
      <c r="K684" s="208"/>
      <c r="L684" s="213"/>
      <c r="M684" s="214"/>
      <c r="N684" s="215"/>
      <c r="O684" s="215"/>
      <c r="P684" s="215"/>
      <c r="Q684" s="215"/>
      <c r="R684" s="215"/>
      <c r="S684" s="215"/>
      <c r="T684" s="216"/>
      <c r="AT684" s="217" t="s">
        <v>187</v>
      </c>
      <c r="AU684" s="217" t="s">
        <v>96</v>
      </c>
      <c r="AV684" s="13" t="s">
        <v>96</v>
      </c>
      <c r="AW684" s="13" t="s">
        <v>34</v>
      </c>
      <c r="AX684" s="13" t="s">
        <v>73</v>
      </c>
      <c r="AY684" s="217" t="s">
        <v>176</v>
      </c>
    </row>
    <row r="685" spans="1:65" s="13" customFormat="1" ht="11.25">
      <c r="B685" s="207"/>
      <c r="C685" s="208"/>
      <c r="D685" s="203" t="s">
        <v>187</v>
      </c>
      <c r="E685" s="209" t="s">
        <v>21</v>
      </c>
      <c r="F685" s="210" t="s">
        <v>917</v>
      </c>
      <c r="G685" s="208"/>
      <c r="H685" s="211">
        <v>0.14000000000000001</v>
      </c>
      <c r="I685" s="212"/>
      <c r="J685" s="208"/>
      <c r="K685" s="208"/>
      <c r="L685" s="213"/>
      <c r="M685" s="214"/>
      <c r="N685" s="215"/>
      <c r="O685" s="215"/>
      <c r="P685" s="215"/>
      <c r="Q685" s="215"/>
      <c r="R685" s="215"/>
      <c r="S685" s="215"/>
      <c r="T685" s="216"/>
      <c r="AT685" s="217" t="s">
        <v>187</v>
      </c>
      <c r="AU685" s="217" t="s">
        <v>96</v>
      </c>
      <c r="AV685" s="13" t="s">
        <v>96</v>
      </c>
      <c r="AW685" s="13" t="s">
        <v>34</v>
      </c>
      <c r="AX685" s="13" t="s">
        <v>73</v>
      </c>
      <c r="AY685" s="217" t="s">
        <v>176</v>
      </c>
    </row>
    <row r="686" spans="1:65" s="15" customFormat="1" ht="11.25">
      <c r="B686" s="229"/>
      <c r="C686" s="230"/>
      <c r="D686" s="203" t="s">
        <v>187</v>
      </c>
      <c r="E686" s="231" t="s">
        <v>21</v>
      </c>
      <c r="F686" s="232" t="s">
        <v>752</v>
      </c>
      <c r="G686" s="230"/>
      <c r="H686" s="231" t="s">
        <v>21</v>
      </c>
      <c r="I686" s="233"/>
      <c r="J686" s="230"/>
      <c r="K686" s="230"/>
      <c r="L686" s="234"/>
      <c r="M686" s="235"/>
      <c r="N686" s="236"/>
      <c r="O686" s="236"/>
      <c r="P686" s="236"/>
      <c r="Q686" s="236"/>
      <c r="R686" s="236"/>
      <c r="S686" s="236"/>
      <c r="T686" s="237"/>
      <c r="AT686" s="238" t="s">
        <v>187</v>
      </c>
      <c r="AU686" s="238" t="s">
        <v>96</v>
      </c>
      <c r="AV686" s="15" t="s">
        <v>81</v>
      </c>
      <c r="AW686" s="15" t="s">
        <v>34</v>
      </c>
      <c r="AX686" s="15" t="s">
        <v>73</v>
      </c>
      <c r="AY686" s="238" t="s">
        <v>176</v>
      </c>
    </row>
    <row r="687" spans="1:65" s="13" customFormat="1" ht="11.25">
      <c r="B687" s="207"/>
      <c r="C687" s="208"/>
      <c r="D687" s="203" t="s">
        <v>187</v>
      </c>
      <c r="E687" s="209" t="s">
        <v>21</v>
      </c>
      <c r="F687" s="210" t="s">
        <v>916</v>
      </c>
      <c r="G687" s="208"/>
      <c r="H687" s="211">
        <v>0.05</v>
      </c>
      <c r="I687" s="212"/>
      <c r="J687" s="208"/>
      <c r="K687" s="208"/>
      <c r="L687" s="213"/>
      <c r="M687" s="214"/>
      <c r="N687" s="215"/>
      <c r="O687" s="215"/>
      <c r="P687" s="215"/>
      <c r="Q687" s="215"/>
      <c r="R687" s="215"/>
      <c r="S687" s="215"/>
      <c r="T687" s="216"/>
      <c r="AT687" s="217" t="s">
        <v>187</v>
      </c>
      <c r="AU687" s="217" t="s">
        <v>96</v>
      </c>
      <c r="AV687" s="13" t="s">
        <v>96</v>
      </c>
      <c r="AW687" s="13" t="s">
        <v>34</v>
      </c>
      <c r="AX687" s="13" t="s">
        <v>73</v>
      </c>
      <c r="AY687" s="217" t="s">
        <v>176</v>
      </c>
    </row>
    <row r="688" spans="1:65" s="13" customFormat="1" ht="11.25">
      <c r="B688" s="207"/>
      <c r="C688" s="208"/>
      <c r="D688" s="203" t="s">
        <v>187</v>
      </c>
      <c r="E688" s="209" t="s">
        <v>21</v>
      </c>
      <c r="F688" s="210" t="s">
        <v>918</v>
      </c>
      <c r="G688" s="208"/>
      <c r="H688" s="211">
        <v>0.13900000000000001</v>
      </c>
      <c r="I688" s="212"/>
      <c r="J688" s="208"/>
      <c r="K688" s="208"/>
      <c r="L688" s="213"/>
      <c r="M688" s="214"/>
      <c r="N688" s="215"/>
      <c r="O688" s="215"/>
      <c r="P688" s="215"/>
      <c r="Q688" s="215"/>
      <c r="R688" s="215"/>
      <c r="S688" s="215"/>
      <c r="T688" s="216"/>
      <c r="AT688" s="217" t="s">
        <v>187</v>
      </c>
      <c r="AU688" s="217" t="s">
        <v>96</v>
      </c>
      <c r="AV688" s="13" t="s">
        <v>96</v>
      </c>
      <c r="AW688" s="13" t="s">
        <v>34</v>
      </c>
      <c r="AX688" s="13" t="s">
        <v>73</v>
      </c>
      <c r="AY688" s="217" t="s">
        <v>176</v>
      </c>
    </row>
    <row r="689" spans="1:65" s="15" customFormat="1" ht="11.25">
      <c r="B689" s="229"/>
      <c r="C689" s="230"/>
      <c r="D689" s="203" t="s">
        <v>187</v>
      </c>
      <c r="E689" s="231" t="s">
        <v>21</v>
      </c>
      <c r="F689" s="232" t="s">
        <v>744</v>
      </c>
      <c r="G689" s="230"/>
      <c r="H689" s="231" t="s">
        <v>21</v>
      </c>
      <c r="I689" s="233"/>
      <c r="J689" s="230"/>
      <c r="K689" s="230"/>
      <c r="L689" s="234"/>
      <c r="M689" s="235"/>
      <c r="N689" s="236"/>
      <c r="O689" s="236"/>
      <c r="P689" s="236"/>
      <c r="Q689" s="236"/>
      <c r="R689" s="236"/>
      <c r="S689" s="236"/>
      <c r="T689" s="237"/>
      <c r="AT689" s="238" t="s">
        <v>187</v>
      </c>
      <c r="AU689" s="238" t="s">
        <v>96</v>
      </c>
      <c r="AV689" s="15" t="s">
        <v>81</v>
      </c>
      <c r="AW689" s="15" t="s">
        <v>34</v>
      </c>
      <c r="AX689" s="15" t="s">
        <v>73</v>
      </c>
      <c r="AY689" s="238" t="s">
        <v>176</v>
      </c>
    </row>
    <row r="690" spans="1:65" s="13" customFormat="1" ht="11.25">
      <c r="B690" s="207"/>
      <c r="C690" s="208"/>
      <c r="D690" s="203" t="s">
        <v>187</v>
      </c>
      <c r="E690" s="209" t="s">
        <v>21</v>
      </c>
      <c r="F690" s="210" t="s">
        <v>919</v>
      </c>
      <c r="G690" s="208"/>
      <c r="H690" s="211">
        <v>3.7999999999999999E-2</v>
      </c>
      <c r="I690" s="212"/>
      <c r="J690" s="208"/>
      <c r="K690" s="208"/>
      <c r="L690" s="213"/>
      <c r="M690" s="214"/>
      <c r="N690" s="215"/>
      <c r="O690" s="215"/>
      <c r="P690" s="215"/>
      <c r="Q690" s="215"/>
      <c r="R690" s="215"/>
      <c r="S690" s="215"/>
      <c r="T690" s="216"/>
      <c r="AT690" s="217" t="s">
        <v>187</v>
      </c>
      <c r="AU690" s="217" t="s">
        <v>96</v>
      </c>
      <c r="AV690" s="13" t="s">
        <v>96</v>
      </c>
      <c r="AW690" s="13" t="s">
        <v>34</v>
      </c>
      <c r="AX690" s="13" t="s">
        <v>73</v>
      </c>
      <c r="AY690" s="217" t="s">
        <v>176</v>
      </c>
    </row>
    <row r="691" spans="1:65" s="13" customFormat="1" ht="11.25">
      <c r="B691" s="207"/>
      <c r="C691" s="208"/>
      <c r="D691" s="203" t="s">
        <v>187</v>
      </c>
      <c r="E691" s="209" t="s">
        <v>21</v>
      </c>
      <c r="F691" s="210" t="s">
        <v>918</v>
      </c>
      <c r="G691" s="208"/>
      <c r="H691" s="211">
        <v>0.13900000000000001</v>
      </c>
      <c r="I691" s="212"/>
      <c r="J691" s="208"/>
      <c r="K691" s="208"/>
      <c r="L691" s="213"/>
      <c r="M691" s="214"/>
      <c r="N691" s="215"/>
      <c r="O691" s="215"/>
      <c r="P691" s="215"/>
      <c r="Q691" s="215"/>
      <c r="R691" s="215"/>
      <c r="S691" s="215"/>
      <c r="T691" s="216"/>
      <c r="AT691" s="217" t="s">
        <v>187</v>
      </c>
      <c r="AU691" s="217" t="s">
        <v>96</v>
      </c>
      <c r="AV691" s="13" t="s">
        <v>96</v>
      </c>
      <c r="AW691" s="13" t="s">
        <v>34</v>
      </c>
      <c r="AX691" s="13" t="s">
        <v>73</v>
      </c>
      <c r="AY691" s="217" t="s">
        <v>176</v>
      </c>
    </row>
    <row r="692" spans="1:65" s="13" customFormat="1" ht="11.25">
      <c r="B692" s="207"/>
      <c r="C692" s="208"/>
      <c r="D692" s="203" t="s">
        <v>187</v>
      </c>
      <c r="E692" s="209" t="s">
        <v>21</v>
      </c>
      <c r="F692" s="210" t="s">
        <v>920</v>
      </c>
      <c r="G692" s="208"/>
      <c r="H692" s="211">
        <v>1.4E-2</v>
      </c>
      <c r="I692" s="212"/>
      <c r="J692" s="208"/>
      <c r="K692" s="208"/>
      <c r="L692" s="213"/>
      <c r="M692" s="214"/>
      <c r="N692" s="215"/>
      <c r="O692" s="215"/>
      <c r="P692" s="215"/>
      <c r="Q692" s="215"/>
      <c r="R692" s="215"/>
      <c r="S692" s="215"/>
      <c r="T692" s="216"/>
      <c r="AT692" s="217" t="s">
        <v>187</v>
      </c>
      <c r="AU692" s="217" t="s">
        <v>96</v>
      </c>
      <c r="AV692" s="13" t="s">
        <v>96</v>
      </c>
      <c r="AW692" s="13" t="s">
        <v>34</v>
      </c>
      <c r="AX692" s="13" t="s">
        <v>73</v>
      </c>
      <c r="AY692" s="217" t="s">
        <v>176</v>
      </c>
    </row>
    <row r="693" spans="1:65" s="14" customFormat="1" ht="11.25">
      <c r="B693" s="218"/>
      <c r="C693" s="219"/>
      <c r="D693" s="203" t="s">
        <v>187</v>
      </c>
      <c r="E693" s="220" t="s">
        <v>21</v>
      </c>
      <c r="F693" s="221" t="s">
        <v>189</v>
      </c>
      <c r="G693" s="219"/>
      <c r="H693" s="222">
        <v>0.74099999999999999</v>
      </c>
      <c r="I693" s="223"/>
      <c r="J693" s="219"/>
      <c r="K693" s="219"/>
      <c r="L693" s="224"/>
      <c r="M693" s="225"/>
      <c r="N693" s="226"/>
      <c r="O693" s="226"/>
      <c r="P693" s="226"/>
      <c r="Q693" s="226"/>
      <c r="R693" s="226"/>
      <c r="S693" s="226"/>
      <c r="T693" s="227"/>
      <c r="AT693" s="228" t="s">
        <v>187</v>
      </c>
      <c r="AU693" s="228" t="s">
        <v>96</v>
      </c>
      <c r="AV693" s="14" t="s">
        <v>183</v>
      </c>
      <c r="AW693" s="14" t="s">
        <v>34</v>
      </c>
      <c r="AX693" s="14" t="s">
        <v>81</v>
      </c>
      <c r="AY693" s="228" t="s">
        <v>176</v>
      </c>
    </row>
    <row r="694" spans="1:65" s="2" customFormat="1" ht="33" customHeight="1">
      <c r="A694" s="36"/>
      <c r="B694" s="37"/>
      <c r="C694" s="190" t="s">
        <v>921</v>
      </c>
      <c r="D694" s="190" t="s">
        <v>178</v>
      </c>
      <c r="E694" s="191" t="s">
        <v>922</v>
      </c>
      <c r="F694" s="192" t="s">
        <v>923</v>
      </c>
      <c r="G694" s="193" t="s">
        <v>570</v>
      </c>
      <c r="H694" s="194">
        <v>50</v>
      </c>
      <c r="I694" s="195"/>
      <c r="J694" s="196">
        <f>ROUND(I694*H694,2)</f>
        <v>0</v>
      </c>
      <c r="K694" s="192" t="s">
        <v>182</v>
      </c>
      <c r="L694" s="41"/>
      <c r="M694" s="197" t="s">
        <v>21</v>
      </c>
      <c r="N694" s="198" t="s">
        <v>45</v>
      </c>
      <c r="O694" s="66"/>
      <c r="P694" s="199">
        <f>O694*H694</f>
        <v>0</v>
      </c>
      <c r="Q694" s="199">
        <v>0</v>
      </c>
      <c r="R694" s="199">
        <f>Q694*H694</f>
        <v>0</v>
      </c>
      <c r="S694" s="199">
        <v>1E-3</v>
      </c>
      <c r="T694" s="200">
        <f>S694*H694</f>
        <v>0.05</v>
      </c>
      <c r="U694" s="36"/>
      <c r="V694" s="36"/>
      <c r="W694" s="36"/>
      <c r="X694" s="36"/>
      <c r="Y694" s="36"/>
      <c r="Z694" s="36"/>
      <c r="AA694" s="36"/>
      <c r="AB694" s="36"/>
      <c r="AC694" s="36"/>
      <c r="AD694" s="36"/>
      <c r="AE694" s="36"/>
      <c r="AR694" s="201" t="s">
        <v>183</v>
      </c>
      <c r="AT694" s="201" t="s">
        <v>178</v>
      </c>
      <c r="AU694" s="201" t="s">
        <v>96</v>
      </c>
      <c r="AY694" s="19" t="s">
        <v>176</v>
      </c>
      <c r="BE694" s="202">
        <f>IF(N694="základní",J694,0)</f>
        <v>0</v>
      </c>
      <c r="BF694" s="202">
        <f>IF(N694="snížená",J694,0)</f>
        <v>0</v>
      </c>
      <c r="BG694" s="202">
        <f>IF(N694="zákl. přenesená",J694,0)</f>
        <v>0</v>
      </c>
      <c r="BH694" s="202">
        <f>IF(N694="sníž. přenesená",J694,0)</f>
        <v>0</v>
      </c>
      <c r="BI694" s="202">
        <f>IF(N694="nulová",J694,0)</f>
        <v>0</v>
      </c>
      <c r="BJ694" s="19" t="s">
        <v>96</v>
      </c>
      <c r="BK694" s="202">
        <f>ROUND(I694*H694,2)</f>
        <v>0</v>
      </c>
      <c r="BL694" s="19" t="s">
        <v>183</v>
      </c>
      <c r="BM694" s="201" t="s">
        <v>924</v>
      </c>
    </row>
    <row r="695" spans="1:65" s="2" customFormat="1" ht="39">
      <c r="A695" s="36"/>
      <c r="B695" s="37"/>
      <c r="C695" s="38"/>
      <c r="D695" s="203" t="s">
        <v>185</v>
      </c>
      <c r="E695" s="38"/>
      <c r="F695" s="204" t="s">
        <v>912</v>
      </c>
      <c r="G695" s="38"/>
      <c r="H695" s="38"/>
      <c r="I695" s="111"/>
      <c r="J695" s="38"/>
      <c r="K695" s="38"/>
      <c r="L695" s="41"/>
      <c r="M695" s="205"/>
      <c r="N695" s="206"/>
      <c r="O695" s="66"/>
      <c r="P695" s="66"/>
      <c r="Q695" s="66"/>
      <c r="R695" s="66"/>
      <c r="S695" s="66"/>
      <c r="T695" s="67"/>
      <c r="U695" s="36"/>
      <c r="V695" s="36"/>
      <c r="W695" s="36"/>
      <c r="X695" s="36"/>
      <c r="Y695" s="36"/>
      <c r="Z695" s="36"/>
      <c r="AA695" s="36"/>
      <c r="AB695" s="36"/>
      <c r="AC695" s="36"/>
      <c r="AD695" s="36"/>
      <c r="AE695" s="36"/>
      <c r="AT695" s="19" t="s">
        <v>185</v>
      </c>
      <c r="AU695" s="19" t="s">
        <v>96</v>
      </c>
    </row>
    <row r="696" spans="1:65" s="15" customFormat="1" ht="11.25">
      <c r="B696" s="229"/>
      <c r="C696" s="230"/>
      <c r="D696" s="203" t="s">
        <v>187</v>
      </c>
      <c r="E696" s="231" t="s">
        <v>21</v>
      </c>
      <c r="F696" s="232" t="s">
        <v>925</v>
      </c>
      <c r="G696" s="230"/>
      <c r="H696" s="231" t="s">
        <v>21</v>
      </c>
      <c r="I696" s="233"/>
      <c r="J696" s="230"/>
      <c r="K696" s="230"/>
      <c r="L696" s="234"/>
      <c r="M696" s="235"/>
      <c r="N696" s="236"/>
      <c r="O696" s="236"/>
      <c r="P696" s="236"/>
      <c r="Q696" s="236"/>
      <c r="R696" s="236"/>
      <c r="S696" s="236"/>
      <c r="T696" s="237"/>
      <c r="AT696" s="238" t="s">
        <v>187</v>
      </c>
      <c r="AU696" s="238" t="s">
        <v>96</v>
      </c>
      <c r="AV696" s="15" t="s">
        <v>81</v>
      </c>
      <c r="AW696" s="15" t="s">
        <v>34</v>
      </c>
      <c r="AX696" s="15" t="s">
        <v>73</v>
      </c>
      <c r="AY696" s="238" t="s">
        <v>176</v>
      </c>
    </row>
    <row r="697" spans="1:65" s="13" customFormat="1" ht="11.25">
      <c r="B697" s="207"/>
      <c r="C697" s="208"/>
      <c r="D697" s="203" t="s">
        <v>187</v>
      </c>
      <c r="E697" s="209" t="s">
        <v>21</v>
      </c>
      <c r="F697" s="210" t="s">
        <v>553</v>
      </c>
      <c r="G697" s="208"/>
      <c r="H697" s="211">
        <v>50</v>
      </c>
      <c r="I697" s="212"/>
      <c r="J697" s="208"/>
      <c r="K697" s="208"/>
      <c r="L697" s="213"/>
      <c r="M697" s="214"/>
      <c r="N697" s="215"/>
      <c r="O697" s="215"/>
      <c r="P697" s="215"/>
      <c r="Q697" s="215"/>
      <c r="R697" s="215"/>
      <c r="S697" s="215"/>
      <c r="T697" s="216"/>
      <c r="AT697" s="217" t="s">
        <v>187</v>
      </c>
      <c r="AU697" s="217" t="s">
        <v>96</v>
      </c>
      <c r="AV697" s="13" t="s">
        <v>96</v>
      </c>
      <c r="AW697" s="13" t="s">
        <v>34</v>
      </c>
      <c r="AX697" s="13" t="s">
        <v>73</v>
      </c>
      <c r="AY697" s="217" t="s">
        <v>176</v>
      </c>
    </row>
    <row r="698" spans="1:65" s="14" customFormat="1" ht="11.25">
      <c r="B698" s="218"/>
      <c r="C698" s="219"/>
      <c r="D698" s="203" t="s">
        <v>187</v>
      </c>
      <c r="E698" s="220" t="s">
        <v>21</v>
      </c>
      <c r="F698" s="221" t="s">
        <v>189</v>
      </c>
      <c r="G698" s="219"/>
      <c r="H698" s="222">
        <v>50</v>
      </c>
      <c r="I698" s="223"/>
      <c r="J698" s="219"/>
      <c r="K698" s="219"/>
      <c r="L698" s="224"/>
      <c r="M698" s="225"/>
      <c r="N698" s="226"/>
      <c r="O698" s="226"/>
      <c r="P698" s="226"/>
      <c r="Q698" s="226"/>
      <c r="R698" s="226"/>
      <c r="S698" s="226"/>
      <c r="T698" s="227"/>
      <c r="AT698" s="228" t="s">
        <v>187</v>
      </c>
      <c r="AU698" s="228" t="s">
        <v>96</v>
      </c>
      <c r="AV698" s="14" t="s">
        <v>183</v>
      </c>
      <c r="AW698" s="14" t="s">
        <v>34</v>
      </c>
      <c r="AX698" s="14" t="s">
        <v>81</v>
      </c>
      <c r="AY698" s="228" t="s">
        <v>176</v>
      </c>
    </row>
    <row r="699" spans="1:65" s="2" customFormat="1" ht="21.75" customHeight="1">
      <c r="A699" s="36"/>
      <c r="B699" s="37"/>
      <c r="C699" s="190" t="s">
        <v>926</v>
      </c>
      <c r="D699" s="190" t="s">
        <v>178</v>
      </c>
      <c r="E699" s="191" t="s">
        <v>927</v>
      </c>
      <c r="F699" s="192" t="s">
        <v>928</v>
      </c>
      <c r="G699" s="193" t="s">
        <v>212</v>
      </c>
      <c r="H699" s="194">
        <v>1230</v>
      </c>
      <c r="I699" s="195"/>
      <c r="J699" s="196">
        <f>ROUND(I699*H699,2)</f>
        <v>0</v>
      </c>
      <c r="K699" s="192" t="s">
        <v>182</v>
      </c>
      <c r="L699" s="41"/>
      <c r="M699" s="197" t="s">
        <v>21</v>
      </c>
      <c r="N699" s="198" t="s">
        <v>45</v>
      </c>
      <c r="O699" s="66"/>
      <c r="P699" s="199">
        <f>O699*H699</f>
        <v>0</v>
      </c>
      <c r="Q699" s="199">
        <v>0</v>
      </c>
      <c r="R699" s="199">
        <f>Q699*H699</f>
        <v>0</v>
      </c>
      <c r="S699" s="199">
        <v>8.0000000000000002E-3</v>
      </c>
      <c r="T699" s="200">
        <f>S699*H699</f>
        <v>9.84</v>
      </c>
      <c r="U699" s="36"/>
      <c r="V699" s="36"/>
      <c r="W699" s="36"/>
      <c r="X699" s="36"/>
      <c r="Y699" s="36"/>
      <c r="Z699" s="36"/>
      <c r="AA699" s="36"/>
      <c r="AB699" s="36"/>
      <c r="AC699" s="36"/>
      <c r="AD699" s="36"/>
      <c r="AE699" s="36"/>
      <c r="AR699" s="201" t="s">
        <v>183</v>
      </c>
      <c r="AT699" s="201" t="s">
        <v>178</v>
      </c>
      <c r="AU699" s="201" t="s">
        <v>96</v>
      </c>
      <c r="AY699" s="19" t="s">
        <v>176</v>
      </c>
      <c r="BE699" s="202">
        <f>IF(N699="základní",J699,0)</f>
        <v>0</v>
      </c>
      <c r="BF699" s="202">
        <f>IF(N699="snížená",J699,0)</f>
        <v>0</v>
      </c>
      <c r="BG699" s="202">
        <f>IF(N699="zákl. přenesená",J699,0)</f>
        <v>0</v>
      </c>
      <c r="BH699" s="202">
        <f>IF(N699="sníž. přenesená",J699,0)</f>
        <v>0</v>
      </c>
      <c r="BI699" s="202">
        <f>IF(N699="nulová",J699,0)</f>
        <v>0</v>
      </c>
      <c r="BJ699" s="19" t="s">
        <v>96</v>
      </c>
      <c r="BK699" s="202">
        <f>ROUND(I699*H699,2)</f>
        <v>0</v>
      </c>
      <c r="BL699" s="19" t="s">
        <v>183</v>
      </c>
      <c r="BM699" s="201" t="s">
        <v>929</v>
      </c>
    </row>
    <row r="700" spans="1:65" s="2" customFormat="1" ht="39">
      <c r="A700" s="36"/>
      <c r="B700" s="37"/>
      <c r="C700" s="38"/>
      <c r="D700" s="203" t="s">
        <v>185</v>
      </c>
      <c r="E700" s="38"/>
      <c r="F700" s="204" t="s">
        <v>930</v>
      </c>
      <c r="G700" s="38"/>
      <c r="H700" s="38"/>
      <c r="I700" s="111"/>
      <c r="J700" s="38"/>
      <c r="K700" s="38"/>
      <c r="L700" s="41"/>
      <c r="M700" s="205"/>
      <c r="N700" s="206"/>
      <c r="O700" s="66"/>
      <c r="P700" s="66"/>
      <c r="Q700" s="66"/>
      <c r="R700" s="66"/>
      <c r="S700" s="66"/>
      <c r="T700" s="67"/>
      <c r="U700" s="36"/>
      <c r="V700" s="36"/>
      <c r="W700" s="36"/>
      <c r="X700" s="36"/>
      <c r="Y700" s="36"/>
      <c r="Z700" s="36"/>
      <c r="AA700" s="36"/>
      <c r="AB700" s="36"/>
      <c r="AC700" s="36"/>
      <c r="AD700" s="36"/>
      <c r="AE700" s="36"/>
      <c r="AT700" s="19" t="s">
        <v>185</v>
      </c>
      <c r="AU700" s="19" t="s">
        <v>96</v>
      </c>
    </row>
    <row r="701" spans="1:65" s="13" customFormat="1" ht="11.25">
      <c r="B701" s="207"/>
      <c r="C701" s="208"/>
      <c r="D701" s="203" t="s">
        <v>187</v>
      </c>
      <c r="E701" s="209" t="s">
        <v>21</v>
      </c>
      <c r="F701" s="210" t="s">
        <v>931</v>
      </c>
      <c r="G701" s="208"/>
      <c r="H701" s="211">
        <v>660</v>
      </c>
      <c r="I701" s="212"/>
      <c r="J701" s="208"/>
      <c r="K701" s="208"/>
      <c r="L701" s="213"/>
      <c r="M701" s="214"/>
      <c r="N701" s="215"/>
      <c r="O701" s="215"/>
      <c r="P701" s="215"/>
      <c r="Q701" s="215"/>
      <c r="R701" s="215"/>
      <c r="S701" s="215"/>
      <c r="T701" s="216"/>
      <c r="AT701" s="217" t="s">
        <v>187</v>
      </c>
      <c r="AU701" s="217" t="s">
        <v>96</v>
      </c>
      <c r="AV701" s="13" t="s">
        <v>96</v>
      </c>
      <c r="AW701" s="13" t="s">
        <v>34</v>
      </c>
      <c r="AX701" s="13" t="s">
        <v>73</v>
      </c>
      <c r="AY701" s="217" t="s">
        <v>176</v>
      </c>
    </row>
    <row r="702" spans="1:65" s="13" customFormat="1" ht="11.25">
      <c r="B702" s="207"/>
      <c r="C702" s="208"/>
      <c r="D702" s="203" t="s">
        <v>187</v>
      </c>
      <c r="E702" s="209" t="s">
        <v>21</v>
      </c>
      <c r="F702" s="210" t="s">
        <v>932</v>
      </c>
      <c r="G702" s="208"/>
      <c r="H702" s="211">
        <v>80</v>
      </c>
      <c r="I702" s="212"/>
      <c r="J702" s="208"/>
      <c r="K702" s="208"/>
      <c r="L702" s="213"/>
      <c r="M702" s="214"/>
      <c r="N702" s="215"/>
      <c r="O702" s="215"/>
      <c r="P702" s="215"/>
      <c r="Q702" s="215"/>
      <c r="R702" s="215"/>
      <c r="S702" s="215"/>
      <c r="T702" s="216"/>
      <c r="AT702" s="217" t="s">
        <v>187</v>
      </c>
      <c r="AU702" s="217" t="s">
        <v>96</v>
      </c>
      <c r="AV702" s="13" t="s">
        <v>96</v>
      </c>
      <c r="AW702" s="13" t="s">
        <v>34</v>
      </c>
      <c r="AX702" s="13" t="s">
        <v>73</v>
      </c>
      <c r="AY702" s="217" t="s">
        <v>176</v>
      </c>
    </row>
    <row r="703" spans="1:65" s="13" customFormat="1" ht="11.25">
      <c r="B703" s="207"/>
      <c r="C703" s="208"/>
      <c r="D703" s="203" t="s">
        <v>187</v>
      </c>
      <c r="E703" s="209" t="s">
        <v>21</v>
      </c>
      <c r="F703" s="210" t="s">
        <v>933</v>
      </c>
      <c r="G703" s="208"/>
      <c r="H703" s="211">
        <v>490</v>
      </c>
      <c r="I703" s="212"/>
      <c r="J703" s="208"/>
      <c r="K703" s="208"/>
      <c r="L703" s="213"/>
      <c r="M703" s="214"/>
      <c r="N703" s="215"/>
      <c r="O703" s="215"/>
      <c r="P703" s="215"/>
      <c r="Q703" s="215"/>
      <c r="R703" s="215"/>
      <c r="S703" s="215"/>
      <c r="T703" s="216"/>
      <c r="AT703" s="217" t="s">
        <v>187</v>
      </c>
      <c r="AU703" s="217" t="s">
        <v>96</v>
      </c>
      <c r="AV703" s="13" t="s">
        <v>96</v>
      </c>
      <c r="AW703" s="13" t="s">
        <v>34</v>
      </c>
      <c r="AX703" s="13" t="s">
        <v>73</v>
      </c>
      <c r="AY703" s="217" t="s">
        <v>176</v>
      </c>
    </row>
    <row r="704" spans="1:65" s="14" customFormat="1" ht="11.25">
      <c r="B704" s="218"/>
      <c r="C704" s="219"/>
      <c r="D704" s="203" t="s">
        <v>187</v>
      </c>
      <c r="E704" s="220" t="s">
        <v>21</v>
      </c>
      <c r="F704" s="221" t="s">
        <v>189</v>
      </c>
      <c r="G704" s="219"/>
      <c r="H704" s="222">
        <v>1230</v>
      </c>
      <c r="I704" s="223"/>
      <c r="J704" s="219"/>
      <c r="K704" s="219"/>
      <c r="L704" s="224"/>
      <c r="M704" s="225"/>
      <c r="N704" s="226"/>
      <c r="O704" s="226"/>
      <c r="P704" s="226"/>
      <c r="Q704" s="226"/>
      <c r="R704" s="226"/>
      <c r="S704" s="226"/>
      <c r="T704" s="227"/>
      <c r="AT704" s="228" t="s">
        <v>187</v>
      </c>
      <c r="AU704" s="228" t="s">
        <v>96</v>
      </c>
      <c r="AV704" s="14" t="s">
        <v>183</v>
      </c>
      <c r="AW704" s="14" t="s">
        <v>34</v>
      </c>
      <c r="AX704" s="14" t="s">
        <v>81</v>
      </c>
      <c r="AY704" s="228" t="s">
        <v>176</v>
      </c>
    </row>
    <row r="705" spans="1:65" s="2" customFormat="1" ht="21.75" customHeight="1">
      <c r="A705" s="36"/>
      <c r="B705" s="37"/>
      <c r="C705" s="190" t="s">
        <v>934</v>
      </c>
      <c r="D705" s="190" t="s">
        <v>178</v>
      </c>
      <c r="E705" s="191" t="s">
        <v>935</v>
      </c>
      <c r="F705" s="192" t="s">
        <v>936</v>
      </c>
      <c r="G705" s="193" t="s">
        <v>212</v>
      </c>
      <c r="H705" s="194">
        <v>372</v>
      </c>
      <c r="I705" s="195"/>
      <c r="J705" s="196">
        <f>ROUND(I705*H705,2)</f>
        <v>0</v>
      </c>
      <c r="K705" s="192" t="s">
        <v>182</v>
      </c>
      <c r="L705" s="41"/>
      <c r="M705" s="197" t="s">
        <v>21</v>
      </c>
      <c r="N705" s="198" t="s">
        <v>45</v>
      </c>
      <c r="O705" s="66"/>
      <c r="P705" s="199">
        <f>O705*H705</f>
        <v>0</v>
      </c>
      <c r="Q705" s="199">
        <v>0</v>
      </c>
      <c r="R705" s="199">
        <f>Q705*H705</f>
        <v>0</v>
      </c>
      <c r="S705" s="199">
        <v>1.6E-2</v>
      </c>
      <c r="T705" s="200">
        <f>S705*H705</f>
        <v>5.952</v>
      </c>
      <c r="U705" s="36"/>
      <c r="V705" s="36"/>
      <c r="W705" s="36"/>
      <c r="X705" s="36"/>
      <c r="Y705" s="36"/>
      <c r="Z705" s="36"/>
      <c r="AA705" s="36"/>
      <c r="AB705" s="36"/>
      <c r="AC705" s="36"/>
      <c r="AD705" s="36"/>
      <c r="AE705" s="36"/>
      <c r="AR705" s="201" t="s">
        <v>183</v>
      </c>
      <c r="AT705" s="201" t="s">
        <v>178</v>
      </c>
      <c r="AU705" s="201" t="s">
        <v>96</v>
      </c>
      <c r="AY705" s="19" t="s">
        <v>176</v>
      </c>
      <c r="BE705" s="202">
        <f>IF(N705="základní",J705,0)</f>
        <v>0</v>
      </c>
      <c r="BF705" s="202">
        <f>IF(N705="snížená",J705,0)</f>
        <v>0</v>
      </c>
      <c r="BG705" s="202">
        <f>IF(N705="zákl. přenesená",J705,0)</f>
        <v>0</v>
      </c>
      <c r="BH705" s="202">
        <f>IF(N705="sníž. přenesená",J705,0)</f>
        <v>0</v>
      </c>
      <c r="BI705" s="202">
        <f>IF(N705="nulová",J705,0)</f>
        <v>0</v>
      </c>
      <c r="BJ705" s="19" t="s">
        <v>96</v>
      </c>
      <c r="BK705" s="202">
        <f>ROUND(I705*H705,2)</f>
        <v>0</v>
      </c>
      <c r="BL705" s="19" t="s">
        <v>183</v>
      </c>
      <c r="BM705" s="201" t="s">
        <v>937</v>
      </c>
    </row>
    <row r="706" spans="1:65" s="2" customFormat="1" ht="39">
      <c r="A706" s="36"/>
      <c r="B706" s="37"/>
      <c r="C706" s="38"/>
      <c r="D706" s="203" t="s">
        <v>185</v>
      </c>
      <c r="E706" s="38"/>
      <c r="F706" s="204" t="s">
        <v>930</v>
      </c>
      <c r="G706" s="38"/>
      <c r="H706" s="38"/>
      <c r="I706" s="111"/>
      <c r="J706" s="38"/>
      <c r="K706" s="38"/>
      <c r="L706" s="41"/>
      <c r="M706" s="205"/>
      <c r="N706" s="206"/>
      <c r="O706" s="66"/>
      <c r="P706" s="66"/>
      <c r="Q706" s="66"/>
      <c r="R706" s="66"/>
      <c r="S706" s="66"/>
      <c r="T706" s="67"/>
      <c r="U706" s="36"/>
      <c r="V706" s="36"/>
      <c r="W706" s="36"/>
      <c r="X706" s="36"/>
      <c r="Y706" s="36"/>
      <c r="Z706" s="36"/>
      <c r="AA706" s="36"/>
      <c r="AB706" s="36"/>
      <c r="AC706" s="36"/>
      <c r="AD706" s="36"/>
      <c r="AE706" s="36"/>
      <c r="AT706" s="19" t="s">
        <v>185</v>
      </c>
      <c r="AU706" s="19" t="s">
        <v>96</v>
      </c>
    </row>
    <row r="707" spans="1:65" s="13" customFormat="1" ht="11.25">
      <c r="B707" s="207"/>
      <c r="C707" s="208"/>
      <c r="D707" s="203" t="s">
        <v>187</v>
      </c>
      <c r="E707" s="209" t="s">
        <v>21</v>
      </c>
      <c r="F707" s="210" t="s">
        <v>938</v>
      </c>
      <c r="G707" s="208"/>
      <c r="H707" s="211">
        <v>200</v>
      </c>
      <c r="I707" s="212"/>
      <c r="J707" s="208"/>
      <c r="K707" s="208"/>
      <c r="L707" s="213"/>
      <c r="M707" s="214"/>
      <c r="N707" s="215"/>
      <c r="O707" s="215"/>
      <c r="P707" s="215"/>
      <c r="Q707" s="215"/>
      <c r="R707" s="215"/>
      <c r="S707" s="215"/>
      <c r="T707" s="216"/>
      <c r="AT707" s="217" t="s">
        <v>187</v>
      </c>
      <c r="AU707" s="217" t="s">
        <v>96</v>
      </c>
      <c r="AV707" s="13" t="s">
        <v>96</v>
      </c>
      <c r="AW707" s="13" t="s">
        <v>34</v>
      </c>
      <c r="AX707" s="13" t="s">
        <v>73</v>
      </c>
      <c r="AY707" s="217" t="s">
        <v>176</v>
      </c>
    </row>
    <row r="708" spans="1:65" s="13" customFormat="1" ht="11.25">
      <c r="B708" s="207"/>
      <c r="C708" s="208"/>
      <c r="D708" s="203" t="s">
        <v>187</v>
      </c>
      <c r="E708" s="209" t="s">
        <v>21</v>
      </c>
      <c r="F708" s="210" t="s">
        <v>939</v>
      </c>
      <c r="G708" s="208"/>
      <c r="H708" s="211">
        <v>172</v>
      </c>
      <c r="I708" s="212"/>
      <c r="J708" s="208"/>
      <c r="K708" s="208"/>
      <c r="L708" s="213"/>
      <c r="M708" s="214"/>
      <c r="N708" s="215"/>
      <c r="O708" s="215"/>
      <c r="P708" s="215"/>
      <c r="Q708" s="215"/>
      <c r="R708" s="215"/>
      <c r="S708" s="215"/>
      <c r="T708" s="216"/>
      <c r="AT708" s="217" t="s">
        <v>187</v>
      </c>
      <c r="AU708" s="217" t="s">
        <v>96</v>
      </c>
      <c r="AV708" s="13" t="s">
        <v>96</v>
      </c>
      <c r="AW708" s="13" t="s">
        <v>34</v>
      </c>
      <c r="AX708" s="13" t="s">
        <v>73</v>
      </c>
      <c r="AY708" s="217" t="s">
        <v>176</v>
      </c>
    </row>
    <row r="709" spans="1:65" s="14" customFormat="1" ht="11.25">
      <c r="B709" s="218"/>
      <c r="C709" s="219"/>
      <c r="D709" s="203" t="s">
        <v>187</v>
      </c>
      <c r="E709" s="220" t="s">
        <v>21</v>
      </c>
      <c r="F709" s="221" t="s">
        <v>189</v>
      </c>
      <c r="G709" s="219"/>
      <c r="H709" s="222">
        <v>372</v>
      </c>
      <c r="I709" s="223"/>
      <c r="J709" s="219"/>
      <c r="K709" s="219"/>
      <c r="L709" s="224"/>
      <c r="M709" s="225"/>
      <c r="N709" s="226"/>
      <c r="O709" s="226"/>
      <c r="P709" s="226"/>
      <c r="Q709" s="226"/>
      <c r="R709" s="226"/>
      <c r="S709" s="226"/>
      <c r="T709" s="227"/>
      <c r="AT709" s="228" t="s">
        <v>187</v>
      </c>
      <c r="AU709" s="228" t="s">
        <v>96</v>
      </c>
      <c r="AV709" s="14" t="s">
        <v>183</v>
      </c>
      <c r="AW709" s="14" t="s">
        <v>34</v>
      </c>
      <c r="AX709" s="14" t="s">
        <v>81</v>
      </c>
      <c r="AY709" s="228" t="s">
        <v>176</v>
      </c>
    </row>
    <row r="710" spans="1:65" s="2" customFormat="1" ht="21.75" customHeight="1">
      <c r="A710" s="36"/>
      <c r="B710" s="37"/>
      <c r="C710" s="190" t="s">
        <v>940</v>
      </c>
      <c r="D710" s="190" t="s">
        <v>178</v>
      </c>
      <c r="E710" s="191" t="s">
        <v>941</v>
      </c>
      <c r="F710" s="192" t="s">
        <v>942</v>
      </c>
      <c r="G710" s="193" t="s">
        <v>212</v>
      </c>
      <c r="H710" s="194">
        <v>65</v>
      </c>
      <c r="I710" s="195"/>
      <c r="J710" s="196">
        <f>ROUND(I710*H710,2)</f>
        <v>0</v>
      </c>
      <c r="K710" s="192" t="s">
        <v>182</v>
      </c>
      <c r="L710" s="41"/>
      <c r="M710" s="197" t="s">
        <v>21</v>
      </c>
      <c r="N710" s="198" t="s">
        <v>45</v>
      </c>
      <c r="O710" s="66"/>
      <c r="P710" s="199">
        <f>O710*H710</f>
        <v>0</v>
      </c>
      <c r="Q710" s="199">
        <v>0</v>
      </c>
      <c r="R710" s="199">
        <f>Q710*H710</f>
        <v>0</v>
      </c>
      <c r="S710" s="199">
        <v>2.4E-2</v>
      </c>
      <c r="T710" s="200">
        <f>S710*H710</f>
        <v>1.56</v>
      </c>
      <c r="U710" s="36"/>
      <c r="V710" s="36"/>
      <c r="W710" s="36"/>
      <c r="X710" s="36"/>
      <c r="Y710" s="36"/>
      <c r="Z710" s="36"/>
      <c r="AA710" s="36"/>
      <c r="AB710" s="36"/>
      <c r="AC710" s="36"/>
      <c r="AD710" s="36"/>
      <c r="AE710" s="36"/>
      <c r="AR710" s="201" t="s">
        <v>183</v>
      </c>
      <c r="AT710" s="201" t="s">
        <v>178</v>
      </c>
      <c r="AU710" s="201" t="s">
        <v>96</v>
      </c>
      <c r="AY710" s="19" t="s">
        <v>176</v>
      </c>
      <c r="BE710" s="202">
        <f>IF(N710="základní",J710,0)</f>
        <v>0</v>
      </c>
      <c r="BF710" s="202">
        <f>IF(N710="snížená",J710,0)</f>
        <v>0</v>
      </c>
      <c r="BG710" s="202">
        <f>IF(N710="zákl. přenesená",J710,0)</f>
        <v>0</v>
      </c>
      <c r="BH710" s="202">
        <f>IF(N710="sníž. přenesená",J710,0)</f>
        <v>0</v>
      </c>
      <c r="BI710" s="202">
        <f>IF(N710="nulová",J710,0)</f>
        <v>0</v>
      </c>
      <c r="BJ710" s="19" t="s">
        <v>96</v>
      </c>
      <c r="BK710" s="202">
        <f>ROUND(I710*H710,2)</f>
        <v>0</v>
      </c>
      <c r="BL710" s="19" t="s">
        <v>183</v>
      </c>
      <c r="BM710" s="201" t="s">
        <v>943</v>
      </c>
    </row>
    <row r="711" spans="1:65" s="2" customFormat="1" ht="39">
      <c r="A711" s="36"/>
      <c r="B711" s="37"/>
      <c r="C711" s="38"/>
      <c r="D711" s="203" t="s">
        <v>185</v>
      </c>
      <c r="E711" s="38"/>
      <c r="F711" s="204" t="s">
        <v>930</v>
      </c>
      <c r="G711" s="38"/>
      <c r="H711" s="38"/>
      <c r="I711" s="111"/>
      <c r="J711" s="38"/>
      <c r="K711" s="38"/>
      <c r="L711" s="41"/>
      <c r="M711" s="205"/>
      <c r="N711" s="206"/>
      <c r="O711" s="66"/>
      <c r="P711" s="66"/>
      <c r="Q711" s="66"/>
      <c r="R711" s="66"/>
      <c r="S711" s="66"/>
      <c r="T711" s="67"/>
      <c r="U711" s="36"/>
      <c r="V711" s="36"/>
      <c r="W711" s="36"/>
      <c r="X711" s="36"/>
      <c r="Y711" s="36"/>
      <c r="Z711" s="36"/>
      <c r="AA711" s="36"/>
      <c r="AB711" s="36"/>
      <c r="AC711" s="36"/>
      <c r="AD711" s="36"/>
      <c r="AE711" s="36"/>
      <c r="AT711" s="19" t="s">
        <v>185</v>
      </c>
      <c r="AU711" s="19" t="s">
        <v>96</v>
      </c>
    </row>
    <row r="712" spans="1:65" s="13" customFormat="1" ht="11.25">
      <c r="B712" s="207"/>
      <c r="C712" s="208"/>
      <c r="D712" s="203" t="s">
        <v>187</v>
      </c>
      <c r="E712" s="209" t="s">
        <v>21</v>
      </c>
      <c r="F712" s="210" t="s">
        <v>944</v>
      </c>
      <c r="G712" s="208"/>
      <c r="H712" s="211">
        <v>65</v>
      </c>
      <c r="I712" s="212"/>
      <c r="J712" s="208"/>
      <c r="K712" s="208"/>
      <c r="L712" s="213"/>
      <c r="M712" s="214"/>
      <c r="N712" s="215"/>
      <c r="O712" s="215"/>
      <c r="P712" s="215"/>
      <c r="Q712" s="215"/>
      <c r="R712" s="215"/>
      <c r="S712" s="215"/>
      <c r="T712" s="216"/>
      <c r="AT712" s="217" t="s">
        <v>187</v>
      </c>
      <c r="AU712" s="217" t="s">
        <v>96</v>
      </c>
      <c r="AV712" s="13" t="s">
        <v>96</v>
      </c>
      <c r="AW712" s="13" t="s">
        <v>34</v>
      </c>
      <c r="AX712" s="13" t="s">
        <v>73</v>
      </c>
      <c r="AY712" s="217" t="s">
        <v>176</v>
      </c>
    </row>
    <row r="713" spans="1:65" s="14" customFormat="1" ht="11.25">
      <c r="B713" s="218"/>
      <c r="C713" s="219"/>
      <c r="D713" s="203" t="s">
        <v>187</v>
      </c>
      <c r="E713" s="220" t="s">
        <v>21</v>
      </c>
      <c r="F713" s="221" t="s">
        <v>189</v>
      </c>
      <c r="G713" s="219"/>
      <c r="H713" s="222">
        <v>65</v>
      </c>
      <c r="I713" s="223"/>
      <c r="J713" s="219"/>
      <c r="K713" s="219"/>
      <c r="L713" s="224"/>
      <c r="M713" s="225"/>
      <c r="N713" s="226"/>
      <c r="O713" s="226"/>
      <c r="P713" s="226"/>
      <c r="Q713" s="226"/>
      <c r="R713" s="226"/>
      <c r="S713" s="226"/>
      <c r="T713" s="227"/>
      <c r="AT713" s="228" t="s">
        <v>187</v>
      </c>
      <c r="AU713" s="228" t="s">
        <v>96</v>
      </c>
      <c r="AV713" s="14" t="s">
        <v>183</v>
      </c>
      <c r="AW713" s="14" t="s">
        <v>34</v>
      </c>
      <c r="AX713" s="14" t="s">
        <v>81</v>
      </c>
      <c r="AY713" s="228" t="s">
        <v>176</v>
      </c>
    </row>
    <row r="714" spans="1:65" s="2" customFormat="1" ht="21.75" customHeight="1">
      <c r="A714" s="36"/>
      <c r="B714" s="37"/>
      <c r="C714" s="190" t="s">
        <v>945</v>
      </c>
      <c r="D714" s="190" t="s">
        <v>178</v>
      </c>
      <c r="E714" s="191" t="s">
        <v>946</v>
      </c>
      <c r="F714" s="192" t="s">
        <v>947</v>
      </c>
      <c r="G714" s="193" t="s">
        <v>212</v>
      </c>
      <c r="H714" s="194">
        <v>200</v>
      </c>
      <c r="I714" s="195"/>
      <c r="J714" s="196">
        <f>ROUND(I714*H714,2)</f>
        <v>0</v>
      </c>
      <c r="K714" s="192" t="s">
        <v>182</v>
      </c>
      <c r="L714" s="41"/>
      <c r="M714" s="197" t="s">
        <v>21</v>
      </c>
      <c r="N714" s="198" t="s">
        <v>45</v>
      </c>
      <c r="O714" s="66"/>
      <c r="P714" s="199">
        <f>O714*H714</f>
        <v>0</v>
      </c>
      <c r="Q714" s="199">
        <v>0</v>
      </c>
      <c r="R714" s="199">
        <f>Q714*H714</f>
        <v>0</v>
      </c>
      <c r="S714" s="199">
        <v>2.3E-2</v>
      </c>
      <c r="T714" s="200">
        <f>S714*H714</f>
        <v>4.5999999999999996</v>
      </c>
      <c r="U714" s="36"/>
      <c r="V714" s="36"/>
      <c r="W714" s="36"/>
      <c r="X714" s="36"/>
      <c r="Y714" s="36"/>
      <c r="Z714" s="36"/>
      <c r="AA714" s="36"/>
      <c r="AB714" s="36"/>
      <c r="AC714" s="36"/>
      <c r="AD714" s="36"/>
      <c r="AE714" s="36"/>
      <c r="AR714" s="201" t="s">
        <v>183</v>
      </c>
      <c r="AT714" s="201" t="s">
        <v>178</v>
      </c>
      <c r="AU714" s="201" t="s">
        <v>96</v>
      </c>
      <c r="AY714" s="19" t="s">
        <v>176</v>
      </c>
      <c r="BE714" s="202">
        <f>IF(N714="základní",J714,0)</f>
        <v>0</v>
      </c>
      <c r="BF714" s="202">
        <f>IF(N714="snížená",J714,0)</f>
        <v>0</v>
      </c>
      <c r="BG714" s="202">
        <f>IF(N714="zákl. přenesená",J714,0)</f>
        <v>0</v>
      </c>
      <c r="BH714" s="202">
        <f>IF(N714="sníž. přenesená",J714,0)</f>
        <v>0</v>
      </c>
      <c r="BI714" s="202">
        <f>IF(N714="nulová",J714,0)</f>
        <v>0</v>
      </c>
      <c r="BJ714" s="19" t="s">
        <v>96</v>
      </c>
      <c r="BK714" s="202">
        <f>ROUND(I714*H714,2)</f>
        <v>0</v>
      </c>
      <c r="BL714" s="19" t="s">
        <v>183</v>
      </c>
      <c r="BM714" s="201" t="s">
        <v>948</v>
      </c>
    </row>
    <row r="715" spans="1:65" s="2" customFormat="1" ht="39">
      <c r="A715" s="36"/>
      <c r="B715" s="37"/>
      <c r="C715" s="38"/>
      <c r="D715" s="203" t="s">
        <v>185</v>
      </c>
      <c r="E715" s="38"/>
      <c r="F715" s="204" t="s">
        <v>930</v>
      </c>
      <c r="G715" s="38"/>
      <c r="H715" s="38"/>
      <c r="I715" s="111"/>
      <c r="J715" s="38"/>
      <c r="K715" s="38"/>
      <c r="L715" s="41"/>
      <c r="M715" s="205"/>
      <c r="N715" s="206"/>
      <c r="O715" s="66"/>
      <c r="P715" s="66"/>
      <c r="Q715" s="66"/>
      <c r="R715" s="66"/>
      <c r="S715" s="66"/>
      <c r="T715" s="67"/>
      <c r="U715" s="36"/>
      <c r="V715" s="36"/>
      <c r="W715" s="36"/>
      <c r="X715" s="36"/>
      <c r="Y715" s="36"/>
      <c r="Z715" s="36"/>
      <c r="AA715" s="36"/>
      <c r="AB715" s="36"/>
      <c r="AC715" s="36"/>
      <c r="AD715" s="36"/>
      <c r="AE715" s="36"/>
      <c r="AT715" s="19" t="s">
        <v>185</v>
      </c>
      <c r="AU715" s="19" t="s">
        <v>96</v>
      </c>
    </row>
    <row r="716" spans="1:65" s="13" customFormat="1" ht="11.25">
      <c r="B716" s="207"/>
      <c r="C716" s="208"/>
      <c r="D716" s="203" t="s">
        <v>187</v>
      </c>
      <c r="E716" s="209" t="s">
        <v>21</v>
      </c>
      <c r="F716" s="210" t="s">
        <v>938</v>
      </c>
      <c r="G716" s="208"/>
      <c r="H716" s="211">
        <v>200</v>
      </c>
      <c r="I716" s="212"/>
      <c r="J716" s="208"/>
      <c r="K716" s="208"/>
      <c r="L716" s="213"/>
      <c r="M716" s="214"/>
      <c r="N716" s="215"/>
      <c r="O716" s="215"/>
      <c r="P716" s="215"/>
      <c r="Q716" s="215"/>
      <c r="R716" s="215"/>
      <c r="S716" s="215"/>
      <c r="T716" s="216"/>
      <c r="AT716" s="217" t="s">
        <v>187</v>
      </c>
      <c r="AU716" s="217" t="s">
        <v>96</v>
      </c>
      <c r="AV716" s="13" t="s">
        <v>96</v>
      </c>
      <c r="AW716" s="13" t="s">
        <v>34</v>
      </c>
      <c r="AX716" s="13" t="s">
        <v>73</v>
      </c>
      <c r="AY716" s="217" t="s">
        <v>176</v>
      </c>
    </row>
    <row r="717" spans="1:65" s="14" customFormat="1" ht="11.25">
      <c r="B717" s="218"/>
      <c r="C717" s="219"/>
      <c r="D717" s="203" t="s">
        <v>187</v>
      </c>
      <c r="E717" s="220" t="s">
        <v>21</v>
      </c>
      <c r="F717" s="221" t="s">
        <v>189</v>
      </c>
      <c r="G717" s="219"/>
      <c r="H717" s="222">
        <v>200</v>
      </c>
      <c r="I717" s="223"/>
      <c r="J717" s="219"/>
      <c r="K717" s="219"/>
      <c r="L717" s="224"/>
      <c r="M717" s="225"/>
      <c r="N717" s="226"/>
      <c r="O717" s="226"/>
      <c r="P717" s="226"/>
      <c r="Q717" s="226"/>
      <c r="R717" s="226"/>
      <c r="S717" s="226"/>
      <c r="T717" s="227"/>
      <c r="AT717" s="228" t="s">
        <v>187</v>
      </c>
      <c r="AU717" s="228" t="s">
        <v>96</v>
      </c>
      <c r="AV717" s="14" t="s">
        <v>183</v>
      </c>
      <c r="AW717" s="14" t="s">
        <v>34</v>
      </c>
      <c r="AX717" s="14" t="s">
        <v>81</v>
      </c>
      <c r="AY717" s="228" t="s">
        <v>176</v>
      </c>
    </row>
    <row r="718" spans="1:65" s="2" customFormat="1" ht="33" customHeight="1">
      <c r="A718" s="36"/>
      <c r="B718" s="37"/>
      <c r="C718" s="190" t="s">
        <v>949</v>
      </c>
      <c r="D718" s="190" t="s">
        <v>178</v>
      </c>
      <c r="E718" s="191" t="s">
        <v>950</v>
      </c>
      <c r="F718" s="192" t="s">
        <v>951</v>
      </c>
      <c r="G718" s="193" t="s">
        <v>212</v>
      </c>
      <c r="H718" s="194">
        <v>6.59</v>
      </c>
      <c r="I718" s="195"/>
      <c r="J718" s="196">
        <f>ROUND(I718*H718,2)</f>
        <v>0</v>
      </c>
      <c r="K718" s="192" t="s">
        <v>182</v>
      </c>
      <c r="L718" s="41"/>
      <c r="M718" s="197" t="s">
        <v>21</v>
      </c>
      <c r="N718" s="198" t="s">
        <v>45</v>
      </c>
      <c r="O718" s="66"/>
      <c r="P718" s="199">
        <f>O718*H718</f>
        <v>0</v>
      </c>
      <c r="Q718" s="199">
        <v>7.4149999999999994E-2</v>
      </c>
      <c r="R718" s="199">
        <f>Q718*H718</f>
        <v>0.48864849999999993</v>
      </c>
      <c r="S718" s="199">
        <v>0</v>
      </c>
      <c r="T718" s="200">
        <f>S718*H718</f>
        <v>0</v>
      </c>
      <c r="U718" s="36"/>
      <c r="V718" s="36"/>
      <c r="W718" s="36"/>
      <c r="X718" s="36"/>
      <c r="Y718" s="36"/>
      <c r="Z718" s="36"/>
      <c r="AA718" s="36"/>
      <c r="AB718" s="36"/>
      <c r="AC718" s="36"/>
      <c r="AD718" s="36"/>
      <c r="AE718" s="36"/>
      <c r="AR718" s="201" t="s">
        <v>183</v>
      </c>
      <c r="AT718" s="201" t="s">
        <v>178</v>
      </c>
      <c r="AU718" s="201" t="s">
        <v>96</v>
      </c>
      <c r="AY718" s="19" t="s">
        <v>176</v>
      </c>
      <c r="BE718" s="202">
        <f>IF(N718="základní",J718,0)</f>
        <v>0</v>
      </c>
      <c r="BF718" s="202">
        <f>IF(N718="snížená",J718,0)</f>
        <v>0</v>
      </c>
      <c r="BG718" s="202">
        <f>IF(N718="zákl. přenesená",J718,0)</f>
        <v>0</v>
      </c>
      <c r="BH718" s="202">
        <f>IF(N718="sníž. přenesená",J718,0)</f>
        <v>0</v>
      </c>
      <c r="BI718" s="202">
        <f>IF(N718="nulová",J718,0)</f>
        <v>0</v>
      </c>
      <c r="BJ718" s="19" t="s">
        <v>96</v>
      </c>
      <c r="BK718" s="202">
        <f>ROUND(I718*H718,2)</f>
        <v>0</v>
      </c>
      <c r="BL718" s="19" t="s">
        <v>183</v>
      </c>
      <c r="BM718" s="201" t="s">
        <v>952</v>
      </c>
    </row>
    <row r="719" spans="1:65" s="2" customFormat="1" ht="58.5">
      <c r="A719" s="36"/>
      <c r="B719" s="37"/>
      <c r="C719" s="38"/>
      <c r="D719" s="203" t="s">
        <v>185</v>
      </c>
      <c r="E719" s="38"/>
      <c r="F719" s="204" t="s">
        <v>953</v>
      </c>
      <c r="G719" s="38"/>
      <c r="H719" s="38"/>
      <c r="I719" s="111"/>
      <c r="J719" s="38"/>
      <c r="K719" s="38"/>
      <c r="L719" s="41"/>
      <c r="M719" s="205"/>
      <c r="N719" s="206"/>
      <c r="O719" s="66"/>
      <c r="P719" s="66"/>
      <c r="Q719" s="66"/>
      <c r="R719" s="66"/>
      <c r="S719" s="66"/>
      <c r="T719" s="67"/>
      <c r="U719" s="36"/>
      <c r="V719" s="36"/>
      <c r="W719" s="36"/>
      <c r="X719" s="36"/>
      <c r="Y719" s="36"/>
      <c r="Z719" s="36"/>
      <c r="AA719" s="36"/>
      <c r="AB719" s="36"/>
      <c r="AC719" s="36"/>
      <c r="AD719" s="36"/>
      <c r="AE719" s="36"/>
      <c r="AT719" s="19" t="s">
        <v>185</v>
      </c>
      <c r="AU719" s="19" t="s">
        <v>96</v>
      </c>
    </row>
    <row r="720" spans="1:65" s="15" customFormat="1" ht="11.25">
      <c r="B720" s="229"/>
      <c r="C720" s="230"/>
      <c r="D720" s="203" t="s">
        <v>187</v>
      </c>
      <c r="E720" s="231" t="s">
        <v>21</v>
      </c>
      <c r="F720" s="232" t="s">
        <v>954</v>
      </c>
      <c r="G720" s="230"/>
      <c r="H720" s="231" t="s">
        <v>21</v>
      </c>
      <c r="I720" s="233"/>
      <c r="J720" s="230"/>
      <c r="K720" s="230"/>
      <c r="L720" s="234"/>
      <c r="M720" s="235"/>
      <c r="N720" s="236"/>
      <c r="O720" s="236"/>
      <c r="P720" s="236"/>
      <c r="Q720" s="236"/>
      <c r="R720" s="236"/>
      <c r="S720" s="236"/>
      <c r="T720" s="237"/>
      <c r="AT720" s="238" t="s">
        <v>187</v>
      </c>
      <c r="AU720" s="238" t="s">
        <v>96</v>
      </c>
      <c r="AV720" s="15" t="s">
        <v>81</v>
      </c>
      <c r="AW720" s="15" t="s">
        <v>34</v>
      </c>
      <c r="AX720" s="15" t="s">
        <v>73</v>
      </c>
      <c r="AY720" s="238" t="s">
        <v>176</v>
      </c>
    </row>
    <row r="721" spans="1:65" s="13" customFormat="1" ht="11.25">
      <c r="B721" s="207"/>
      <c r="C721" s="208"/>
      <c r="D721" s="203" t="s">
        <v>187</v>
      </c>
      <c r="E721" s="209" t="s">
        <v>21</v>
      </c>
      <c r="F721" s="210" t="s">
        <v>955</v>
      </c>
      <c r="G721" s="208"/>
      <c r="H721" s="211">
        <v>6.59</v>
      </c>
      <c r="I721" s="212"/>
      <c r="J721" s="208"/>
      <c r="K721" s="208"/>
      <c r="L721" s="213"/>
      <c r="M721" s="214"/>
      <c r="N721" s="215"/>
      <c r="O721" s="215"/>
      <c r="P721" s="215"/>
      <c r="Q721" s="215"/>
      <c r="R721" s="215"/>
      <c r="S721" s="215"/>
      <c r="T721" s="216"/>
      <c r="AT721" s="217" t="s">
        <v>187</v>
      </c>
      <c r="AU721" s="217" t="s">
        <v>96</v>
      </c>
      <c r="AV721" s="13" t="s">
        <v>96</v>
      </c>
      <c r="AW721" s="13" t="s">
        <v>34</v>
      </c>
      <c r="AX721" s="13" t="s">
        <v>73</v>
      </c>
      <c r="AY721" s="217" t="s">
        <v>176</v>
      </c>
    </row>
    <row r="722" spans="1:65" s="14" customFormat="1" ht="11.25">
      <c r="B722" s="218"/>
      <c r="C722" s="219"/>
      <c r="D722" s="203" t="s">
        <v>187</v>
      </c>
      <c r="E722" s="220" t="s">
        <v>21</v>
      </c>
      <c r="F722" s="221" t="s">
        <v>189</v>
      </c>
      <c r="G722" s="219"/>
      <c r="H722" s="222">
        <v>6.59</v>
      </c>
      <c r="I722" s="223"/>
      <c r="J722" s="219"/>
      <c r="K722" s="219"/>
      <c r="L722" s="224"/>
      <c r="M722" s="225"/>
      <c r="N722" s="226"/>
      <c r="O722" s="226"/>
      <c r="P722" s="226"/>
      <c r="Q722" s="226"/>
      <c r="R722" s="226"/>
      <c r="S722" s="226"/>
      <c r="T722" s="227"/>
      <c r="AT722" s="228" t="s">
        <v>187</v>
      </c>
      <c r="AU722" s="228" t="s">
        <v>96</v>
      </c>
      <c r="AV722" s="14" t="s">
        <v>183</v>
      </c>
      <c r="AW722" s="14" t="s">
        <v>34</v>
      </c>
      <c r="AX722" s="14" t="s">
        <v>81</v>
      </c>
      <c r="AY722" s="228" t="s">
        <v>176</v>
      </c>
    </row>
    <row r="723" spans="1:65" s="2" customFormat="1" ht="33" customHeight="1">
      <c r="A723" s="36"/>
      <c r="B723" s="37"/>
      <c r="C723" s="190" t="s">
        <v>956</v>
      </c>
      <c r="D723" s="190" t="s">
        <v>178</v>
      </c>
      <c r="E723" s="191" t="s">
        <v>957</v>
      </c>
      <c r="F723" s="192" t="s">
        <v>958</v>
      </c>
      <c r="G723" s="193" t="s">
        <v>212</v>
      </c>
      <c r="H723" s="194">
        <v>69.5</v>
      </c>
      <c r="I723" s="195"/>
      <c r="J723" s="196">
        <f>ROUND(I723*H723,2)</f>
        <v>0</v>
      </c>
      <c r="K723" s="192" t="s">
        <v>182</v>
      </c>
      <c r="L723" s="41"/>
      <c r="M723" s="197" t="s">
        <v>21</v>
      </c>
      <c r="N723" s="198" t="s">
        <v>45</v>
      </c>
      <c r="O723" s="66"/>
      <c r="P723" s="199">
        <f>O723*H723</f>
        <v>0</v>
      </c>
      <c r="Q723" s="199">
        <v>1.804E-2</v>
      </c>
      <c r="R723" s="199">
        <f>Q723*H723</f>
        <v>1.2537800000000001</v>
      </c>
      <c r="S723" s="199">
        <v>0</v>
      </c>
      <c r="T723" s="200">
        <f>S723*H723</f>
        <v>0</v>
      </c>
      <c r="U723" s="36"/>
      <c r="V723" s="36"/>
      <c r="W723" s="36"/>
      <c r="X723" s="36"/>
      <c r="Y723" s="36"/>
      <c r="Z723" s="36"/>
      <c r="AA723" s="36"/>
      <c r="AB723" s="36"/>
      <c r="AC723" s="36"/>
      <c r="AD723" s="36"/>
      <c r="AE723" s="36"/>
      <c r="AR723" s="201" t="s">
        <v>183</v>
      </c>
      <c r="AT723" s="201" t="s">
        <v>178</v>
      </c>
      <c r="AU723" s="201" t="s">
        <v>96</v>
      </c>
      <c r="AY723" s="19" t="s">
        <v>176</v>
      </c>
      <c r="BE723" s="202">
        <f>IF(N723="základní",J723,0)</f>
        <v>0</v>
      </c>
      <c r="BF723" s="202">
        <f>IF(N723="snížená",J723,0)</f>
        <v>0</v>
      </c>
      <c r="BG723" s="202">
        <f>IF(N723="zákl. přenesená",J723,0)</f>
        <v>0</v>
      </c>
      <c r="BH723" s="202">
        <f>IF(N723="sníž. přenesená",J723,0)</f>
        <v>0</v>
      </c>
      <c r="BI723" s="202">
        <f>IF(N723="nulová",J723,0)</f>
        <v>0</v>
      </c>
      <c r="BJ723" s="19" t="s">
        <v>96</v>
      </c>
      <c r="BK723" s="202">
        <f>ROUND(I723*H723,2)</f>
        <v>0</v>
      </c>
      <c r="BL723" s="19" t="s">
        <v>183</v>
      </c>
      <c r="BM723" s="201" t="s">
        <v>959</v>
      </c>
    </row>
    <row r="724" spans="1:65" s="15" customFormat="1" ht="11.25">
      <c r="B724" s="229"/>
      <c r="C724" s="230"/>
      <c r="D724" s="203" t="s">
        <v>187</v>
      </c>
      <c r="E724" s="231" t="s">
        <v>21</v>
      </c>
      <c r="F724" s="232" t="s">
        <v>960</v>
      </c>
      <c r="G724" s="230"/>
      <c r="H724" s="231" t="s">
        <v>21</v>
      </c>
      <c r="I724" s="233"/>
      <c r="J724" s="230"/>
      <c r="K724" s="230"/>
      <c r="L724" s="234"/>
      <c r="M724" s="235"/>
      <c r="N724" s="236"/>
      <c r="O724" s="236"/>
      <c r="P724" s="236"/>
      <c r="Q724" s="236"/>
      <c r="R724" s="236"/>
      <c r="S724" s="236"/>
      <c r="T724" s="237"/>
      <c r="AT724" s="238" t="s">
        <v>187</v>
      </c>
      <c r="AU724" s="238" t="s">
        <v>96</v>
      </c>
      <c r="AV724" s="15" t="s">
        <v>81</v>
      </c>
      <c r="AW724" s="15" t="s">
        <v>34</v>
      </c>
      <c r="AX724" s="15" t="s">
        <v>73</v>
      </c>
      <c r="AY724" s="238" t="s">
        <v>176</v>
      </c>
    </row>
    <row r="725" spans="1:65" s="13" customFormat="1" ht="11.25">
      <c r="B725" s="207"/>
      <c r="C725" s="208"/>
      <c r="D725" s="203" t="s">
        <v>187</v>
      </c>
      <c r="E725" s="209" t="s">
        <v>21</v>
      </c>
      <c r="F725" s="210" t="s">
        <v>961</v>
      </c>
      <c r="G725" s="208"/>
      <c r="H725" s="211">
        <v>29.4</v>
      </c>
      <c r="I725" s="212"/>
      <c r="J725" s="208"/>
      <c r="K725" s="208"/>
      <c r="L725" s="213"/>
      <c r="M725" s="214"/>
      <c r="N725" s="215"/>
      <c r="O725" s="215"/>
      <c r="P725" s="215"/>
      <c r="Q725" s="215"/>
      <c r="R725" s="215"/>
      <c r="S725" s="215"/>
      <c r="T725" s="216"/>
      <c r="AT725" s="217" t="s">
        <v>187</v>
      </c>
      <c r="AU725" s="217" t="s">
        <v>96</v>
      </c>
      <c r="AV725" s="13" t="s">
        <v>96</v>
      </c>
      <c r="AW725" s="13" t="s">
        <v>34</v>
      </c>
      <c r="AX725" s="13" t="s">
        <v>73</v>
      </c>
      <c r="AY725" s="217" t="s">
        <v>176</v>
      </c>
    </row>
    <row r="726" spans="1:65" s="13" customFormat="1" ht="11.25">
      <c r="B726" s="207"/>
      <c r="C726" s="208"/>
      <c r="D726" s="203" t="s">
        <v>187</v>
      </c>
      <c r="E726" s="209" t="s">
        <v>21</v>
      </c>
      <c r="F726" s="210" t="s">
        <v>962</v>
      </c>
      <c r="G726" s="208"/>
      <c r="H726" s="211">
        <v>23.4</v>
      </c>
      <c r="I726" s="212"/>
      <c r="J726" s="208"/>
      <c r="K726" s="208"/>
      <c r="L726" s="213"/>
      <c r="M726" s="214"/>
      <c r="N726" s="215"/>
      <c r="O726" s="215"/>
      <c r="P726" s="215"/>
      <c r="Q726" s="215"/>
      <c r="R726" s="215"/>
      <c r="S726" s="215"/>
      <c r="T726" s="216"/>
      <c r="AT726" s="217" t="s">
        <v>187</v>
      </c>
      <c r="AU726" s="217" t="s">
        <v>96</v>
      </c>
      <c r="AV726" s="13" t="s">
        <v>96</v>
      </c>
      <c r="AW726" s="13" t="s">
        <v>34</v>
      </c>
      <c r="AX726" s="13" t="s">
        <v>73</v>
      </c>
      <c r="AY726" s="217" t="s">
        <v>176</v>
      </c>
    </row>
    <row r="727" spans="1:65" s="13" customFormat="1" ht="11.25">
      <c r="B727" s="207"/>
      <c r="C727" s="208"/>
      <c r="D727" s="203" t="s">
        <v>187</v>
      </c>
      <c r="E727" s="209" t="s">
        <v>21</v>
      </c>
      <c r="F727" s="210" t="s">
        <v>963</v>
      </c>
      <c r="G727" s="208"/>
      <c r="H727" s="211">
        <v>16.7</v>
      </c>
      <c r="I727" s="212"/>
      <c r="J727" s="208"/>
      <c r="K727" s="208"/>
      <c r="L727" s="213"/>
      <c r="M727" s="214"/>
      <c r="N727" s="215"/>
      <c r="O727" s="215"/>
      <c r="P727" s="215"/>
      <c r="Q727" s="215"/>
      <c r="R727" s="215"/>
      <c r="S727" s="215"/>
      <c r="T727" s="216"/>
      <c r="AT727" s="217" t="s">
        <v>187</v>
      </c>
      <c r="AU727" s="217" t="s">
        <v>96</v>
      </c>
      <c r="AV727" s="13" t="s">
        <v>96</v>
      </c>
      <c r="AW727" s="13" t="s">
        <v>34</v>
      </c>
      <c r="AX727" s="13" t="s">
        <v>73</v>
      </c>
      <c r="AY727" s="217" t="s">
        <v>176</v>
      </c>
    </row>
    <row r="728" spans="1:65" s="14" customFormat="1" ht="11.25">
      <c r="B728" s="218"/>
      <c r="C728" s="219"/>
      <c r="D728" s="203" t="s">
        <v>187</v>
      </c>
      <c r="E728" s="220" t="s">
        <v>21</v>
      </c>
      <c r="F728" s="221" t="s">
        <v>189</v>
      </c>
      <c r="G728" s="219"/>
      <c r="H728" s="222">
        <v>69.5</v>
      </c>
      <c r="I728" s="223"/>
      <c r="J728" s="219"/>
      <c r="K728" s="219"/>
      <c r="L728" s="224"/>
      <c r="M728" s="225"/>
      <c r="N728" s="226"/>
      <c r="O728" s="226"/>
      <c r="P728" s="226"/>
      <c r="Q728" s="226"/>
      <c r="R728" s="226"/>
      <c r="S728" s="226"/>
      <c r="T728" s="227"/>
      <c r="AT728" s="228" t="s">
        <v>187</v>
      </c>
      <c r="AU728" s="228" t="s">
        <v>96</v>
      </c>
      <c r="AV728" s="14" t="s">
        <v>183</v>
      </c>
      <c r="AW728" s="14" t="s">
        <v>34</v>
      </c>
      <c r="AX728" s="14" t="s">
        <v>81</v>
      </c>
      <c r="AY728" s="228" t="s">
        <v>176</v>
      </c>
    </row>
    <row r="729" spans="1:65" s="2" customFormat="1" ht="21.75" customHeight="1">
      <c r="A729" s="36"/>
      <c r="B729" s="37"/>
      <c r="C729" s="190" t="s">
        <v>964</v>
      </c>
      <c r="D729" s="190" t="s">
        <v>178</v>
      </c>
      <c r="E729" s="191" t="s">
        <v>965</v>
      </c>
      <c r="F729" s="192" t="s">
        <v>966</v>
      </c>
      <c r="G729" s="193" t="s">
        <v>570</v>
      </c>
      <c r="H729" s="194">
        <v>4</v>
      </c>
      <c r="I729" s="195"/>
      <c r="J729" s="196">
        <f>ROUND(I729*H729,2)</f>
        <v>0</v>
      </c>
      <c r="K729" s="192" t="s">
        <v>327</v>
      </c>
      <c r="L729" s="41"/>
      <c r="M729" s="197" t="s">
        <v>21</v>
      </c>
      <c r="N729" s="198" t="s">
        <v>45</v>
      </c>
      <c r="O729" s="66"/>
      <c r="P729" s="199">
        <f>O729*H729</f>
        <v>0</v>
      </c>
      <c r="Q729" s="199">
        <v>0</v>
      </c>
      <c r="R729" s="199">
        <f>Q729*H729</f>
        <v>0</v>
      </c>
      <c r="S729" s="199">
        <v>1.9E-2</v>
      </c>
      <c r="T729" s="200">
        <f>S729*H729</f>
        <v>7.5999999999999998E-2</v>
      </c>
      <c r="U729" s="36"/>
      <c r="V729" s="36"/>
      <c r="W729" s="36"/>
      <c r="X729" s="36"/>
      <c r="Y729" s="36"/>
      <c r="Z729" s="36"/>
      <c r="AA729" s="36"/>
      <c r="AB729" s="36"/>
      <c r="AC729" s="36"/>
      <c r="AD729" s="36"/>
      <c r="AE729" s="36"/>
      <c r="AR729" s="201" t="s">
        <v>183</v>
      </c>
      <c r="AT729" s="201" t="s">
        <v>178</v>
      </c>
      <c r="AU729" s="201" t="s">
        <v>96</v>
      </c>
      <c r="AY729" s="19" t="s">
        <v>176</v>
      </c>
      <c r="BE729" s="202">
        <f>IF(N729="základní",J729,0)</f>
        <v>0</v>
      </c>
      <c r="BF729" s="202">
        <f>IF(N729="snížená",J729,0)</f>
        <v>0</v>
      </c>
      <c r="BG729" s="202">
        <f>IF(N729="zákl. přenesená",J729,0)</f>
        <v>0</v>
      </c>
      <c r="BH729" s="202">
        <f>IF(N729="sníž. přenesená",J729,0)</f>
        <v>0</v>
      </c>
      <c r="BI729" s="202">
        <f>IF(N729="nulová",J729,0)</f>
        <v>0</v>
      </c>
      <c r="BJ729" s="19" t="s">
        <v>96</v>
      </c>
      <c r="BK729" s="202">
        <f>ROUND(I729*H729,2)</f>
        <v>0</v>
      </c>
      <c r="BL729" s="19" t="s">
        <v>183</v>
      </c>
      <c r="BM729" s="201" t="s">
        <v>967</v>
      </c>
    </row>
    <row r="730" spans="1:65" s="13" customFormat="1" ht="11.25">
      <c r="B730" s="207"/>
      <c r="C730" s="208"/>
      <c r="D730" s="203" t="s">
        <v>187</v>
      </c>
      <c r="E730" s="209" t="s">
        <v>21</v>
      </c>
      <c r="F730" s="210" t="s">
        <v>968</v>
      </c>
      <c r="G730" s="208"/>
      <c r="H730" s="211">
        <v>1</v>
      </c>
      <c r="I730" s="212"/>
      <c r="J730" s="208"/>
      <c r="K730" s="208"/>
      <c r="L730" s="213"/>
      <c r="M730" s="214"/>
      <c r="N730" s="215"/>
      <c r="O730" s="215"/>
      <c r="P730" s="215"/>
      <c r="Q730" s="215"/>
      <c r="R730" s="215"/>
      <c r="S730" s="215"/>
      <c r="T730" s="216"/>
      <c r="AT730" s="217" t="s">
        <v>187</v>
      </c>
      <c r="AU730" s="217" t="s">
        <v>96</v>
      </c>
      <c r="AV730" s="13" t="s">
        <v>96</v>
      </c>
      <c r="AW730" s="13" t="s">
        <v>34</v>
      </c>
      <c r="AX730" s="13" t="s">
        <v>73</v>
      </c>
      <c r="AY730" s="217" t="s">
        <v>176</v>
      </c>
    </row>
    <row r="731" spans="1:65" s="13" customFormat="1" ht="11.25">
      <c r="B731" s="207"/>
      <c r="C731" s="208"/>
      <c r="D731" s="203" t="s">
        <v>187</v>
      </c>
      <c r="E731" s="209" t="s">
        <v>21</v>
      </c>
      <c r="F731" s="210" t="s">
        <v>969</v>
      </c>
      <c r="G731" s="208"/>
      <c r="H731" s="211">
        <v>3</v>
      </c>
      <c r="I731" s="212"/>
      <c r="J731" s="208"/>
      <c r="K731" s="208"/>
      <c r="L731" s="213"/>
      <c r="M731" s="214"/>
      <c r="N731" s="215"/>
      <c r="O731" s="215"/>
      <c r="P731" s="215"/>
      <c r="Q731" s="215"/>
      <c r="R731" s="215"/>
      <c r="S731" s="215"/>
      <c r="T731" s="216"/>
      <c r="AT731" s="217" t="s">
        <v>187</v>
      </c>
      <c r="AU731" s="217" t="s">
        <v>96</v>
      </c>
      <c r="AV731" s="13" t="s">
        <v>96</v>
      </c>
      <c r="AW731" s="13" t="s">
        <v>34</v>
      </c>
      <c r="AX731" s="13" t="s">
        <v>73</v>
      </c>
      <c r="AY731" s="217" t="s">
        <v>176</v>
      </c>
    </row>
    <row r="732" spans="1:65" s="14" customFormat="1" ht="11.25">
      <c r="B732" s="218"/>
      <c r="C732" s="219"/>
      <c r="D732" s="203" t="s">
        <v>187</v>
      </c>
      <c r="E732" s="220" t="s">
        <v>21</v>
      </c>
      <c r="F732" s="221" t="s">
        <v>189</v>
      </c>
      <c r="G732" s="219"/>
      <c r="H732" s="222">
        <v>4</v>
      </c>
      <c r="I732" s="223"/>
      <c r="J732" s="219"/>
      <c r="K732" s="219"/>
      <c r="L732" s="224"/>
      <c r="M732" s="225"/>
      <c r="N732" s="226"/>
      <c r="O732" s="226"/>
      <c r="P732" s="226"/>
      <c r="Q732" s="226"/>
      <c r="R732" s="226"/>
      <c r="S732" s="226"/>
      <c r="T732" s="227"/>
      <c r="AT732" s="228" t="s">
        <v>187</v>
      </c>
      <c r="AU732" s="228" t="s">
        <v>96</v>
      </c>
      <c r="AV732" s="14" t="s">
        <v>183</v>
      </c>
      <c r="AW732" s="14" t="s">
        <v>34</v>
      </c>
      <c r="AX732" s="14" t="s">
        <v>81</v>
      </c>
      <c r="AY732" s="228" t="s">
        <v>176</v>
      </c>
    </row>
    <row r="733" spans="1:65" s="2" customFormat="1" ht="21.75" customHeight="1">
      <c r="A733" s="36"/>
      <c r="B733" s="37"/>
      <c r="C733" s="190" t="s">
        <v>970</v>
      </c>
      <c r="D733" s="190" t="s">
        <v>178</v>
      </c>
      <c r="E733" s="191" t="s">
        <v>971</v>
      </c>
      <c r="F733" s="192" t="s">
        <v>972</v>
      </c>
      <c r="G733" s="193" t="s">
        <v>570</v>
      </c>
      <c r="H733" s="194">
        <v>1</v>
      </c>
      <c r="I733" s="195"/>
      <c r="J733" s="196">
        <f>ROUND(I733*H733,2)</f>
        <v>0</v>
      </c>
      <c r="K733" s="192" t="s">
        <v>327</v>
      </c>
      <c r="L733" s="41"/>
      <c r="M733" s="197" t="s">
        <v>21</v>
      </c>
      <c r="N733" s="198" t="s">
        <v>45</v>
      </c>
      <c r="O733" s="66"/>
      <c r="P733" s="199">
        <f>O733*H733</f>
        <v>0</v>
      </c>
      <c r="Q733" s="199">
        <v>0</v>
      </c>
      <c r="R733" s="199">
        <f>Q733*H733</f>
        <v>0</v>
      </c>
      <c r="S733" s="199">
        <v>0.01</v>
      </c>
      <c r="T733" s="200">
        <f>S733*H733</f>
        <v>0.01</v>
      </c>
      <c r="U733" s="36"/>
      <c r="V733" s="36"/>
      <c r="W733" s="36"/>
      <c r="X733" s="36"/>
      <c r="Y733" s="36"/>
      <c r="Z733" s="36"/>
      <c r="AA733" s="36"/>
      <c r="AB733" s="36"/>
      <c r="AC733" s="36"/>
      <c r="AD733" s="36"/>
      <c r="AE733" s="36"/>
      <c r="AR733" s="201" t="s">
        <v>183</v>
      </c>
      <c r="AT733" s="201" t="s">
        <v>178</v>
      </c>
      <c r="AU733" s="201" t="s">
        <v>96</v>
      </c>
      <c r="AY733" s="19" t="s">
        <v>176</v>
      </c>
      <c r="BE733" s="202">
        <f>IF(N733="základní",J733,0)</f>
        <v>0</v>
      </c>
      <c r="BF733" s="202">
        <f>IF(N733="snížená",J733,0)</f>
        <v>0</v>
      </c>
      <c r="BG733" s="202">
        <f>IF(N733="zákl. přenesená",J733,0)</f>
        <v>0</v>
      </c>
      <c r="BH733" s="202">
        <f>IF(N733="sníž. přenesená",J733,0)</f>
        <v>0</v>
      </c>
      <c r="BI733" s="202">
        <f>IF(N733="nulová",J733,0)</f>
        <v>0</v>
      </c>
      <c r="BJ733" s="19" t="s">
        <v>96</v>
      </c>
      <c r="BK733" s="202">
        <f>ROUND(I733*H733,2)</f>
        <v>0</v>
      </c>
      <c r="BL733" s="19" t="s">
        <v>183</v>
      </c>
      <c r="BM733" s="201" t="s">
        <v>973</v>
      </c>
    </row>
    <row r="734" spans="1:65" s="13" customFormat="1" ht="11.25">
      <c r="B734" s="207"/>
      <c r="C734" s="208"/>
      <c r="D734" s="203" t="s">
        <v>187</v>
      </c>
      <c r="E734" s="209" t="s">
        <v>21</v>
      </c>
      <c r="F734" s="210" t="s">
        <v>974</v>
      </c>
      <c r="G734" s="208"/>
      <c r="H734" s="211">
        <v>1</v>
      </c>
      <c r="I734" s="212"/>
      <c r="J734" s="208"/>
      <c r="K734" s="208"/>
      <c r="L734" s="213"/>
      <c r="M734" s="214"/>
      <c r="N734" s="215"/>
      <c r="O734" s="215"/>
      <c r="P734" s="215"/>
      <c r="Q734" s="215"/>
      <c r="R734" s="215"/>
      <c r="S734" s="215"/>
      <c r="T734" s="216"/>
      <c r="AT734" s="217" t="s">
        <v>187</v>
      </c>
      <c r="AU734" s="217" t="s">
        <v>96</v>
      </c>
      <c r="AV734" s="13" t="s">
        <v>96</v>
      </c>
      <c r="AW734" s="13" t="s">
        <v>34</v>
      </c>
      <c r="AX734" s="13" t="s">
        <v>73</v>
      </c>
      <c r="AY734" s="217" t="s">
        <v>176</v>
      </c>
    </row>
    <row r="735" spans="1:65" s="14" customFormat="1" ht="11.25">
      <c r="B735" s="218"/>
      <c r="C735" s="219"/>
      <c r="D735" s="203" t="s">
        <v>187</v>
      </c>
      <c r="E735" s="220" t="s">
        <v>21</v>
      </c>
      <c r="F735" s="221" t="s">
        <v>189</v>
      </c>
      <c r="G735" s="219"/>
      <c r="H735" s="222">
        <v>1</v>
      </c>
      <c r="I735" s="223"/>
      <c r="J735" s="219"/>
      <c r="K735" s="219"/>
      <c r="L735" s="224"/>
      <c r="M735" s="225"/>
      <c r="N735" s="226"/>
      <c r="O735" s="226"/>
      <c r="P735" s="226"/>
      <c r="Q735" s="226"/>
      <c r="R735" s="226"/>
      <c r="S735" s="226"/>
      <c r="T735" s="227"/>
      <c r="AT735" s="228" t="s">
        <v>187</v>
      </c>
      <c r="AU735" s="228" t="s">
        <v>96</v>
      </c>
      <c r="AV735" s="14" t="s">
        <v>183</v>
      </c>
      <c r="AW735" s="14" t="s">
        <v>34</v>
      </c>
      <c r="AX735" s="14" t="s">
        <v>81</v>
      </c>
      <c r="AY735" s="228" t="s">
        <v>176</v>
      </c>
    </row>
    <row r="736" spans="1:65" s="2" customFormat="1" ht="33" customHeight="1">
      <c r="A736" s="36"/>
      <c r="B736" s="37"/>
      <c r="C736" s="190" t="s">
        <v>975</v>
      </c>
      <c r="D736" s="190" t="s">
        <v>178</v>
      </c>
      <c r="E736" s="191" t="s">
        <v>976</v>
      </c>
      <c r="F736" s="192" t="s">
        <v>977</v>
      </c>
      <c r="G736" s="193" t="s">
        <v>212</v>
      </c>
      <c r="H736" s="194">
        <v>16.2</v>
      </c>
      <c r="I736" s="195"/>
      <c r="J736" s="196">
        <f>ROUND(I736*H736,2)</f>
        <v>0</v>
      </c>
      <c r="K736" s="192" t="s">
        <v>182</v>
      </c>
      <c r="L736" s="41"/>
      <c r="M736" s="197" t="s">
        <v>21</v>
      </c>
      <c r="N736" s="198" t="s">
        <v>45</v>
      </c>
      <c r="O736" s="66"/>
      <c r="P736" s="199">
        <f>O736*H736</f>
        <v>0</v>
      </c>
      <c r="Q736" s="199">
        <v>1.2E-4</v>
      </c>
      <c r="R736" s="199">
        <f>Q736*H736</f>
        <v>1.944E-3</v>
      </c>
      <c r="S736" s="199">
        <v>4.0000000000000001E-3</v>
      </c>
      <c r="T736" s="200">
        <f>S736*H736</f>
        <v>6.4799999999999996E-2</v>
      </c>
      <c r="U736" s="36"/>
      <c r="V736" s="36"/>
      <c r="W736" s="36"/>
      <c r="X736" s="36"/>
      <c r="Y736" s="36"/>
      <c r="Z736" s="36"/>
      <c r="AA736" s="36"/>
      <c r="AB736" s="36"/>
      <c r="AC736" s="36"/>
      <c r="AD736" s="36"/>
      <c r="AE736" s="36"/>
      <c r="AR736" s="201" t="s">
        <v>183</v>
      </c>
      <c r="AT736" s="201" t="s">
        <v>178</v>
      </c>
      <c r="AU736" s="201" t="s">
        <v>96</v>
      </c>
      <c r="AY736" s="19" t="s">
        <v>176</v>
      </c>
      <c r="BE736" s="202">
        <f>IF(N736="základní",J736,0)</f>
        <v>0</v>
      </c>
      <c r="BF736" s="202">
        <f>IF(N736="snížená",J736,0)</f>
        <v>0</v>
      </c>
      <c r="BG736" s="202">
        <f>IF(N736="zákl. přenesená",J736,0)</f>
        <v>0</v>
      </c>
      <c r="BH736" s="202">
        <f>IF(N736="sníž. přenesená",J736,0)</f>
        <v>0</v>
      </c>
      <c r="BI736" s="202">
        <f>IF(N736="nulová",J736,0)</f>
        <v>0</v>
      </c>
      <c r="BJ736" s="19" t="s">
        <v>96</v>
      </c>
      <c r="BK736" s="202">
        <f>ROUND(I736*H736,2)</f>
        <v>0</v>
      </c>
      <c r="BL736" s="19" t="s">
        <v>183</v>
      </c>
      <c r="BM736" s="201" t="s">
        <v>978</v>
      </c>
    </row>
    <row r="737" spans="1:65" s="2" customFormat="1" ht="68.25">
      <c r="A737" s="36"/>
      <c r="B737" s="37"/>
      <c r="C737" s="38"/>
      <c r="D737" s="203" t="s">
        <v>185</v>
      </c>
      <c r="E737" s="38"/>
      <c r="F737" s="204" t="s">
        <v>979</v>
      </c>
      <c r="G737" s="38"/>
      <c r="H737" s="38"/>
      <c r="I737" s="111"/>
      <c r="J737" s="38"/>
      <c r="K737" s="38"/>
      <c r="L737" s="41"/>
      <c r="M737" s="205"/>
      <c r="N737" s="206"/>
      <c r="O737" s="66"/>
      <c r="P737" s="66"/>
      <c r="Q737" s="66"/>
      <c r="R737" s="66"/>
      <c r="S737" s="66"/>
      <c r="T737" s="67"/>
      <c r="U737" s="36"/>
      <c r="V737" s="36"/>
      <c r="W737" s="36"/>
      <c r="X737" s="36"/>
      <c r="Y737" s="36"/>
      <c r="Z737" s="36"/>
      <c r="AA737" s="36"/>
      <c r="AB737" s="36"/>
      <c r="AC737" s="36"/>
      <c r="AD737" s="36"/>
      <c r="AE737" s="36"/>
      <c r="AT737" s="19" t="s">
        <v>185</v>
      </c>
      <c r="AU737" s="19" t="s">
        <v>96</v>
      </c>
    </row>
    <row r="738" spans="1:65" s="15" customFormat="1" ht="11.25">
      <c r="B738" s="229"/>
      <c r="C738" s="230"/>
      <c r="D738" s="203" t="s">
        <v>187</v>
      </c>
      <c r="E738" s="231" t="s">
        <v>21</v>
      </c>
      <c r="F738" s="232" t="s">
        <v>980</v>
      </c>
      <c r="G738" s="230"/>
      <c r="H738" s="231" t="s">
        <v>21</v>
      </c>
      <c r="I738" s="233"/>
      <c r="J738" s="230"/>
      <c r="K738" s="230"/>
      <c r="L738" s="234"/>
      <c r="M738" s="235"/>
      <c r="N738" s="236"/>
      <c r="O738" s="236"/>
      <c r="P738" s="236"/>
      <c r="Q738" s="236"/>
      <c r="R738" s="236"/>
      <c r="S738" s="236"/>
      <c r="T738" s="237"/>
      <c r="AT738" s="238" t="s">
        <v>187</v>
      </c>
      <c r="AU738" s="238" t="s">
        <v>96</v>
      </c>
      <c r="AV738" s="15" t="s">
        <v>81</v>
      </c>
      <c r="AW738" s="15" t="s">
        <v>34</v>
      </c>
      <c r="AX738" s="15" t="s">
        <v>73</v>
      </c>
      <c r="AY738" s="238" t="s">
        <v>176</v>
      </c>
    </row>
    <row r="739" spans="1:65" s="13" customFormat="1" ht="11.25">
      <c r="B739" s="207"/>
      <c r="C739" s="208"/>
      <c r="D739" s="203" t="s">
        <v>187</v>
      </c>
      <c r="E739" s="209" t="s">
        <v>21</v>
      </c>
      <c r="F739" s="210" t="s">
        <v>981</v>
      </c>
      <c r="G739" s="208"/>
      <c r="H739" s="211">
        <v>5.4</v>
      </c>
      <c r="I739" s="212"/>
      <c r="J739" s="208"/>
      <c r="K739" s="208"/>
      <c r="L739" s="213"/>
      <c r="M739" s="214"/>
      <c r="N739" s="215"/>
      <c r="O739" s="215"/>
      <c r="P739" s="215"/>
      <c r="Q739" s="215"/>
      <c r="R739" s="215"/>
      <c r="S739" s="215"/>
      <c r="T739" s="216"/>
      <c r="AT739" s="217" t="s">
        <v>187</v>
      </c>
      <c r="AU739" s="217" t="s">
        <v>96</v>
      </c>
      <c r="AV739" s="13" t="s">
        <v>96</v>
      </c>
      <c r="AW739" s="13" t="s">
        <v>34</v>
      </c>
      <c r="AX739" s="13" t="s">
        <v>73</v>
      </c>
      <c r="AY739" s="217" t="s">
        <v>176</v>
      </c>
    </row>
    <row r="740" spans="1:65" s="13" customFormat="1" ht="11.25">
      <c r="B740" s="207"/>
      <c r="C740" s="208"/>
      <c r="D740" s="203" t="s">
        <v>187</v>
      </c>
      <c r="E740" s="209" t="s">
        <v>21</v>
      </c>
      <c r="F740" s="210" t="s">
        <v>982</v>
      </c>
      <c r="G740" s="208"/>
      <c r="H740" s="211">
        <v>10.8</v>
      </c>
      <c r="I740" s="212"/>
      <c r="J740" s="208"/>
      <c r="K740" s="208"/>
      <c r="L740" s="213"/>
      <c r="M740" s="214"/>
      <c r="N740" s="215"/>
      <c r="O740" s="215"/>
      <c r="P740" s="215"/>
      <c r="Q740" s="215"/>
      <c r="R740" s="215"/>
      <c r="S740" s="215"/>
      <c r="T740" s="216"/>
      <c r="AT740" s="217" t="s">
        <v>187</v>
      </c>
      <c r="AU740" s="217" t="s">
        <v>96</v>
      </c>
      <c r="AV740" s="13" t="s">
        <v>96</v>
      </c>
      <c r="AW740" s="13" t="s">
        <v>34</v>
      </c>
      <c r="AX740" s="13" t="s">
        <v>73</v>
      </c>
      <c r="AY740" s="217" t="s">
        <v>176</v>
      </c>
    </row>
    <row r="741" spans="1:65" s="14" customFormat="1" ht="11.25">
      <c r="B741" s="218"/>
      <c r="C741" s="219"/>
      <c r="D741" s="203" t="s">
        <v>187</v>
      </c>
      <c r="E741" s="220" t="s">
        <v>21</v>
      </c>
      <c r="F741" s="221" t="s">
        <v>189</v>
      </c>
      <c r="G741" s="219"/>
      <c r="H741" s="222">
        <v>16.2</v>
      </c>
      <c r="I741" s="223"/>
      <c r="J741" s="219"/>
      <c r="K741" s="219"/>
      <c r="L741" s="224"/>
      <c r="M741" s="225"/>
      <c r="N741" s="226"/>
      <c r="O741" s="226"/>
      <c r="P741" s="226"/>
      <c r="Q741" s="226"/>
      <c r="R741" s="226"/>
      <c r="S741" s="226"/>
      <c r="T741" s="227"/>
      <c r="AT741" s="228" t="s">
        <v>187</v>
      </c>
      <c r="AU741" s="228" t="s">
        <v>96</v>
      </c>
      <c r="AV741" s="14" t="s">
        <v>183</v>
      </c>
      <c r="AW741" s="14" t="s">
        <v>34</v>
      </c>
      <c r="AX741" s="14" t="s">
        <v>81</v>
      </c>
      <c r="AY741" s="228" t="s">
        <v>176</v>
      </c>
    </row>
    <row r="742" spans="1:65" s="2" customFormat="1" ht="33" customHeight="1">
      <c r="A742" s="36"/>
      <c r="B742" s="37"/>
      <c r="C742" s="190" t="s">
        <v>983</v>
      </c>
      <c r="D742" s="190" t="s">
        <v>178</v>
      </c>
      <c r="E742" s="191" t="s">
        <v>984</v>
      </c>
      <c r="F742" s="192" t="s">
        <v>985</v>
      </c>
      <c r="G742" s="193" t="s">
        <v>212</v>
      </c>
      <c r="H742" s="194">
        <v>51</v>
      </c>
      <c r="I742" s="195"/>
      <c r="J742" s="196">
        <f>ROUND(I742*H742,2)</f>
        <v>0</v>
      </c>
      <c r="K742" s="192" t="s">
        <v>182</v>
      </c>
      <c r="L742" s="41"/>
      <c r="M742" s="197" t="s">
        <v>21</v>
      </c>
      <c r="N742" s="198" t="s">
        <v>45</v>
      </c>
      <c r="O742" s="66"/>
      <c r="P742" s="199">
        <f>O742*H742</f>
        <v>0</v>
      </c>
      <c r="Q742" s="199">
        <v>8.1999999999999998E-4</v>
      </c>
      <c r="R742" s="199">
        <f>Q742*H742</f>
        <v>4.1819999999999996E-2</v>
      </c>
      <c r="S742" s="199">
        <v>1.0999999999999999E-2</v>
      </c>
      <c r="T742" s="200">
        <f>S742*H742</f>
        <v>0.56099999999999994</v>
      </c>
      <c r="U742" s="36"/>
      <c r="V742" s="36"/>
      <c r="W742" s="36"/>
      <c r="X742" s="36"/>
      <c r="Y742" s="36"/>
      <c r="Z742" s="36"/>
      <c r="AA742" s="36"/>
      <c r="AB742" s="36"/>
      <c r="AC742" s="36"/>
      <c r="AD742" s="36"/>
      <c r="AE742" s="36"/>
      <c r="AR742" s="201" t="s">
        <v>183</v>
      </c>
      <c r="AT742" s="201" t="s">
        <v>178</v>
      </c>
      <c r="AU742" s="201" t="s">
        <v>96</v>
      </c>
      <c r="AY742" s="19" t="s">
        <v>176</v>
      </c>
      <c r="BE742" s="202">
        <f>IF(N742="základní",J742,0)</f>
        <v>0</v>
      </c>
      <c r="BF742" s="202">
        <f>IF(N742="snížená",J742,0)</f>
        <v>0</v>
      </c>
      <c r="BG742" s="202">
        <f>IF(N742="zákl. přenesená",J742,0)</f>
        <v>0</v>
      </c>
      <c r="BH742" s="202">
        <f>IF(N742="sníž. přenesená",J742,0)</f>
        <v>0</v>
      </c>
      <c r="BI742" s="202">
        <f>IF(N742="nulová",J742,0)</f>
        <v>0</v>
      </c>
      <c r="BJ742" s="19" t="s">
        <v>96</v>
      </c>
      <c r="BK742" s="202">
        <f>ROUND(I742*H742,2)</f>
        <v>0</v>
      </c>
      <c r="BL742" s="19" t="s">
        <v>183</v>
      </c>
      <c r="BM742" s="201" t="s">
        <v>986</v>
      </c>
    </row>
    <row r="743" spans="1:65" s="2" customFormat="1" ht="68.25">
      <c r="A743" s="36"/>
      <c r="B743" s="37"/>
      <c r="C743" s="38"/>
      <c r="D743" s="203" t="s">
        <v>185</v>
      </c>
      <c r="E743" s="38"/>
      <c r="F743" s="204" t="s">
        <v>979</v>
      </c>
      <c r="G743" s="38"/>
      <c r="H743" s="38"/>
      <c r="I743" s="111"/>
      <c r="J743" s="38"/>
      <c r="K743" s="38"/>
      <c r="L743" s="41"/>
      <c r="M743" s="205"/>
      <c r="N743" s="206"/>
      <c r="O743" s="66"/>
      <c r="P743" s="66"/>
      <c r="Q743" s="66"/>
      <c r="R743" s="66"/>
      <c r="S743" s="66"/>
      <c r="T743" s="67"/>
      <c r="U743" s="36"/>
      <c r="V743" s="36"/>
      <c r="W743" s="36"/>
      <c r="X743" s="36"/>
      <c r="Y743" s="36"/>
      <c r="Z743" s="36"/>
      <c r="AA743" s="36"/>
      <c r="AB743" s="36"/>
      <c r="AC743" s="36"/>
      <c r="AD743" s="36"/>
      <c r="AE743" s="36"/>
      <c r="AT743" s="19" t="s">
        <v>185</v>
      </c>
      <c r="AU743" s="19" t="s">
        <v>96</v>
      </c>
    </row>
    <row r="744" spans="1:65" s="13" customFormat="1" ht="11.25">
      <c r="B744" s="207"/>
      <c r="C744" s="208"/>
      <c r="D744" s="203" t="s">
        <v>187</v>
      </c>
      <c r="E744" s="209" t="s">
        <v>21</v>
      </c>
      <c r="F744" s="210" t="s">
        <v>987</v>
      </c>
      <c r="G744" s="208"/>
      <c r="H744" s="211">
        <v>11</v>
      </c>
      <c r="I744" s="212"/>
      <c r="J744" s="208"/>
      <c r="K744" s="208"/>
      <c r="L744" s="213"/>
      <c r="M744" s="214"/>
      <c r="N744" s="215"/>
      <c r="O744" s="215"/>
      <c r="P744" s="215"/>
      <c r="Q744" s="215"/>
      <c r="R744" s="215"/>
      <c r="S744" s="215"/>
      <c r="T744" s="216"/>
      <c r="AT744" s="217" t="s">
        <v>187</v>
      </c>
      <c r="AU744" s="217" t="s">
        <v>96</v>
      </c>
      <c r="AV744" s="13" t="s">
        <v>96</v>
      </c>
      <c r="AW744" s="13" t="s">
        <v>34</v>
      </c>
      <c r="AX744" s="13" t="s">
        <v>73</v>
      </c>
      <c r="AY744" s="217" t="s">
        <v>176</v>
      </c>
    </row>
    <row r="745" spans="1:65" s="13" customFormat="1" ht="11.25">
      <c r="B745" s="207"/>
      <c r="C745" s="208"/>
      <c r="D745" s="203" t="s">
        <v>187</v>
      </c>
      <c r="E745" s="209" t="s">
        <v>21</v>
      </c>
      <c r="F745" s="210" t="s">
        <v>988</v>
      </c>
      <c r="G745" s="208"/>
      <c r="H745" s="211">
        <v>25</v>
      </c>
      <c r="I745" s="212"/>
      <c r="J745" s="208"/>
      <c r="K745" s="208"/>
      <c r="L745" s="213"/>
      <c r="M745" s="214"/>
      <c r="N745" s="215"/>
      <c r="O745" s="215"/>
      <c r="P745" s="215"/>
      <c r="Q745" s="215"/>
      <c r="R745" s="215"/>
      <c r="S745" s="215"/>
      <c r="T745" s="216"/>
      <c r="AT745" s="217" t="s">
        <v>187</v>
      </c>
      <c r="AU745" s="217" t="s">
        <v>96</v>
      </c>
      <c r="AV745" s="13" t="s">
        <v>96</v>
      </c>
      <c r="AW745" s="13" t="s">
        <v>34</v>
      </c>
      <c r="AX745" s="13" t="s">
        <v>73</v>
      </c>
      <c r="AY745" s="217" t="s">
        <v>176</v>
      </c>
    </row>
    <row r="746" spans="1:65" s="13" customFormat="1" ht="11.25">
      <c r="B746" s="207"/>
      <c r="C746" s="208"/>
      <c r="D746" s="203" t="s">
        <v>187</v>
      </c>
      <c r="E746" s="209" t="s">
        <v>21</v>
      </c>
      <c r="F746" s="210" t="s">
        <v>989</v>
      </c>
      <c r="G746" s="208"/>
      <c r="H746" s="211">
        <v>15</v>
      </c>
      <c r="I746" s="212"/>
      <c r="J746" s="208"/>
      <c r="K746" s="208"/>
      <c r="L746" s="213"/>
      <c r="M746" s="214"/>
      <c r="N746" s="215"/>
      <c r="O746" s="215"/>
      <c r="P746" s="215"/>
      <c r="Q746" s="215"/>
      <c r="R746" s="215"/>
      <c r="S746" s="215"/>
      <c r="T746" s="216"/>
      <c r="AT746" s="217" t="s">
        <v>187</v>
      </c>
      <c r="AU746" s="217" t="s">
        <v>96</v>
      </c>
      <c r="AV746" s="13" t="s">
        <v>96</v>
      </c>
      <c r="AW746" s="13" t="s">
        <v>34</v>
      </c>
      <c r="AX746" s="13" t="s">
        <v>73</v>
      </c>
      <c r="AY746" s="217" t="s">
        <v>176</v>
      </c>
    </row>
    <row r="747" spans="1:65" s="14" customFormat="1" ht="11.25">
      <c r="B747" s="218"/>
      <c r="C747" s="219"/>
      <c r="D747" s="203" t="s">
        <v>187</v>
      </c>
      <c r="E747" s="220" t="s">
        <v>21</v>
      </c>
      <c r="F747" s="221" t="s">
        <v>189</v>
      </c>
      <c r="G747" s="219"/>
      <c r="H747" s="222">
        <v>51</v>
      </c>
      <c r="I747" s="223"/>
      <c r="J747" s="219"/>
      <c r="K747" s="219"/>
      <c r="L747" s="224"/>
      <c r="M747" s="225"/>
      <c r="N747" s="226"/>
      <c r="O747" s="226"/>
      <c r="P747" s="226"/>
      <c r="Q747" s="226"/>
      <c r="R747" s="226"/>
      <c r="S747" s="226"/>
      <c r="T747" s="227"/>
      <c r="AT747" s="228" t="s">
        <v>187</v>
      </c>
      <c r="AU747" s="228" t="s">
        <v>96</v>
      </c>
      <c r="AV747" s="14" t="s">
        <v>183</v>
      </c>
      <c r="AW747" s="14" t="s">
        <v>34</v>
      </c>
      <c r="AX747" s="14" t="s">
        <v>81</v>
      </c>
      <c r="AY747" s="228" t="s">
        <v>176</v>
      </c>
    </row>
    <row r="748" spans="1:65" s="2" customFormat="1" ht="33" customHeight="1">
      <c r="A748" s="36"/>
      <c r="B748" s="37"/>
      <c r="C748" s="190" t="s">
        <v>990</v>
      </c>
      <c r="D748" s="190" t="s">
        <v>178</v>
      </c>
      <c r="E748" s="191" t="s">
        <v>991</v>
      </c>
      <c r="F748" s="192" t="s">
        <v>992</v>
      </c>
      <c r="G748" s="193" t="s">
        <v>212</v>
      </c>
      <c r="H748" s="194">
        <v>15</v>
      </c>
      <c r="I748" s="195"/>
      <c r="J748" s="196">
        <f>ROUND(I748*H748,2)</f>
        <v>0</v>
      </c>
      <c r="K748" s="192" t="s">
        <v>182</v>
      </c>
      <c r="L748" s="41"/>
      <c r="M748" s="197" t="s">
        <v>21</v>
      </c>
      <c r="N748" s="198" t="s">
        <v>45</v>
      </c>
      <c r="O748" s="66"/>
      <c r="P748" s="199">
        <f>O748*H748</f>
        <v>0</v>
      </c>
      <c r="Q748" s="199">
        <v>7.2000000000000005E-4</v>
      </c>
      <c r="R748" s="199">
        <f>Q748*H748</f>
        <v>1.0800000000000001E-2</v>
      </c>
      <c r="S748" s="199">
        <v>2.5000000000000001E-2</v>
      </c>
      <c r="T748" s="200">
        <f>S748*H748</f>
        <v>0.375</v>
      </c>
      <c r="U748" s="36"/>
      <c r="V748" s="36"/>
      <c r="W748" s="36"/>
      <c r="X748" s="36"/>
      <c r="Y748" s="36"/>
      <c r="Z748" s="36"/>
      <c r="AA748" s="36"/>
      <c r="AB748" s="36"/>
      <c r="AC748" s="36"/>
      <c r="AD748" s="36"/>
      <c r="AE748" s="36"/>
      <c r="AR748" s="201" t="s">
        <v>183</v>
      </c>
      <c r="AT748" s="201" t="s">
        <v>178</v>
      </c>
      <c r="AU748" s="201" t="s">
        <v>96</v>
      </c>
      <c r="AY748" s="19" t="s">
        <v>176</v>
      </c>
      <c r="BE748" s="202">
        <f>IF(N748="základní",J748,0)</f>
        <v>0</v>
      </c>
      <c r="BF748" s="202">
        <f>IF(N748="snížená",J748,0)</f>
        <v>0</v>
      </c>
      <c r="BG748" s="202">
        <f>IF(N748="zákl. přenesená",J748,0)</f>
        <v>0</v>
      </c>
      <c r="BH748" s="202">
        <f>IF(N748="sníž. přenesená",J748,0)</f>
        <v>0</v>
      </c>
      <c r="BI748" s="202">
        <f>IF(N748="nulová",J748,0)</f>
        <v>0</v>
      </c>
      <c r="BJ748" s="19" t="s">
        <v>96</v>
      </c>
      <c r="BK748" s="202">
        <f>ROUND(I748*H748,2)</f>
        <v>0</v>
      </c>
      <c r="BL748" s="19" t="s">
        <v>183</v>
      </c>
      <c r="BM748" s="201" t="s">
        <v>993</v>
      </c>
    </row>
    <row r="749" spans="1:65" s="2" customFormat="1" ht="68.25">
      <c r="A749" s="36"/>
      <c r="B749" s="37"/>
      <c r="C749" s="38"/>
      <c r="D749" s="203" t="s">
        <v>185</v>
      </c>
      <c r="E749" s="38"/>
      <c r="F749" s="204" t="s">
        <v>979</v>
      </c>
      <c r="G749" s="38"/>
      <c r="H749" s="38"/>
      <c r="I749" s="111"/>
      <c r="J749" s="38"/>
      <c r="K749" s="38"/>
      <c r="L749" s="41"/>
      <c r="M749" s="205"/>
      <c r="N749" s="206"/>
      <c r="O749" s="66"/>
      <c r="P749" s="66"/>
      <c r="Q749" s="66"/>
      <c r="R749" s="66"/>
      <c r="S749" s="66"/>
      <c r="T749" s="67"/>
      <c r="U749" s="36"/>
      <c r="V749" s="36"/>
      <c r="W749" s="36"/>
      <c r="X749" s="36"/>
      <c r="Y749" s="36"/>
      <c r="Z749" s="36"/>
      <c r="AA749" s="36"/>
      <c r="AB749" s="36"/>
      <c r="AC749" s="36"/>
      <c r="AD749" s="36"/>
      <c r="AE749" s="36"/>
      <c r="AT749" s="19" t="s">
        <v>185</v>
      </c>
      <c r="AU749" s="19" t="s">
        <v>96</v>
      </c>
    </row>
    <row r="750" spans="1:65" s="13" customFormat="1" ht="11.25">
      <c r="B750" s="207"/>
      <c r="C750" s="208"/>
      <c r="D750" s="203" t="s">
        <v>187</v>
      </c>
      <c r="E750" s="209" t="s">
        <v>21</v>
      </c>
      <c r="F750" s="210" t="s">
        <v>994</v>
      </c>
      <c r="G750" s="208"/>
      <c r="H750" s="211">
        <v>15</v>
      </c>
      <c r="I750" s="212"/>
      <c r="J750" s="208"/>
      <c r="K750" s="208"/>
      <c r="L750" s="213"/>
      <c r="M750" s="214"/>
      <c r="N750" s="215"/>
      <c r="O750" s="215"/>
      <c r="P750" s="215"/>
      <c r="Q750" s="215"/>
      <c r="R750" s="215"/>
      <c r="S750" s="215"/>
      <c r="T750" s="216"/>
      <c r="AT750" s="217" t="s">
        <v>187</v>
      </c>
      <c r="AU750" s="217" t="s">
        <v>96</v>
      </c>
      <c r="AV750" s="13" t="s">
        <v>96</v>
      </c>
      <c r="AW750" s="13" t="s">
        <v>34</v>
      </c>
      <c r="AX750" s="13" t="s">
        <v>73</v>
      </c>
      <c r="AY750" s="217" t="s">
        <v>176</v>
      </c>
    </row>
    <row r="751" spans="1:65" s="14" customFormat="1" ht="11.25">
      <c r="B751" s="218"/>
      <c r="C751" s="219"/>
      <c r="D751" s="203" t="s">
        <v>187</v>
      </c>
      <c r="E751" s="220" t="s">
        <v>21</v>
      </c>
      <c r="F751" s="221" t="s">
        <v>189</v>
      </c>
      <c r="G751" s="219"/>
      <c r="H751" s="222">
        <v>15</v>
      </c>
      <c r="I751" s="223"/>
      <c r="J751" s="219"/>
      <c r="K751" s="219"/>
      <c r="L751" s="224"/>
      <c r="M751" s="225"/>
      <c r="N751" s="226"/>
      <c r="O751" s="226"/>
      <c r="P751" s="226"/>
      <c r="Q751" s="226"/>
      <c r="R751" s="226"/>
      <c r="S751" s="226"/>
      <c r="T751" s="227"/>
      <c r="AT751" s="228" t="s">
        <v>187</v>
      </c>
      <c r="AU751" s="228" t="s">
        <v>96</v>
      </c>
      <c r="AV751" s="14" t="s">
        <v>183</v>
      </c>
      <c r="AW751" s="14" t="s">
        <v>34</v>
      </c>
      <c r="AX751" s="14" t="s">
        <v>81</v>
      </c>
      <c r="AY751" s="228" t="s">
        <v>176</v>
      </c>
    </row>
    <row r="752" spans="1:65" s="2" customFormat="1" ht="33" customHeight="1">
      <c r="A752" s="36"/>
      <c r="B752" s="37"/>
      <c r="C752" s="190" t="s">
        <v>995</v>
      </c>
      <c r="D752" s="190" t="s">
        <v>178</v>
      </c>
      <c r="E752" s="191" t="s">
        <v>996</v>
      </c>
      <c r="F752" s="192" t="s">
        <v>997</v>
      </c>
      <c r="G752" s="193" t="s">
        <v>212</v>
      </c>
      <c r="H752" s="194">
        <v>4</v>
      </c>
      <c r="I752" s="195"/>
      <c r="J752" s="196">
        <f>ROUND(I752*H752,2)</f>
        <v>0</v>
      </c>
      <c r="K752" s="192" t="s">
        <v>182</v>
      </c>
      <c r="L752" s="41"/>
      <c r="M752" s="197" t="s">
        <v>21</v>
      </c>
      <c r="N752" s="198" t="s">
        <v>45</v>
      </c>
      <c r="O752" s="66"/>
      <c r="P752" s="199">
        <f>O752*H752</f>
        <v>0</v>
      </c>
      <c r="Q752" s="199">
        <v>6.7000000000000002E-4</v>
      </c>
      <c r="R752" s="199">
        <f>Q752*H752</f>
        <v>2.6800000000000001E-3</v>
      </c>
      <c r="S752" s="199">
        <v>3.1E-2</v>
      </c>
      <c r="T752" s="200">
        <f>S752*H752</f>
        <v>0.124</v>
      </c>
      <c r="U752" s="36"/>
      <c r="V752" s="36"/>
      <c r="W752" s="36"/>
      <c r="X752" s="36"/>
      <c r="Y752" s="36"/>
      <c r="Z752" s="36"/>
      <c r="AA752" s="36"/>
      <c r="AB752" s="36"/>
      <c r="AC752" s="36"/>
      <c r="AD752" s="36"/>
      <c r="AE752" s="36"/>
      <c r="AR752" s="201" t="s">
        <v>183</v>
      </c>
      <c r="AT752" s="201" t="s">
        <v>178</v>
      </c>
      <c r="AU752" s="201" t="s">
        <v>96</v>
      </c>
      <c r="AY752" s="19" t="s">
        <v>176</v>
      </c>
      <c r="BE752" s="202">
        <f>IF(N752="základní",J752,0)</f>
        <v>0</v>
      </c>
      <c r="BF752" s="202">
        <f>IF(N752="snížená",J752,0)</f>
        <v>0</v>
      </c>
      <c r="BG752" s="202">
        <f>IF(N752="zákl. přenesená",J752,0)</f>
        <v>0</v>
      </c>
      <c r="BH752" s="202">
        <f>IF(N752="sníž. přenesená",J752,0)</f>
        <v>0</v>
      </c>
      <c r="BI752" s="202">
        <f>IF(N752="nulová",J752,0)</f>
        <v>0</v>
      </c>
      <c r="BJ752" s="19" t="s">
        <v>96</v>
      </c>
      <c r="BK752" s="202">
        <f>ROUND(I752*H752,2)</f>
        <v>0</v>
      </c>
      <c r="BL752" s="19" t="s">
        <v>183</v>
      </c>
      <c r="BM752" s="201" t="s">
        <v>998</v>
      </c>
    </row>
    <row r="753" spans="1:65" s="2" customFormat="1" ht="68.25">
      <c r="A753" s="36"/>
      <c r="B753" s="37"/>
      <c r="C753" s="38"/>
      <c r="D753" s="203" t="s">
        <v>185</v>
      </c>
      <c r="E753" s="38"/>
      <c r="F753" s="204" t="s">
        <v>979</v>
      </c>
      <c r="G753" s="38"/>
      <c r="H753" s="38"/>
      <c r="I753" s="111"/>
      <c r="J753" s="38"/>
      <c r="K753" s="38"/>
      <c r="L753" s="41"/>
      <c r="M753" s="205"/>
      <c r="N753" s="206"/>
      <c r="O753" s="66"/>
      <c r="P753" s="66"/>
      <c r="Q753" s="66"/>
      <c r="R753" s="66"/>
      <c r="S753" s="66"/>
      <c r="T753" s="67"/>
      <c r="U753" s="36"/>
      <c r="V753" s="36"/>
      <c r="W753" s="36"/>
      <c r="X753" s="36"/>
      <c r="Y753" s="36"/>
      <c r="Z753" s="36"/>
      <c r="AA753" s="36"/>
      <c r="AB753" s="36"/>
      <c r="AC753" s="36"/>
      <c r="AD753" s="36"/>
      <c r="AE753" s="36"/>
      <c r="AT753" s="19" t="s">
        <v>185</v>
      </c>
      <c r="AU753" s="19" t="s">
        <v>96</v>
      </c>
    </row>
    <row r="754" spans="1:65" s="13" customFormat="1" ht="11.25">
      <c r="B754" s="207"/>
      <c r="C754" s="208"/>
      <c r="D754" s="203" t="s">
        <v>187</v>
      </c>
      <c r="E754" s="209" t="s">
        <v>21</v>
      </c>
      <c r="F754" s="210" t="s">
        <v>999</v>
      </c>
      <c r="G754" s="208"/>
      <c r="H754" s="211">
        <v>4</v>
      </c>
      <c r="I754" s="212"/>
      <c r="J754" s="208"/>
      <c r="K754" s="208"/>
      <c r="L754" s="213"/>
      <c r="M754" s="214"/>
      <c r="N754" s="215"/>
      <c r="O754" s="215"/>
      <c r="P754" s="215"/>
      <c r="Q754" s="215"/>
      <c r="R754" s="215"/>
      <c r="S754" s="215"/>
      <c r="T754" s="216"/>
      <c r="AT754" s="217" t="s">
        <v>187</v>
      </c>
      <c r="AU754" s="217" t="s">
        <v>96</v>
      </c>
      <c r="AV754" s="13" t="s">
        <v>96</v>
      </c>
      <c r="AW754" s="13" t="s">
        <v>34</v>
      </c>
      <c r="AX754" s="13" t="s">
        <v>73</v>
      </c>
      <c r="AY754" s="217" t="s">
        <v>176</v>
      </c>
    </row>
    <row r="755" spans="1:65" s="14" customFormat="1" ht="11.25">
      <c r="B755" s="218"/>
      <c r="C755" s="219"/>
      <c r="D755" s="203" t="s">
        <v>187</v>
      </c>
      <c r="E755" s="220" t="s">
        <v>21</v>
      </c>
      <c r="F755" s="221" t="s">
        <v>189</v>
      </c>
      <c r="G755" s="219"/>
      <c r="H755" s="222">
        <v>4</v>
      </c>
      <c r="I755" s="223"/>
      <c r="J755" s="219"/>
      <c r="K755" s="219"/>
      <c r="L755" s="224"/>
      <c r="M755" s="225"/>
      <c r="N755" s="226"/>
      <c r="O755" s="226"/>
      <c r="P755" s="226"/>
      <c r="Q755" s="226"/>
      <c r="R755" s="226"/>
      <c r="S755" s="226"/>
      <c r="T755" s="227"/>
      <c r="AT755" s="228" t="s">
        <v>187</v>
      </c>
      <c r="AU755" s="228" t="s">
        <v>96</v>
      </c>
      <c r="AV755" s="14" t="s">
        <v>183</v>
      </c>
      <c r="AW755" s="14" t="s">
        <v>34</v>
      </c>
      <c r="AX755" s="14" t="s">
        <v>81</v>
      </c>
      <c r="AY755" s="228" t="s">
        <v>176</v>
      </c>
    </row>
    <row r="756" spans="1:65" s="2" customFormat="1" ht="33" customHeight="1">
      <c r="A756" s="36"/>
      <c r="B756" s="37"/>
      <c r="C756" s="190" t="s">
        <v>1000</v>
      </c>
      <c r="D756" s="190" t="s">
        <v>178</v>
      </c>
      <c r="E756" s="191" t="s">
        <v>1001</v>
      </c>
      <c r="F756" s="192" t="s">
        <v>1002</v>
      </c>
      <c r="G756" s="193" t="s">
        <v>212</v>
      </c>
      <c r="H756" s="194">
        <v>11</v>
      </c>
      <c r="I756" s="195"/>
      <c r="J756" s="196">
        <f>ROUND(I756*H756,2)</f>
        <v>0</v>
      </c>
      <c r="K756" s="192" t="s">
        <v>182</v>
      </c>
      <c r="L756" s="41"/>
      <c r="M756" s="197" t="s">
        <v>21</v>
      </c>
      <c r="N756" s="198" t="s">
        <v>45</v>
      </c>
      <c r="O756" s="66"/>
      <c r="P756" s="199">
        <f>O756*H756</f>
        <v>0</v>
      </c>
      <c r="Q756" s="199">
        <v>9.3000000000000005E-4</v>
      </c>
      <c r="R756" s="199">
        <f>Q756*H756</f>
        <v>1.0230000000000001E-2</v>
      </c>
      <c r="S756" s="199">
        <v>7.0000000000000007E-2</v>
      </c>
      <c r="T756" s="200">
        <f>S756*H756</f>
        <v>0.77</v>
      </c>
      <c r="U756" s="36"/>
      <c r="V756" s="36"/>
      <c r="W756" s="36"/>
      <c r="X756" s="36"/>
      <c r="Y756" s="36"/>
      <c r="Z756" s="36"/>
      <c r="AA756" s="36"/>
      <c r="AB756" s="36"/>
      <c r="AC756" s="36"/>
      <c r="AD756" s="36"/>
      <c r="AE756" s="36"/>
      <c r="AR756" s="201" t="s">
        <v>183</v>
      </c>
      <c r="AT756" s="201" t="s">
        <v>178</v>
      </c>
      <c r="AU756" s="201" t="s">
        <v>96</v>
      </c>
      <c r="AY756" s="19" t="s">
        <v>176</v>
      </c>
      <c r="BE756" s="202">
        <f>IF(N756="základní",J756,0)</f>
        <v>0</v>
      </c>
      <c r="BF756" s="202">
        <f>IF(N756="snížená",J756,0)</f>
        <v>0</v>
      </c>
      <c r="BG756" s="202">
        <f>IF(N756="zákl. přenesená",J756,0)</f>
        <v>0</v>
      </c>
      <c r="BH756" s="202">
        <f>IF(N756="sníž. přenesená",J756,0)</f>
        <v>0</v>
      </c>
      <c r="BI756" s="202">
        <f>IF(N756="nulová",J756,0)</f>
        <v>0</v>
      </c>
      <c r="BJ756" s="19" t="s">
        <v>96</v>
      </c>
      <c r="BK756" s="202">
        <f>ROUND(I756*H756,2)</f>
        <v>0</v>
      </c>
      <c r="BL756" s="19" t="s">
        <v>183</v>
      </c>
      <c r="BM756" s="201" t="s">
        <v>1003</v>
      </c>
    </row>
    <row r="757" spans="1:65" s="2" customFormat="1" ht="68.25">
      <c r="A757" s="36"/>
      <c r="B757" s="37"/>
      <c r="C757" s="38"/>
      <c r="D757" s="203" t="s">
        <v>185</v>
      </c>
      <c r="E757" s="38"/>
      <c r="F757" s="204" t="s">
        <v>979</v>
      </c>
      <c r="G757" s="38"/>
      <c r="H757" s="38"/>
      <c r="I757" s="111"/>
      <c r="J757" s="38"/>
      <c r="K757" s="38"/>
      <c r="L757" s="41"/>
      <c r="M757" s="205"/>
      <c r="N757" s="206"/>
      <c r="O757" s="66"/>
      <c r="P757" s="66"/>
      <c r="Q757" s="66"/>
      <c r="R757" s="66"/>
      <c r="S757" s="66"/>
      <c r="T757" s="67"/>
      <c r="U757" s="36"/>
      <c r="V757" s="36"/>
      <c r="W757" s="36"/>
      <c r="X757" s="36"/>
      <c r="Y757" s="36"/>
      <c r="Z757" s="36"/>
      <c r="AA757" s="36"/>
      <c r="AB757" s="36"/>
      <c r="AC757" s="36"/>
      <c r="AD757" s="36"/>
      <c r="AE757" s="36"/>
      <c r="AT757" s="19" t="s">
        <v>185</v>
      </c>
      <c r="AU757" s="19" t="s">
        <v>96</v>
      </c>
    </row>
    <row r="758" spans="1:65" s="13" customFormat="1" ht="11.25">
      <c r="B758" s="207"/>
      <c r="C758" s="208"/>
      <c r="D758" s="203" t="s">
        <v>187</v>
      </c>
      <c r="E758" s="209" t="s">
        <v>21</v>
      </c>
      <c r="F758" s="210" t="s">
        <v>1004</v>
      </c>
      <c r="G758" s="208"/>
      <c r="H758" s="211">
        <v>5</v>
      </c>
      <c r="I758" s="212"/>
      <c r="J758" s="208"/>
      <c r="K758" s="208"/>
      <c r="L758" s="213"/>
      <c r="M758" s="214"/>
      <c r="N758" s="215"/>
      <c r="O758" s="215"/>
      <c r="P758" s="215"/>
      <c r="Q758" s="215"/>
      <c r="R758" s="215"/>
      <c r="S758" s="215"/>
      <c r="T758" s="216"/>
      <c r="AT758" s="217" t="s">
        <v>187</v>
      </c>
      <c r="AU758" s="217" t="s">
        <v>96</v>
      </c>
      <c r="AV758" s="13" t="s">
        <v>96</v>
      </c>
      <c r="AW758" s="13" t="s">
        <v>34</v>
      </c>
      <c r="AX758" s="13" t="s">
        <v>73</v>
      </c>
      <c r="AY758" s="217" t="s">
        <v>176</v>
      </c>
    </row>
    <row r="759" spans="1:65" s="13" customFormat="1" ht="11.25">
      <c r="B759" s="207"/>
      <c r="C759" s="208"/>
      <c r="D759" s="203" t="s">
        <v>187</v>
      </c>
      <c r="E759" s="209" t="s">
        <v>21</v>
      </c>
      <c r="F759" s="210" t="s">
        <v>1005</v>
      </c>
      <c r="G759" s="208"/>
      <c r="H759" s="211">
        <v>6</v>
      </c>
      <c r="I759" s="212"/>
      <c r="J759" s="208"/>
      <c r="K759" s="208"/>
      <c r="L759" s="213"/>
      <c r="M759" s="214"/>
      <c r="N759" s="215"/>
      <c r="O759" s="215"/>
      <c r="P759" s="215"/>
      <c r="Q759" s="215"/>
      <c r="R759" s="215"/>
      <c r="S759" s="215"/>
      <c r="T759" s="216"/>
      <c r="AT759" s="217" t="s">
        <v>187</v>
      </c>
      <c r="AU759" s="217" t="s">
        <v>96</v>
      </c>
      <c r="AV759" s="13" t="s">
        <v>96</v>
      </c>
      <c r="AW759" s="13" t="s">
        <v>34</v>
      </c>
      <c r="AX759" s="13" t="s">
        <v>73</v>
      </c>
      <c r="AY759" s="217" t="s">
        <v>176</v>
      </c>
    </row>
    <row r="760" spans="1:65" s="14" customFormat="1" ht="11.25">
      <c r="B760" s="218"/>
      <c r="C760" s="219"/>
      <c r="D760" s="203" t="s">
        <v>187</v>
      </c>
      <c r="E760" s="220" t="s">
        <v>21</v>
      </c>
      <c r="F760" s="221" t="s">
        <v>189</v>
      </c>
      <c r="G760" s="219"/>
      <c r="H760" s="222">
        <v>11</v>
      </c>
      <c r="I760" s="223"/>
      <c r="J760" s="219"/>
      <c r="K760" s="219"/>
      <c r="L760" s="224"/>
      <c r="M760" s="225"/>
      <c r="N760" s="226"/>
      <c r="O760" s="226"/>
      <c r="P760" s="226"/>
      <c r="Q760" s="226"/>
      <c r="R760" s="226"/>
      <c r="S760" s="226"/>
      <c r="T760" s="227"/>
      <c r="AT760" s="228" t="s">
        <v>187</v>
      </c>
      <c r="AU760" s="228" t="s">
        <v>96</v>
      </c>
      <c r="AV760" s="14" t="s">
        <v>183</v>
      </c>
      <c r="AW760" s="14" t="s">
        <v>34</v>
      </c>
      <c r="AX760" s="14" t="s">
        <v>81</v>
      </c>
      <c r="AY760" s="228" t="s">
        <v>176</v>
      </c>
    </row>
    <row r="761" spans="1:65" s="2" customFormat="1" ht="21.75" customHeight="1">
      <c r="A761" s="36"/>
      <c r="B761" s="37"/>
      <c r="C761" s="190" t="s">
        <v>1006</v>
      </c>
      <c r="D761" s="190" t="s">
        <v>178</v>
      </c>
      <c r="E761" s="191" t="s">
        <v>1007</v>
      </c>
      <c r="F761" s="192" t="s">
        <v>1008</v>
      </c>
      <c r="G761" s="193" t="s">
        <v>181</v>
      </c>
      <c r="H761" s="194">
        <v>36</v>
      </c>
      <c r="I761" s="195"/>
      <c r="J761" s="196">
        <f>ROUND(I761*H761,2)</f>
        <v>0</v>
      </c>
      <c r="K761" s="192" t="s">
        <v>182</v>
      </c>
      <c r="L761" s="41"/>
      <c r="M761" s="197" t="s">
        <v>21</v>
      </c>
      <c r="N761" s="198" t="s">
        <v>45</v>
      </c>
      <c r="O761" s="66"/>
      <c r="P761" s="199">
        <f>O761*H761</f>
        <v>0</v>
      </c>
      <c r="Q761" s="199">
        <v>0</v>
      </c>
      <c r="R761" s="199">
        <f>Q761*H761</f>
        <v>0</v>
      </c>
      <c r="S761" s="199">
        <v>0.01</v>
      </c>
      <c r="T761" s="200">
        <f>S761*H761</f>
        <v>0.36</v>
      </c>
      <c r="U761" s="36"/>
      <c r="V761" s="36"/>
      <c r="W761" s="36"/>
      <c r="X761" s="36"/>
      <c r="Y761" s="36"/>
      <c r="Z761" s="36"/>
      <c r="AA761" s="36"/>
      <c r="AB761" s="36"/>
      <c r="AC761" s="36"/>
      <c r="AD761" s="36"/>
      <c r="AE761" s="36"/>
      <c r="AR761" s="201" t="s">
        <v>183</v>
      </c>
      <c r="AT761" s="201" t="s">
        <v>178</v>
      </c>
      <c r="AU761" s="201" t="s">
        <v>96</v>
      </c>
      <c r="AY761" s="19" t="s">
        <v>176</v>
      </c>
      <c r="BE761" s="202">
        <f>IF(N761="základní",J761,0)</f>
        <v>0</v>
      </c>
      <c r="BF761" s="202">
        <f>IF(N761="snížená",J761,0)</f>
        <v>0</v>
      </c>
      <c r="BG761" s="202">
        <f>IF(N761="zákl. přenesená",J761,0)</f>
        <v>0</v>
      </c>
      <c r="BH761" s="202">
        <f>IF(N761="sníž. přenesená",J761,0)</f>
        <v>0</v>
      </c>
      <c r="BI761" s="202">
        <f>IF(N761="nulová",J761,0)</f>
        <v>0</v>
      </c>
      <c r="BJ761" s="19" t="s">
        <v>96</v>
      </c>
      <c r="BK761" s="202">
        <f>ROUND(I761*H761,2)</f>
        <v>0</v>
      </c>
      <c r="BL761" s="19" t="s">
        <v>183</v>
      </c>
      <c r="BM761" s="201" t="s">
        <v>1009</v>
      </c>
    </row>
    <row r="762" spans="1:65" s="2" customFormat="1" ht="39">
      <c r="A762" s="36"/>
      <c r="B762" s="37"/>
      <c r="C762" s="38"/>
      <c r="D762" s="203" t="s">
        <v>185</v>
      </c>
      <c r="E762" s="38"/>
      <c r="F762" s="204" t="s">
        <v>1010</v>
      </c>
      <c r="G762" s="38"/>
      <c r="H762" s="38"/>
      <c r="I762" s="111"/>
      <c r="J762" s="38"/>
      <c r="K762" s="38"/>
      <c r="L762" s="41"/>
      <c r="M762" s="205"/>
      <c r="N762" s="206"/>
      <c r="O762" s="66"/>
      <c r="P762" s="66"/>
      <c r="Q762" s="66"/>
      <c r="R762" s="66"/>
      <c r="S762" s="66"/>
      <c r="T762" s="67"/>
      <c r="U762" s="36"/>
      <c r="V762" s="36"/>
      <c r="W762" s="36"/>
      <c r="X762" s="36"/>
      <c r="Y762" s="36"/>
      <c r="Z762" s="36"/>
      <c r="AA762" s="36"/>
      <c r="AB762" s="36"/>
      <c r="AC762" s="36"/>
      <c r="AD762" s="36"/>
      <c r="AE762" s="36"/>
      <c r="AT762" s="19" t="s">
        <v>185</v>
      </c>
      <c r="AU762" s="19" t="s">
        <v>96</v>
      </c>
    </row>
    <row r="763" spans="1:65" s="13" customFormat="1" ht="11.25">
      <c r="B763" s="207"/>
      <c r="C763" s="208"/>
      <c r="D763" s="203" t="s">
        <v>187</v>
      </c>
      <c r="E763" s="209" t="s">
        <v>21</v>
      </c>
      <c r="F763" s="210" t="s">
        <v>127</v>
      </c>
      <c r="G763" s="208"/>
      <c r="H763" s="211">
        <v>36</v>
      </c>
      <c r="I763" s="212"/>
      <c r="J763" s="208"/>
      <c r="K763" s="208"/>
      <c r="L763" s="213"/>
      <c r="M763" s="214"/>
      <c r="N763" s="215"/>
      <c r="O763" s="215"/>
      <c r="P763" s="215"/>
      <c r="Q763" s="215"/>
      <c r="R763" s="215"/>
      <c r="S763" s="215"/>
      <c r="T763" s="216"/>
      <c r="AT763" s="217" t="s">
        <v>187</v>
      </c>
      <c r="AU763" s="217" t="s">
        <v>96</v>
      </c>
      <c r="AV763" s="13" t="s">
        <v>96</v>
      </c>
      <c r="AW763" s="13" t="s">
        <v>34</v>
      </c>
      <c r="AX763" s="13" t="s">
        <v>73</v>
      </c>
      <c r="AY763" s="217" t="s">
        <v>176</v>
      </c>
    </row>
    <row r="764" spans="1:65" s="14" customFormat="1" ht="11.25">
      <c r="B764" s="218"/>
      <c r="C764" s="219"/>
      <c r="D764" s="203" t="s">
        <v>187</v>
      </c>
      <c r="E764" s="220" t="s">
        <v>21</v>
      </c>
      <c r="F764" s="221" t="s">
        <v>189</v>
      </c>
      <c r="G764" s="219"/>
      <c r="H764" s="222">
        <v>36</v>
      </c>
      <c r="I764" s="223"/>
      <c r="J764" s="219"/>
      <c r="K764" s="219"/>
      <c r="L764" s="224"/>
      <c r="M764" s="225"/>
      <c r="N764" s="226"/>
      <c r="O764" s="226"/>
      <c r="P764" s="226"/>
      <c r="Q764" s="226"/>
      <c r="R764" s="226"/>
      <c r="S764" s="226"/>
      <c r="T764" s="227"/>
      <c r="AT764" s="228" t="s">
        <v>187</v>
      </c>
      <c r="AU764" s="228" t="s">
        <v>96</v>
      </c>
      <c r="AV764" s="14" t="s">
        <v>183</v>
      </c>
      <c r="AW764" s="14" t="s">
        <v>34</v>
      </c>
      <c r="AX764" s="14" t="s">
        <v>81</v>
      </c>
      <c r="AY764" s="228" t="s">
        <v>176</v>
      </c>
    </row>
    <row r="765" spans="1:65" s="2" customFormat="1" ht="33" customHeight="1">
      <c r="A765" s="36"/>
      <c r="B765" s="37"/>
      <c r="C765" s="190" t="s">
        <v>1011</v>
      </c>
      <c r="D765" s="190" t="s">
        <v>178</v>
      </c>
      <c r="E765" s="191" t="s">
        <v>1012</v>
      </c>
      <c r="F765" s="192" t="s">
        <v>1013</v>
      </c>
      <c r="G765" s="193" t="s">
        <v>181</v>
      </c>
      <c r="H765" s="194">
        <v>898.16399999999999</v>
      </c>
      <c r="I765" s="195"/>
      <c r="J765" s="196">
        <f>ROUND(I765*H765,2)</f>
        <v>0</v>
      </c>
      <c r="K765" s="192" t="s">
        <v>182</v>
      </c>
      <c r="L765" s="41"/>
      <c r="M765" s="197" t="s">
        <v>21</v>
      </c>
      <c r="N765" s="198" t="s">
        <v>45</v>
      </c>
      <c r="O765" s="66"/>
      <c r="P765" s="199">
        <f>O765*H765</f>
        <v>0</v>
      </c>
      <c r="Q765" s="199">
        <v>0</v>
      </c>
      <c r="R765" s="199">
        <f>Q765*H765</f>
        <v>0</v>
      </c>
      <c r="S765" s="199">
        <v>0.01</v>
      </c>
      <c r="T765" s="200">
        <f>S765*H765</f>
        <v>8.9816400000000005</v>
      </c>
      <c r="U765" s="36"/>
      <c r="V765" s="36"/>
      <c r="W765" s="36"/>
      <c r="X765" s="36"/>
      <c r="Y765" s="36"/>
      <c r="Z765" s="36"/>
      <c r="AA765" s="36"/>
      <c r="AB765" s="36"/>
      <c r="AC765" s="36"/>
      <c r="AD765" s="36"/>
      <c r="AE765" s="36"/>
      <c r="AR765" s="201" t="s">
        <v>183</v>
      </c>
      <c r="AT765" s="201" t="s">
        <v>178</v>
      </c>
      <c r="AU765" s="201" t="s">
        <v>96</v>
      </c>
      <c r="AY765" s="19" t="s">
        <v>176</v>
      </c>
      <c r="BE765" s="202">
        <f>IF(N765="základní",J765,0)</f>
        <v>0</v>
      </c>
      <c r="BF765" s="202">
        <f>IF(N765="snížená",J765,0)</f>
        <v>0</v>
      </c>
      <c r="BG765" s="202">
        <f>IF(N765="zákl. přenesená",J765,0)</f>
        <v>0</v>
      </c>
      <c r="BH765" s="202">
        <f>IF(N765="sníž. přenesená",J765,0)</f>
        <v>0</v>
      </c>
      <c r="BI765" s="202">
        <f>IF(N765="nulová",J765,0)</f>
        <v>0</v>
      </c>
      <c r="BJ765" s="19" t="s">
        <v>96</v>
      </c>
      <c r="BK765" s="202">
        <f>ROUND(I765*H765,2)</f>
        <v>0</v>
      </c>
      <c r="BL765" s="19" t="s">
        <v>183</v>
      </c>
      <c r="BM765" s="201" t="s">
        <v>1014</v>
      </c>
    </row>
    <row r="766" spans="1:65" s="2" customFormat="1" ht="39">
      <c r="A766" s="36"/>
      <c r="B766" s="37"/>
      <c r="C766" s="38"/>
      <c r="D766" s="203" t="s">
        <v>185</v>
      </c>
      <c r="E766" s="38"/>
      <c r="F766" s="204" t="s">
        <v>1010</v>
      </c>
      <c r="G766" s="38"/>
      <c r="H766" s="38"/>
      <c r="I766" s="111"/>
      <c r="J766" s="38"/>
      <c r="K766" s="38"/>
      <c r="L766" s="41"/>
      <c r="M766" s="205"/>
      <c r="N766" s="206"/>
      <c r="O766" s="66"/>
      <c r="P766" s="66"/>
      <c r="Q766" s="66"/>
      <c r="R766" s="66"/>
      <c r="S766" s="66"/>
      <c r="T766" s="67"/>
      <c r="U766" s="36"/>
      <c r="V766" s="36"/>
      <c r="W766" s="36"/>
      <c r="X766" s="36"/>
      <c r="Y766" s="36"/>
      <c r="Z766" s="36"/>
      <c r="AA766" s="36"/>
      <c r="AB766" s="36"/>
      <c r="AC766" s="36"/>
      <c r="AD766" s="36"/>
      <c r="AE766" s="36"/>
      <c r="AT766" s="19" t="s">
        <v>185</v>
      </c>
      <c r="AU766" s="19" t="s">
        <v>96</v>
      </c>
    </row>
    <row r="767" spans="1:65" s="13" customFormat="1" ht="11.25">
      <c r="B767" s="207"/>
      <c r="C767" s="208"/>
      <c r="D767" s="203" t="s">
        <v>187</v>
      </c>
      <c r="E767" s="209" t="s">
        <v>21</v>
      </c>
      <c r="F767" s="210" t="s">
        <v>124</v>
      </c>
      <c r="G767" s="208"/>
      <c r="H767" s="211">
        <v>898.16399999999999</v>
      </c>
      <c r="I767" s="212"/>
      <c r="J767" s="208"/>
      <c r="K767" s="208"/>
      <c r="L767" s="213"/>
      <c r="M767" s="214"/>
      <c r="N767" s="215"/>
      <c r="O767" s="215"/>
      <c r="P767" s="215"/>
      <c r="Q767" s="215"/>
      <c r="R767" s="215"/>
      <c r="S767" s="215"/>
      <c r="T767" s="216"/>
      <c r="AT767" s="217" t="s">
        <v>187</v>
      </c>
      <c r="AU767" s="217" t="s">
        <v>96</v>
      </c>
      <c r="AV767" s="13" t="s">
        <v>96</v>
      </c>
      <c r="AW767" s="13" t="s">
        <v>34</v>
      </c>
      <c r="AX767" s="13" t="s">
        <v>73</v>
      </c>
      <c r="AY767" s="217" t="s">
        <v>176</v>
      </c>
    </row>
    <row r="768" spans="1:65" s="14" customFormat="1" ht="11.25">
      <c r="B768" s="218"/>
      <c r="C768" s="219"/>
      <c r="D768" s="203" t="s">
        <v>187</v>
      </c>
      <c r="E768" s="220" t="s">
        <v>21</v>
      </c>
      <c r="F768" s="221" t="s">
        <v>189</v>
      </c>
      <c r="G768" s="219"/>
      <c r="H768" s="222">
        <v>898.16399999999999</v>
      </c>
      <c r="I768" s="223"/>
      <c r="J768" s="219"/>
      <c r="K768" s="219"/>
      <c r="L768" s="224"/>
      <c r="M768" s="225"/>
      <c r="N768" s="226"/>
      <c r="O768" s="226"/>
      <c r="P768" s="226"/>
      <c r="Q768" s="226"/>
      <c r="R768" s="226"/>
      <c r="S768" s="226"/>
      <c r="T768" s="227"/>
      <c r="AT768" s="228" t="s">
        <v>187</v>
      </c>
      <c r="AU768" s="228" t="s">
        <v>96</v>
      </c>
      <c r="AV768" s="14" t="s">
        <v>183</v>
      </c>
      <c r="AW768" s="14" t="s">
        <v>34</v>
      </c>
      <c r="AX768" s="14" t="s">
        <v>81</v>
      </c>
      <c r="AY768" s="228" t="s">
        <v>176</v>
      </c>
    </row>
    <row r="769" spans="1:65" s="2" customFormat="1" ht="33" customHeight="1">
      <c r="A769" s="36"/>
      <c r="B769" s="37"/>
      <c r="C769" s="190" t="s">
        <v>1015</v>
      </c>
      <c r="D769" s="190" t="s">
        <v>178</v>
      </c>
      <c r="E769" s="191" t="s">
        <v>1016</v>
      </c>
      <c r="F769" s="192" t="s">
        <v>1017</v>
      </c>
      <c r="G769" s="193" t="s">
        <v>181</v>
      </c>
      <c r="H769" s="194">
        <v>73.768000000000001</v>
      </c>
      <c r="I769" s="195"/>
      <c r="J769" s="196">
        <f>ROUND(I769*H769,2)</f>
        <v>0</v>
      </c>
      <c r="K769" s="192" t="s">
        <v>182</v>
      </c>
      <c r="L769" s="41"/>
      <c r="M769" s="197" t="s">
        <v>21</v>
      </c>
      <c r="N769" s="198" t="s">
        <v>45</v>
      </c>
      <c r="O769" s="66"/>
      <c r="P769" s="199">
        <f>O769*H769</f>
        <v>0</v>
      </c>
      <c r="Q769" s="199">
        <v>0</v>
      </c>
      <c r="R769" s="199">
        <f>Q769*H769</f>
        <v>0</v>
      </c>
      <c r="S769" s="199">
        <v>5.8999999999999997E-2</v>
      </c>
      <c r="T769" s="200">
        <f>S769*H769</f>
        <v>4.3523119999999995</v>
      </c>
      <c r="U769" s="36"/>
      <c r="V769" s="36"/>
      <c r="W769" s="36"/>
      <c r="X769" s="36"/>
      <c r="Y769" s="36"/>
      <c r="Z769" s="36"/>
      <c r="AA769" s="36"/>
      <c r="AB769" s="36"/>
      <c r="AC769" s="36"/>
      <c r="AD769" s="36"/>
      <c r="AE769" s="36"/>
      <c r="AR769" s="201" t="s">
        <v>183</v>
      </c>
      <c r="AT769" s="201" t="s">
        <v>178</v>
      </c>
      <c r="AU769" s="201" t="s">
        <v>96</v>
      </c>
      <c r="AY769" s="19" t="s">
        <v>176</v>
      </c>
      <c r="BE769" s="202">
        <f>IF(N769="základní",J769,0)</f>
        <v>0</v>
      </c>
      <c r="BF769" s="202">
        <f>IF(N769="snížená",J769,0)</f>
        <v>0</v>
      </c>
      <c r="BG769" s="202">
        <f>IF(N769="zákl. přenesená",J769,0)</f>
        <v>0</v>
      </c>
      <c r="BH769" s="202">
        <f>IF(N769="sníž. přenesená",J769,0)</f>
        <v>0</v>
      </c>
      <c r="BI769" s="202">
        <f>IF(N769="nulová",J769,0)</f>
        <v>0</v>
      </c>
      <c r="BJ769" s="19" t="s">
        <v>96</v>
      </c>
      <c r="BK769" s="202">
        <f>ROUND(I769*H769,2)</f>
        <v>0</v>
      </c>
      <c r="BL769" s="19" t="s">
        <v>183</v>
      </c>
      <c r="BM769" s="201" t="s">
        <v>1018</v>
      </c>
    </row>
    <row r="770" spans="1:65" s="15" customFormat="1" ht="11.25">
      <c r="B770" s="229"/>
      <c r="C770" s="230"/>
      <c r="D770" s="203" t="s">
        <v>187</v>
      </c>
      <c r="E770" s="231" t="s">
        <v>21</v>
      </c>
      <c r="F770" s="232" t="s">
        <v>1019</v>
      </c>
      <c r="G770" s="230"/>
      <c r="H770" s="231" t="s">
        <v>21</v>
      </c>
      <c r="I770" s="233"/>
      <c r="J770" s="230"/>
      <c r="K770" s="230"/>
      <c r="L770" s="234"/>
      <c r="M770" s="235"/>
      <c r="N770" s="236"/>
      <c r="O770" s="236"/>
      <c r="P770" s="236"/>
      <c r="Q770" s="236"/>
      <c r="R770" s="236"/>
      <c r="S770" s="236"/>
      <c r="T770" s="237"/>
      <c r="AT770" s="238" t="s">
        <v>187</v>
      </c>
      <c r="AU770" s="238" t="s">
        <v>96</v>
      </c>
      <c r="AV770" s="15" t="s">
        <v>81</v>
      </c>
      <c r="AW770" s="15" t="s">
        <v>34</v>
      </c>
      <c r="AX770" s="15" t="s">
        <v>73</v>
      </c>
      <c r="AY770" s="238" t="s">
        <v>176</v>
      </c>
    </row>
    <row r="771" spans="1:65" s="15" customFormat="1" ht="11.25">
      <c r="B771" s="229"/>
      <c r="C771" s="230"/>
      <c r="D771" s="203" t="s">
        <v>187</v>
      </c>
      <c r="E771" s="231" t="s">
        <v>21</v>
      </c>
      <c r="F771" s="232" t="s">
        <v>434</v>
      </c>
      <c r="G771" s="230"/>
      <c r="H771" s="231" t="s">
        <v>21</v>
      </c>
      <c r="I771" s="233"/>
      <c r="J771" s="230"/>
      <c r="K771" s="230"/>
      <c r="L771" s="234"/>
      <c r="M771" s="235"/>
      <c r="N771" s="236"/>
      <c r="O771" s="236"/>
      <c r="P771" s="236"/>
      <c r="Q771" s="236"/>
      <c r="R771" s="236"/>
      <c r="S771" s="236"/>
      <c r="T771" s="237"/>
      <c r="AT771" s="238" t="s">
        <v>187</v>
      </c>
      <c r="AU771" s="238" t="s">
        <v>96</v>
      </c>
      <c r="AV771" s="15" t="s">
        <v>81</v>
      </c>
      <c r="AW771" s="15" t="s">
        <v>34</v>
      </c>
      <c r="AX771" s="15" t="s">
        <v>73</v>
      </c>
      <c r="AY771" s="238" t="s">
        <v>176</v>
      </c>
    </row>
    <row r="772" spans="1:65" s="13" customFormat="1" ht="11.25">
      <c r="B772" s="207"/>
      <c r="C772" s="208"/>
      <c r="D772" s="203" t="s">
        <v>187</v>
      </c>
      <c r="E772" s="209" t="s">
        <v>21</v>
      </c>
      <c r="F772" s="210" t="s">
        <v>1020</v>
      </c>
      <c r="G772" s="208"/>
      <c r="H772" s="211">
        <v>29.236000000000001</v>
      </c>
      <c r="I772" s="212"/>
      <c r="J772" s="208"/>
      <c r="K772" s="208"/>
      <c r="L772" s="213"/>
      <c r="M772" s="214"/>
      <c r="N772" s="215"/>
      <c r="O772" s="215"/>
      <c r="P772" s="215"/>
      <c r="Q772" s="215"/>
      <c r="R772" s="215"/>
      <c r="S772" s="215"/>
      <c r="T772" s="216"/>
      <c r="AT772" s="217" t="s">
        <v>187</v>
      </c>
      <c r="AU772" s="217" t="s">
        <v>96</v>
      </c>
      <c r="AV772" s="13" t="s">
        <v>96</v>
      </c>
      <c r="AW772" s="13" t="s">
        <v>34</v>
      </c>
      <c r="AX772" s="13" t="s">
        <v>73</v>
      </c>
      <c r="AY772" s="217" t="s">
        <v>176</v>
      </c>
    </row>
    <row r="773" spans="1:65" s="13" customFormat="1" ht="11.25">
      <c r="B773" s="207"/>
      <c r="C773" s="208"/>
      <c r="D773" s="203" t="s">
        <v>187</v>
      </c>
      <c r="E773" s="209" t="s">
        <v>21</v>
      </c>
      <c r="F773" s="210" t="s">
        <v>1021</v>
      </c>
      <c r="G773" s="208"/>
      <c r="H773" s="211">
        <v>-1.2</v>
      </c>
      <c r="I773" s="212"/>
      <c r="J773" s="208"/>
      <c r="K773" s="208"/>
      <c r="L773" s="213"/>
      <c r="M773" s="214"/>
      <c r="N773" s="215"/>
      <c r="O773" s="215"/>
      <c r="P773" s="215"/>
      <c r="Q773" s="215"/>
      <c r="R773" s="215"/>
      <c r="S773" s="215"/>
      <c r="T773" s="216"/>
      <c r="AT773" s="217" t="s">
        <v>187</v>
      </c>
      <c r="AU773" s="217" t="s">
        <v>96</v>
      </c>
      <c r="AV773" s="13" t="s">
        <v>96</v>
      </c>
      <c r="AW773" s="13" t="s">
        <v>34</v>
      </c>
      <c r="AX773" s="13" t="s">
        <v>73</v>
      </c>
      <c r="AY773" s="217" t="s">
        <v>176</v>
      </c>
    </row>
    <row r="774" spans="1:65" s="13" customFormat="1" ht="11.25">
      <c r="B774" s="207"/>
      <c r="C774" s="208"/>
      <c r="D774" s="203" t="s">
        <v>187</v>
      </c>
      <c r="E774" s="209" t="s">
        <v>21</v>
      </c>
      <c r="F774" s="210" t="s">
        <v>1022</v>
      </c>
      <c r="G774" s="208"/>
      <c r="H774" s="211">
        <v>-2.97</v>
      </c>
      <c r="I774" s="212"/>
      <c r="J774" s="208"/>
      <c r="K774" s="208"/>
      <c r="L774" s="213"/>
      <c r="M774" s="214"/>
      <c r="N774" s="215"/>
      <c r="O774" s="215"/>
      <c r="P774" s="215"/>
      <c r="Q774" s="215"/>
      <c r="R774" s="215"/>
      <c r="S774" s="215"/>
      <c r="T774" s="216"/>
      <c r="AT774" s="217" t="s">
        <v>187</v>
      </c>
      <c r="AU774" s="217" t="s">
        <v>96</v>
      </c>
      <c r="AV774" s="13" t="s">
        <v>96</v>
      </c>
      <c r="AW774" s="13" t="s">
        <v>34</v>
      </c>
      <c r="AX774" s="13" t="s">
        <v>73</v>
      </c>
      <c r="AY774" s="217" t="s">
        <v>176</v>
      </c>
    </row>
    <row r="775" spans="1:65" s="13" customFormat="1" ht="11.25">
      <c r="B775" s="207"/>
      <c r="C775" s="208"/>
      <c r="D775" s="203" t="s">
        <v>187</v>
      </c>
      <c r="E775" s="209" t="s">
        <v>21</v>
      </c>
      <c r="F775" s="210" t="s">
        <v>1023</v>
      </c>
      <c r="G775" s="208"/>
      <c r="H775" s="211">
        <v>-1.9530000000000001</v>
      </c>
      <c r="I775" s="212"/>
      <c r="J775" s="208"/>
      <c r="K775" s="208"/>
      <c r="L775" s="213"/>
      <c r="M775" s="214"/>
      <c r="N775" s="215"/>
      <c r="O775" s="215"/>
      <c r="P775" s="215"/>
      <c r="Q775" s="215"/>
      <c r="R775" s="215"/>
      <c r="S775" s="215"/>
      <c r="T775" s="216"/>
      <c r="AT775" s="217" t="s">
        <v>187</v>
      </c>
      <c r="AU775" s="217" t="s">
        <v>96</v>
      </c>
      <c r="AV775" s="13" t="s">
        <v>96</v>
      </c>
      <c r="AW775" s="13" t="s">
        <v>34</v>
      </c>
      <c r="AX775" s="13" t="s">
        <v>73</v>
      </c>
      <c r="AY775" s="217" t="s">
        <v>176</v>
      </c>
    </row>
    <row r="776" spans="1:65" s="16" customFormat="1" ht="11.25">
      <c r="B776" s="249"/>
      <c r="C776" s="250"/>
      <c r="D776" s="203" t="s">
        <v>187</v>
      </c>
      <c r="E776" s="251" t="s">
        <v>21</v>
      </c>
      <c r="F776" s="252" t="s">
        <v>451</v>
      </c>
      <c r="G776" s="250"/>
      <c r="H776" s="253">
        <v>23.113</v>
      </c>
      <c r="I776" s="254"/>
      <c r="J776" s="250"/>
      <c r="K776" s="250"/>
      <c r="L776" s="255"/>
      <c r="M776" s="256"/>
      <c r="N776" s="257"/>
      <c r="O776" s="257"/>
      <c r="P776" s="257"/>
      <c r="Q776" s="257"/>
      <c r="R776" s="257"/>
      <c r="S776" s="257"/>
      <c r="T776" s="258"/>
      <c r="AT776" s="259" t="s">
        <v>187</v>
      </c>
      <c r="AU776" s="259" t="s">
        <v>96</v>
      </c>
      <c r="AV776" s="16" t="s">
        <v>196</v>
      </c>
      <c r="AW776" s="16" t="s">
        <v>34</v>
      </c>
      <c r="AX776" s="16" t="s">
        <v>73</v>
      </c>
      <c r="AY776" s="259" t="s">
        <v>176</v>
      </c>
    </row>
    <row r="777" spans="1:65" s="15" customFormat="1" ht="11.25">
      <c r="B777" s="229"/>
      <c r="C777" s="230"/>
      <c r="D777" s="203" t="s">
        <v>187</v>
      </c>
      <c r="E777" s="231" t="s">
        <v>21</v>
      </c>
      <c r="F777" s="232" t="s">
        <v>452</v>
      </c>
      <c r="G777" s="230"/>
      <c r="H777" s="231" t="s">
        <v>21</v>
      </c>
      <c r="I777" s="233"/>
      <c r="J777" s="230"/>
      <c r="K777" s="230"/>
      <c r="L777" s="234"/>
      <c r="M777" s="235"/>
      <c r="N777" s="236"/>
      <c r="O777" s="236"/>
      <c r="P777" s="236"/>
      <c r="Q777" s="236"/>
      <c r="R777" s="236"/>
      <c r="S777" s="236"/>
      <c r="T777" s="237"/>
      <c r="AT777" s="238" t="s">
        <v>187</v>
      </c>
      <c r="AU777" s="238" t="s">
        <v>96</v>
      </c>
      <c r="AV777" s="15" t="s">
        <v>81</v>
      </c>
      <c r="AW777" s="15" t="s">
        <v>34</v>
      </c>
      <c r="AX777" s="15" t="s">
        <v>73</v>
      </c>
      <c r="AY777" s="238" t="s">
        <v>176</v>
      </c>
    </row>
    <row r="778" spans="1:65" s="13" customFormat="1" ht="11.25">
      <c r="B778" s="207"/>
      <c r="C778" s="208"/>
      <c r="D778" s="203" t="s">
        <v>187</v>
      </c>
      <c r="E778" s="209" t="s">
        <v>21</v>
      </c>
      <c r="F778" s="210" t="s">
        <v>1024</v>
      </c>
      <c r="G778" s="208"/>
      <c r="H778" s="211">
        <v>24.4</v>
      </c>
      <c r="I778" s="212"/>
      <c r="J778" s="208"/>
      <c r="K778" s="208"/>
      <c r="L778" s="213"/>
      <c r="M778" s="214"/>
      <c r="N778" s="215"/>
      <c r="O778" s="215"/>
      <c r="P778" s="215"/>
      <c r="Q778" s="215"/>
      <c r="R778" s="215"/>
      <c r="S778" s="215"/>
      <c r="T778" s="216"/>
      <c r="AT778" s="217" t="s">
        <v>187</v>
      </c>
      <c r="AU778" s="217" t="s">
        <v>96</v>
      </c>
      <c r="AV778" s="13" t="s">
        <v>96</v>
      </c>
      <c r="AW778" s="13" t="s">
        <v>34</v>
      </c>
      <c r="AX778" s="13" t="s">
        <v>73</v>
      </c>
      <c r="AY778" s="217" t="s">
        <v>176</v>
      </c>
    </row>
    <row r="779" spans="1:65" s="13" customFormat="1" ht="11.25">
      <c r="B779" s="207"/>
      <c r="C779" s="208"/>
      <c r="D779" s="203" t="s">
        <v>187</v>
      </c>
      <c r="E779" s="209" t="s">
        <v>21</v>
      </c>
      <c r="F779" s="210" t="s">
        <v>1025</v>
      </c>
      <c r="G779" s="208"/>
      <c r="H779" s="211">
        <v>-4.4000000000000004</v>
      </c>
      <c r="I779" s="212"/>
      <c r="J779" s="208"/>
      <c r="K779" s="208"/>
      <c r="L779" s="213"/>
      <c r="M779" s="214"/>
      <c r="N779" s="215"/>
      <c r="O779" s="215"/>
      <c r="P779" s="215"/>
      <c r="Q779" s="215"/>
      <c r="R779" s="215"/>
      <c r="S779" s="215"/>
      <c r="T779" s="216"/>
      <c r="AT779" s="217" t="s">
        <v>187</v>
      </c>
      <c r="AU779" s="217" t="s">
        <v>96</v>
      </c>
      <c r="AV779" s="13" t="s">
        <v>96</v>
      </c>
      <c r="AW779" s="13" t="s">
        <v>34</v>
      </c>
      <c r="AX779" s="13" t="s">
        <v>73</v>
      </c>
      <c r="AY779" s="217" t="s">
        <v>176</v>
      </c>
    </row>
    <row r="780" spans="1:65" s="13" customFormat="1" ht="11.25">
      <c r="B780" s="207"/>
      <c r="C780" s="208"/>
      <c r="D780" s="203" t="s">
        <v>187</v>
      </c>
      <c r="E780" s="209" t="s">
        <v>21</v>
      </c>
      <c r="F780" s="210" t="s">
        <v>1026</v>
      </c>
      <c r="G780" s="208"/>
      <c r="H780" s="211">
        <v>-0.99</v>
      </c>
      <c r="I780" s="212"/>
      <c r="J780" s="208"/>
      <c r="K780" s="208"/>
      <c r="L780" s="213"/>
      <c r="M780" s="214"/>
      <c r="N780" s="215"/>
      <c r="O780" s="215"/>
      <c r="P780" s="215"/>
      <c r="Q780" s="215"/>
      <c r="R780" s="215"/>
      <c r="S780" s="215"/>
      <c r="T780" s="216"/>
      <c r="AT780" s="217" t="s">
        <v>187</v>
      </c>
      <c r="AU780" s="217" t="s">
        <v>96</v>
      </c>
      <c r="AV780" s="13" t="s">
        <v>96</v>
      </c>
      <c r="AW780" s="13" t="s">
        <v>34</v>
      </c>
      <c r="AX780" s="13" t="s">
        <v>73</v>
      </c>
      <c r="AY780" s="217" t="s">
        <v>176</v>
      </c>
    </row>
    <row r="781" spans="1:65" s="16" customFormat="1" ht="11.25">
      <c r="B781" s="249"/>
      <c r="C781" s="250"/>
      <c r="D781" s="203" t="s">
        <v>187</v>
      </c>
      <c r="E781" s="251" t="s">
        <v>21</v>
      </c>
      <c r="F781" s="252" t="s">
        <v>451</v>
      </c>
      <c r="G781" s="250"/>
      <c r="H781" s="253">
        <v>19.010000000000002</v>
      </c>
      <c r="I781" s="254"/>
      <c r="J781" s="250"/>
      <c r="K781" s="250"/>
      <c r="L781" s="255"/>
      <c r="M781" s="256"/>
      <c r="N781" s="257"/>
      <c r="O781" s="257"/>
      <c r="P781" s="257"/>
      <c r="Q781" s="257"/>
      <c r="R781" s="257"/>
      <c r="S781" s="257"/>
      <c r="T781" s="258"/>
      <c r="AT781" s="259" t="s">
        <v>187</v>
      </c>
      <c r="AU781" s="259" t="s">
        <v>96</v>
      </c>
      <c r="AV781" s="16" t="s">
        <v>196</v>
      </c>
      <c r="AW781" s="16" t="s">
        <v>34</v>
      </c>
      <c r="AX781" s="16" t="s">
        <v>73</v>
      </c>
      <c r="AY781" s="259" t="s">
        <v>176</v>
      </c>
    </row>
    <row r="782" spans="1:65" s="15" customFormat="1" ht="11.25">
      <c r="B782" s="229"/>
      <c r="C782" s="230"/>
      <c r="D782" s="203" t="s">
        <v>187</v>
      </c>
      <c r="E782" s="231" t="s">
        <v>21</v>
      </c>
      <c r="F782" s="232" t="s">
        <v>465</v>
      </c>
      <c r="G782" s="230"/>
      <c r="H782" s="231" t="s">
        <v>21</v>
      </c>
      <c r="I782" s="233"/>
      <c r="J782" s="230"/>
      <c r="K782" s="230"/>
      <c r="L782" s="234"/>
      <c r="M782" s="235"/>
      <c r="N782" s="236"/>
      <c r="O782" s="236"/>
      <c r="P782" s="236"/>
      <c r="Q782" s="236"/>
      <c r="R782" s="236"/>
      <c r="S782" s="236"/>
      <c r="T782" s="237"/>
      <c r="AT782" s="238" t="s">
        <v>187</v>
      </c>
      <c r="AU782" s="238" t="s">
        <v>96</v>
      </c>
      <c r="AV782" s="15" t="s">
        <v>81</v>
      </c>
      <c r="AW782" s="15" t="s">
        <v>34</v>
      </c>
      <c r="AX782" s="15" t="s">
        <v>73</v>
      </c>
      <c r="AY782" s="238" t="s">
        <v>176</v>
      </c>
    </row>
    <row r="783" spans="1:65" s="13" customFormat="1" ht="11.25">
      <c r="B783" s="207"/>
      <c r="C783" s="208"/>
      <c r="D783" s="203" t="s">
        <v>187</v>
      </c>
      <c r="E783" s="209" t="s">
        <v>21</v>
      </c>
      <c r="F783" s="210" t="s">
        <v>1027</v>
      </c>
      <c r="G783" s="208"/>
      <c r="H783" s="211">
        <v>22.9</v>
      </c>
      <c r="I783" s="212"/>
      <c r="J783" s="208"/>
      <c r="K783" s="208"/>
      <c r="L783" s="213"/>
      <c r="M783" s="214"/>
      <c r="N783" s="215"/>
      <c r="O783" s="215"/>
      <c r="P783" s="215"/>
      <c r="Q783" s="215"/>
      <c r="R783" s="215"/>
      <c r="S783" s="215"/>
      <c r="T783" s="216"/>
      <c r="AT783" s="217" t="s">
        <v>187</v>
      </c>
      <c r="AU783" s="217" t="s">
        <v>96</v>
      </c>
      <c r="AV783" s="13" t="s">
        <v>96</v>
      </c>
      <c r="AW783" s="13" t="s">
        <v>34</v>
      </c>
      <c r="AX783" s="13" t="s">
        <v>73</v>
      </c>
      <c r="AY783" s="217" t="s">
        <v>176</v>
      </c>
    </row>
    <row r="784" spans="1:65" s="13" customFormat="1" ht="11.25">
      <c r="B784" s="207"/>
      <c r="C784" s="208"/>
      <c r="D784" s="203" t="s">
        <v>187</v>
      </c>
      <c r="E784" s="209" t="s">
        <v>21</v>
      </c>
      <c r="F784" s="210" t="s">
        <v>1028</v>
      </c>
      <c r="G784" s="208"/>
      <c r="H784" s="211">
        <v>-3.3119999999999998</v>
      </c>
      <c r="I784" s="212"/>
      <c r="J784" s="208"/>
      <c r="K784" s="208"/>
      <c r="L784" s="213"/>
      <c r="M784" s="214"/>
      <c r="N784" s="215"/>
      <c r="O784" s="215"/>
      <c r="P784" s="215"/>
      <c r="Q784" s="215"/>
      <c r="R784" s="215"/>
      <c r="S784" s="215"/>
      <c r="T784" s="216"/>
      <c r="AT784" s="217" t="s">
        <v>187</v>
      </c>
      <c r="AU784" s="217" t="s">
        <v>96</v>
      </c>
      <c r="AV784" s="13" t="s">
        <v>96</v>
      </c>
      <c r="AW784" s="13" t="s">
        <v>34</v>
      </c>
      <c r="AX784" s="13" t="s">
        <v>73</v>
      </c>
      <c r="AY784" s="217" t="s">
        <v>176</v>
      </c>
    </row>
    <row r="785" spans="1:65" s="13" customFormat="1" ht="11.25">
      <c r="B785" s="207"/>
      <c r="C785" s="208"/>
      <c r="D785" s="203" t="s">
        <v>187</v>
      </c>
      <c r="E785" s="209" t="s">
        <v>21</v>
      </c>
      <c r="F785" s="210" t="s">
        <v>1029</v>
      </c>
      <c r="G785" s="208"/>
      <c r="H785" s="211">
        <v>-1.8</v>
      </c>
      <c r="I785" s="212"/>
      <c r="J785" s="208"/>
      <c r="K785" s="208"/>
      <c r="L785" s="213"/>
      <c r="M785" s="214"/>
      <c r="N785" s="215"/>
      <c r="O785" s="215"/>
      <c r="P785" s="215"/>
      <c r="Q785" s="215"/>
      <c r="R785" s="215"/>
      <c r="S785" s="215"/>
      <c r="T785" s="216"/>
      <c r="AT785" s="217" t="s">
        <v>187</v>
      </c>
      <c r="AU785" s="217" t="s">
        <v>96</v>
      </c>
      <c r="AV785" s="13" t="s">
        <v>96</v>
      </c>
      <c r="AW785" s="13" t="s">
        <v>34</v>
      </c>
      <c r="AX785" s="13" t="s">
        <v>73</v>
      </c>
      <c r="AY785" s="217" t="s">
        <v>176</v>
      </c>
    </row>
    <row r="786" spans="1:65" s="16" customFormat="1" ht="11.25">
      <c r="B786" s="249"/>
      <c r="C786" s="250"/>
      <c r="D786" s="203" t="s">
        <v>187</v>
      </c>
      <c r="E786" s="251" t="s">
        <v>21</v>
      </c>
      <c r="F786" s="252" t="s">
        <v>451</v>
      </c>
      <c r="G786" s="250"/>
      <c r="H786" s="253">
        <v>17.788</v>
      </c>
      <c r="I786" s="254"/>
      <c r="J786" s="250"/>
      <c r="K786" s="250"/>
      <c r="L786" s="255"/>
      <c r="M786" s="256"/>
      <c r="N786" s="257"/>
      <c r="O786" s="257"/>
      <c r="P786" s="257"/>
      <c r="Q786" s="257"/>
      <c r="R786" s="257"/>
      <c r="S786" s="257"/>
      <c r="T786" s="258"/>
      <c r="AT786" s="259" t="s">
        <v>187</v>
      </c>
      <c r="AU786" s="259" t="s">
        <v>96</v>
      </c>
      <c r="AV786" s="16" t="s">
        <v>196</v>
      </c>
      <c r="AW786" s="16" t="s">
        <v>34</v>
      </c>
      <c r="AX786" s="16" t="s">
        <v>73</v>
      </c>
      <c r="AY786" s="259" t="s">
        <v>176</v>
      </c>
    </row>
    <row r="787" spans="1:65" s="15" customFormat="1" ht="11.25">
      <c r="B787" s="229"/>
      <c r="C787" s="230"/>
      <c r="D787" s="203" t="s">
        <v>187</v>
      </c>
      <c r="E787" s="231" t="s">
        <v>21</v>
      </c>
      <c r="F787" s="232" t="s">
        <v>1030</v>
      </c>
      <c r="G787" s="230"/>
      <c r="H787" s="231" t="s">
        <v>21</v>
      </c>
      <c r="I787" s="233"/>
      <c r="J787" s="230"/>
      <c r="K787" s="230"/>
      <c r="L787" s="234"/>
      <c r="M787" s="235"/>
      <c r="N787" s="236"/>
      <c r="O787" s="236"/>
      <c r="P787" s="236"/>
      <c r="Q787" s="236"/>
      <c r="R787" s="236"/>
      <c r="S787" s="236"/>
      <c r="T787" s="237"/>
      <c r="AT787" s="238" t="s">
        <v>187</v>
      </c>
      <c r="AU787" s="238" t="s">
        <v>96</v>
      </c>
      <c r="AV787" s="15" t="s">
        <v>81</v>
      </c>
      <c r="AW787" s="15" t="s">
        <v>34</v>
      </c>
      <c r="AX787" s="15" t="s">
        <v>73</v>
      </c>
      <c r="AY787" s="238" t="s">
        <v>176</v>
      </c>
    </row>
    <row r="788" spans="1:65" s="13" customFormat="1" ht="11.25">
      <c r="B788" s="207"/>
      <c r="C788" s="208"/>
      <c r="D788" s="203" t="s">
        <v>187</v>
      </c>
      <c r="E788" s="209" t="s">
        <v>21</v>
      </c>
      <c r="F788" s="210" t="s">
        <v>1031</v>
      </c>
      <c r="G788" s="208"/>
      <c r="H788" s="211">
        <v>13.856999999999999</v>
      </c>
      <c r="I788" s="212"/>
      <c r="J788" s="208"/>
      <c r="K788" s="208"/>
      <c r="L788" s="213"/>
      <c r="M788" s="214"/>
      <c r="N788" s="215"/>
      <c r="O788" s="215"/>
      <c r="P788" s="215"/>
      <c r="Q788" s="215"/>
      <c r="R788" s="215"/>
      <c r="S788" s="215"/>
      <c r="T788" s="216"/>
      <c r="AT788" s="217" t="s">
        <v>187</v>
      </c>
      <c r="AU788" s="217" t="s">
        <v>96</v>
      </c>
      <c r="AV788" s="13" t="s">
        <v>96</v>
      </c>
      <c r="AW788" s="13" t="s">
        <v>34</v>
      </c>
      <c r="AX788" s="13" t="s">
        <v>73</v>
      </c>
      <c r="AY788" s="217" t="s">
        <v>176</v>
      </c>
    </row>
    <row r="789" spans="1:65" s="16" customFormat="1" ht="11.25">
      <c r="B789" s="249"/>
      <c r="C789" s="250"/>
      <c r="D789" s="203" t="s">
        <v>187</v>
      </c>
      <c r="E789" s="251" t="s">
        <v>21</v>
      </c>
      <c r="F789" s="252" t="s">
        <v>451</v>
      </c>
      <c r="G789" s="250"/>
      <c r="H789" s="253">
        <v>13.856999999999999</v>
      </c>
      <c r="I789" s="254"/>
      <c r="J789" s="250"/>
      <c r="K789" s="250"/>
      <c r="L789" s="255"/>
      <c r="M789" s="256"/>
      <c r="N789" s="257"/>
      <c r="O789" s="257"/>
      <c r="P789" s="257"/>
      <c r="Q789" s="257"/>
      <c r="R789" s="257"/>
      <c r="S789" s="257"/>
      <c r="T789" s="258"/>
      <c r="AT789" s="259" t="s">
        <v>187</v>
      </c>
      <c r="AU789" s="259" t="s">
        <v>96</v>
      </c>
      <c r="AV789" s="16" t="s">
        <v>196</v>
      </c>
      <c r="AW789" s="16" t="s">
        <v>34</v>
      </c>
      <c r="AX789" s="16" t="s">
        <v>73</v>
      </c>
      <c r="AY789" s="259" t="s">
        <v>176</v>
      </c>
    </row>
    <row r="790" spans="1:65" s="14" customFormat="1" ht="11.25">
      <c r="B790" s="218"/>
      <c r="C790" s="219"/>
      <c r="D790" s="203" t="s">
        <v>187</v>
      </c>
      <c r="E790" s="220" t="s">
        <v>110</v>
      </c>
      <c r="F790" s="221" t="s">
        <v>189</v>
      </c>
      <c r="G790" s="219"/>
      <c r="H790" s="222">
        <v>73.768000000000001</v>
      </c>
      <c r="I790" s="223"/>
      <c r="J790" s="219"/>
      <c r="K790" s="219"/>
      <c r="L790" s="224"/>
      <c r="M790" s="225"/>
      <c r="N790" s="226"/>
      <c r="O790" s="226"/>
      <c r="P790" s="226"/>
      <c r="Q790" s="226"/>
      <c r="R790" s="226"/>
      <c r="S790" s="226"/>
      <c r="T790" s="227"/>
      <c r="AT790" s="228" t="s">
        <v>187</v>
      </c>
      <c r="AU790" s="228" t="s">
        <v>96</v>
      </c>
      <c r="AV790" s="14" t="s">
        <v>183</v>
      </c>
      <c r="AW790" s="14" t="s">
        <v>34</v>
      </c>
      <c r="AX790" s="14" t="s">
        <v>81</v>
      </c>
      <c r="AY790" s="228" t="s">
        <v>176</v>
      </c>
    </row>
    <row r="791" spans="1:65" s="2" customFormat="1" ht="33" customHeight="1">
      <c r="A791" s="36"/>
      <c r="B791" s="37"/>
      <c r="C791" s="190" t="s">
        <v>1032</v>
      </c>
      <c r="D791" s="190" t="s">
        <v>178</v>
      </c>
      <c r="E791" s="191" t="s">
        <v>1033</v>
      </c>
      <c r="F791" s="192" t="s">
        <v>1034</v>
      </c>
      <c r="G791" s="193" t="s">
        <v>181</v>
      </c>
      <c r="H791" s="194">
        <v>201.99299999999999</v>
      </c>
      <c r="I791" s="195"/>
      <c r="J791" s="196">
        <f>ROUND(I791*H791,2)</f>
        <v>0</v>
      </c>
      <c r="K791" s="192" t="s">
        <v>182</v>
      </c>
      <c r="L791" s="41"/>
      <c r="M791" s="197" t="s">
        <v>21</v>
      </c>
      <c r="N791" s="198" t="s">
        <v>45</v>
      </c>
      <c r="O791" s="66"/>
      <c r="P791" s="199">
        <f>O791*H791</f>
        <v>0</v>
      </c>
      <c r="Q791" s="199">
        <v>0</v>
      </c>
      <c r="R791" s="199">
        <f>Q791*H791</f>
        <v>0</v>
      </c>
      <c r="S791" s="199">
        <v>7.1999999999999995E-2</v>
      </c>
      <c r="T791" s="200">
        <f>S791*H791</f>
        <v>14.543495999999999</v>
      </c>
      <c r="U791" s="36"/>
      <c r="V791" s="36"/>
      <c r="W791" s="36"/>
      <c r="X791" s="36"/>
      <c r="Y791" s="36"/>
      <c r="Z791" s="36"/>
      <c r="AA791" s="36"/>
      <c r="AB791" s="36"/>
      <c r="AC791" s="36"/>
      <c r="AD791" s="36"/>
      <c r="AE791" s="36"/>
      <c r="AR791" s="201" t="s">
        <v>183</v>
      </c>
      <c r="AT791" s="201" t="s">
        <v>178</v>
      </c>
      <c r="AU791" s="201" t="s">
        <v>96</v>
      </c>
      <c r="AY791" s="19" t="s">
        <v>176</v>
      </c>
      <c r="BE791" s="202">
        <f>IF(N791="základní",J791,0)</f>
        <v>0</v>
      </c>
      <c r="BF791" s="202">
        <f>IF(N791="snížená",J791,0)</f>
        <v>0</v>
      </c>
      <c r="BG791" s="202">
        <f>IF(N791="zákl. přenesená",J791,0)</f>
        <v>0</v>
      </c>
      <c r="BH791" s="202">
        <f>IF(N791="sníž. přenesená",J791,0)</f>
        <v>0</v>
      </c>
      <c r="BI791" s="202">
        <f>IF(N791="nulová",J791,0)</f>
        <v>0</v>
      </c>
      <c r="BJ791" s="19" t="s">
        <v>96</v>
      </c>
      <c r="BK791" s="202">
        <f>ROUND(I791*H791,2)</f>
        <v>0</v>
      </c>
      <c r="BL791" s="19" t="s">
        <v>183</v>
      </c>
      <c r="BM791" s="201" t="s">
        <v>1035</v>
      </c>
    </row>
    <row r="792" spans="1:65" s="15" customFormat="1" ht="11.25">
      <c r="B792" s="229"/>
      <c r="C792" s="230"/>
      <c r="D792" s="203" t="s">
        <v>187</v>
      </c>
      <c r="E792" s="231" t="s">
        <v>21</v>
      </c>
      <c r="F792" s="232" t="s">
        <v>1036</v>
      </c>
      <c r="G792" s="230"/>
      <c r="H792" s="231" t="s">
        <v>21</v>
      </c>
      <c r="I792" s="233"/>
      <c r="J792" s="230"/>
      <c r="K792" s="230"/>
      <c r="L792" s="234"/>
      <c r="M792" s="235"/>
      <c r="N792" s="236"/>
      <c r="O792" s="236"/>
      <c r="P792" s="236"/>
      <c r="Q792" s="236"/>
      <c r="R792" s="236"/>
      <c r="S792" s="236"/>
      <c r="T792" s="237"/>
      <c r="AT792" s="238" t="s">
        <v>187</v>
      </c>
      <c r="AU792" s="238" t="s">
        <v>96</v>
      </c>
      <c r="AV792" s="15" t="s">
        <v>81</v>
      </c>
      <c r="AW792" s="15" t="s">
        <v>34</v>
      </c>
      <c r="AX792" s="15" t="s">
        <v>73</v>
      </c>
      <c r="AY792" s="238" t="s">
        <v>176</v>
      </c>
    </row>
    <row r="793" spans="1:65" s="15" customFormat="1" ht="11.25">
      <c r="B793" s="229"/>
      <c r="C793" s="230"/>
      <c r="D793" s="203" t="s">
        <v>187</v>
      </c>
      <c r="E793" s="231" t="s">
        <v>21</v>
      </c>
      <c r="F793" s="232" t="s">
        <v>1037</v>
      </c>
      <c r="G793" s="230"/>
      <c r="H793" s="231" t="s">
        <v>21</v>
      </c>
      <c r="I793" s="233"/>
      <c r="J793" s="230"/>
      <c r="K793" s="230"/>
      <c r="L793" s="234"/>
      <c r="M793" s="235"/>
      <c r="N793" s="236"/>
      <c r="O793" s="236"/>
      <c r="P793" s="236"/>
      <c r="Q793" s="236"/>
      <c r="R793" s="236"/>
      <c r="S793" s="236"/>
      <c r="T793" s="237"/>
      <c r="AT793" s="238" t="s">
        <v>187</v>
      </c>
      <c r="AU793" s="238" t="s">
        <v>96</v>
      </c>
      <c r="AV793" s="15" t="s">
        <v>81</v>
      </c>
      <c r="AW793" s="15" t="s">
        <v>34</v>
      </c>
      <c r="AX793" s="15" t="s">
        <v>73</v>
      </c>
      <c r="AY793" s="238" t="s">
        <v>176</v>
      </c>
    </row>
    <row r="794" spans="1:65" s="13" customFormat="1" ht="11.25">
      <c r="B794" s="207"/>
      <c r="C794" s="208"/>
      <c r="D794" s="203" t="s">
        <v>187</v>
      </c>
      <c r="E794" s="209" t="s">
        <v>21</v>
      </c>
      <c r="F794" s="210" t="s">
        <v>1038</v>
      </c>
      <c r="G794" s="208"/>
      <c r="H794" s="211">
        <v>29.494</v>
      </c>
      <c r="I794" s="212"/>
      <c r="J794" s="208"/>
      <c r="K794" s="208"/>
      <c r="L794" s="213"/>
      <c r="M794" s="214"/>
      <c r="N794" s="215"/>
      <c r="O794" s="215"/>
      <c r="P794" s="215"/>
      <c r="Q794" s="215"/>
      <c r="R794" s="215"/>
      <c r="S794" s="215"/>
      <c r="T794" s="216"/>
      <c r="AT794" s="217" t="s">
        <v>187</v>
      </c>
      <c r="AU794" s="217" t="s">
        <v>96</v>
      </c>
      <c r="AV794" s="13" t="s">
        <v>96</v>
      </c>
      <c r="AW794" s="13" t="s">
        <v>34</v>
      </c>
      <c r="AX794" s="13" t="s">
        <v>73</v>
      </c>
      <c r="AY794" s="217" t="s">
        <v>176</v>
      </c>
    </row>
    <row r="795" spans="1:65" s="13" customFormat="1" ht="11.25">
      <c r="B795" s="207"/>
      <c r="C795" s="208"/>
      <c r="D795" s="203" t="s">
        <v>187</v>
      </c>
      <c r="E795" s="209" t="s">
        <v>21</v>
      </c>
      <c r="F795" s="210" t="s">
        <v>1039</v>
      </c>
      <c r="G795" s="208"/>
      <c r="H795" s="211">
        <v>5.17</v>
      </c>
      <c r="I795" s="212"/>
      <c r="J795" s="208"/>
      <c r="K795" s="208"/>
      <c r="L795" s="213"/>
      <c r="M795" s="214"/>
      <c r="N795" s="215"/>
      <c r="O795" s="215"/>
      <c r="P795" s="215"/>
      <c r="Q795" s="215"/>
      <c r="R795" s="215"/>
      <c r="S795" s="215"/>
      <c r="T795" s="216"/>
      <c r="AT795" s="217" t="s">
        <v>187</v>
      </c>
      <c r="AU795" s="217" t="s">
        <v>96</v>
      </c>
      <c r="AV795" s="13" t="s">
        <v>96</v>
      </c>
      <c r="AW795" s="13" t="s">
        <v>34</v>
      </c>
      <c r="AX795" s="13" t="s">
        <v>73</v>
      </c>
      <c r="AY795" s="217" t="s">
        <v>176</v>
      </c>
    </row>
    <row r="796" spans="1:65" s="13" customFormat="1" ht="11.25">
      <c r="B796" s="207"/>
      <c r="C796" s="208"/>
      <c r="D796" s="203" t="s">
        <v>187</v>
      </c>
      <c r="E796" s="209" t="s">
        <v>21</v>
      </c>
      <c r="F796" s="210" t="s">
        <v>1040</v>
      </c>
      <c r="G796" s="208"/>
      <c r="H796" s="211">
        <v>6.16</v>
      </c>
      <c r="I796" s="212"/>
      <c r="J796" s="208"/>
      <c r="K796" s="208"/>
      <c r="L796" s="213"/>
      <c r="M796" s="214"/>
      <c r="N796" s="215"/>
      <c r="O796" s="215"/>
      <c r="P796" s="215"/>
      <c r="Q796" s="215"/>
      <c r="R796" s="215"/>
      <c r="S796" s="215"/>
      <c r="T796" s="216"/>
      <c r="AT796" s="217" t="s">
        <v>187</v>
      </c>
      <c r="AU796" s="217" t="s">
        <v>96</v>
      </c>
      <c r="AV796" s="13" t="s">
        <v>96</v>
      </c>
      <c r="AW796" s="13" t="s">
        <v>34</v>
      </c>
      <c r="AX796" s="13" t="s">
        <v>73</v>
      </c>
      <c r="AY796" s="217" t="s">
        <v>176</v>
      </c>
    </row>
    <row r="797" spans="1:65" s="13" customFormat="1" ht="11.25">
      <c r="B797" s="207"/>
      <c r="C797" s="208"/>
      <c r="D797" s="203" t="s">
        <v>187</v>
      </c>
      <c r="E797" s="209" t="s">
        <v>21</v>
      </c>
      <c r="F797" s="210" t="s">
        <v>1041</v>
      </c>
      <c r="G797" s="208"/>
      <c r="H797" s="211">
        <v>27.102</v>
      </c>
      <c r="I797" s="212"/>
      <c r="J797" s="208"/>
      <c r="K797" s="208"/>
      <c r="L797" s="213"/>
      <c r="M797" s="214"/>
      <c r="N797" s="215"/>
      <c r="O797" s="215"/>
      <c r="P797" s="215"/>
      <c r="Q797" s="215"/>
      <c r="R797" s="215"/>
      <c r="S797" s="215"/>
      <c r="T797" s="216"/>
      <c r="AT797" s="217" t="s">
        <v>187</v>
      </c>
      <c r="AU797" s="217" t="s">
        <v>96</v>
      </c>
      <c r="AV797" s="13" t="s">
        <v>96</v>
      </c>
      <c r="AW797" s="13" t="s">
        <v>34</v>
      </c>
      <c r="AX797" s="13" t="s">
        <v>73</v>
      </c>
      <c r="AY797" s="217" t="s">
        <v>176</v>
      </c>
    </row>
    <row r="798" spans="1:65" s="15" customFormat="1" ht="11.25">
      <c r="B798" s="229"/>
      <c r="C798" s="230"/>
      <c r="D798" s="203" t="s">
        <v>187</v>
      </c>
      <c r="E798" s="231" t="s">
        <v>21</v>
      </c>
      <c r="F798" s="232" t="s">
        <v>1042</v>
      </c>
      <c r="G798" s="230"/>
      <c r="H798" s="231" t="s">
        <v>21</v>
      </c>
      <c r="I798" s="233"/>
      <c r="J798" s="230"/>
      <c r="K798" s="230"/>
      <c r="L798" s="234"/>
      <c r="M798" s="235"/>
      <c r="N798" s="236"/>
      <c r="O798" s="236"/>
      <c r="P798" s="236"/>
      <c r="Q798" s="236"/>
      <c r="R798" s="236"/>
      <c r="S798" s="236"/>
      <c r="T798" s="237"/>
      <c r="AT798" s="238" t="s">
        <v>187</v>
      </c>
      <c r="AU798" s="238" t="s">
        <v>96</v>
      </c>
      <c r="AV798" s="15" t="s">
        <v>81</v>
      </c>
      <c r="AW798" s="15" t="s">
        <v>34</v>
      </c>
      <c r="AX798" s="15" t="s">
        <v>73</v>
      </c>
      <c r="AY798" s="238" t="s">
        <v>176</v>
      </c>
    </row>
    <row r="799" spans="1:65" s="13" customFormat="1" ht="11.25">
      <c r="B799" s="207"/>
      <c r="C799" s="208"/>
      <c r="D799" s="203" t="s">
        <v>187</v>
      </c>
      <c r="E799" s="209" t="s">
        <v>21</v>
      </c>
      <c r="F799" s="210" t="s">
        <v>1038</v>
      </c>
      <c r="G799" s="208"/>
      <c r="H799" s="211">
        <v>29.494</v>
      </c>
      <c r="I799" s="212"/>
      <c r="J799" s="208"/>
      <c r="K799" s="208"/>
      <c r="L799" s="213"/>
      <c r="M799" s="214"/>
      <c r="N799" s="215"/>
      <c r="O799" s="215"/>
      <c r="P799" s="215"/>
      <c r="Q799" s="215"/>
      <c r="R799" s="215"/>
      <c r="S799" s="215"/>
      <c r="T799" s="216"/>
      <c r="AT799" s="217" t="s">
        <v>187</v>
      </c>
      <c r="AU799" s="217" t="s">
        <v>96</v>
      </c>
      <c r="AV799" s="13" t="s">
        <v>96</v>
      </c>
      <c r="AW799" s="13" t="s">
        <v>34</v>
      </c>
      <c r="AX799" s="13" t="s">
        <v>73</v>
      </c>
      <c r="AY799" s="217" t="s">
        <v>176</v>
      </c>
    </row>
    <row r="800" spans="1:65" s="13" customFormat="1" ht="11.25">
      <c r="B800" s="207"/>
      <c r="C800" s="208"/>
      <c r="D800" s="203" t="s">
        <v>187</v>
      </c>
      <c r="E800" s="209" t="s">
        <v>21</v>
      </c>
      <c r="F800" s="210" t="s">
        <v>1043</v>
      </c>
      <c r="G800" s="208"/>
      <c r="H800" s="211">
        <v>16.939</v>
      </c>
      <c r="I800" s="212"/>
      <c r="J800" s="208"/>
      <c r="K800" s="208"/>
      <c r="L800" s="213"/>
      <c r="M800" s="214"/>
      <c r="N800" s="215"/>
      <c r="O800" s="215"/>
      <c r="P800" s="215"/>
      <c r="Q800" s="215"/>
      <c r="R800" s="215"/>
      <c r="S800" s="215"/>
      <c r="T800" s="216"/>
      <c r="AT800" s="217" t="s">
        <v>187</v>
      </c>
      <c r="AU800" s="217" t="s">
        <v>96</v>
      </c>
      <c r="AV800" s="13" t="s">
        <v>96</v>
      </c>
      <c r="AW800" s="13" t="s">
        <v>34</v>
      </c>
      <c r="AX800" s="13" t="s">
        <v>73</v>
      </c>
      <c r="AY800" s="217" t="s">
        <v>176</v>
      </c>
    </row>
    <row r="801" spans="1:65" s="15" customFormat="1" ht="11.25">
      <c r="B801" s="229"/>
      <c r="C801" s="230"/>
      <c r="D801" s="203" t="s">
        <v>187</v>
      </c>
      <c r="E801" s="231" t="s">
        <v>21</v>
      </c>
      <c r="F801" s="232" t="s">
        <v>1044</v>
      </c>
      <c r="G801" s="230"/>
      <c r="H801" s="231" t="s">
        <v>21</v>
      </c>
      <c r="I801" s="233"/>
      <c r="J801" s="230"/>
      <c r="K801" s="230"/>
      <c r="L801" s="234"/>
      <c r="M801" s="235"/>
      <c r="N801" s="236"/>
      <c r="O801" s="236"/>
      <c r="P801" s="236"/>
      <c r="Q801" s="236"/>
      <c r="R801" s="236"/>
      <c r="S801" s="236"/>
      <c r="T801" s="237"/>
      <c r="AT801" s="238" t="s">
        <v>187</v>
      </c>
      <c r="AU801" s="238" t="s">
        <v>96</v>
      </c>
      <c r="AV801" s="15" t="s">
        <v>81</v>
      </c>
      <c r="AW801" s="15" t="s">
        <v>34</v>
      </c>
      <c r="AX801" s="15" t="s">
        <v>73</v>
      </c>
      <c r="AY801" s="238" t="s">
        <v>176</v>
      </c>
    </row>
    <row r="802" spans="1:65" s="13" customFormat="1" ht="11.25">
      <c r="B802" s="207"/>
      <c r="C802" s="208"/>
      <c r="D802" s="203" t="s">
        <v>187</v>
      </c>
      <c r="E802" s="209" t="s">
        <v>21</v>
      </c>
      <c r="F802" s="210" t="s">
        <v>1045</v>
      </c>
      <c r="G802" s="208"/>
      <c r="H802" s="211">
        <v>17</v>
      </c>
      <c r="I802" s="212"/>
      <c r="J802" s="208"/>
      <c r="K802" s="208"/>
      <c r="L802" s="213"/>
      <c r="M802" s="214"/>
      <c r="N802" s="215"/>
      <c r="O802" s="215"/>
      <c r="P802" s="215"/>
      <c r="Q802" s="215"/>
      <c r="R802" s="215"/>
      <c r="S802" s="215"/>
      <c r="T802" s="216"/>
      <c r="AT802" s="217" t="s">
        <v>187</v>
      </c>
      <c r="AU802" s="217" t="s">
        <v>96</v>
      </c>
      <c r="AV802" s="13" t="s">
        <v>96</v>
      </c>
      <c r="AW802" s="13" t="s">
        <v>34</v>
      </c>
      <c r="AX802" s="13" t="s">
        <v>73</v>
      </c>
      <c r="AY802" s="217" t="s">
        <v>176</v>
      </c>
    </row>
    <row r="803" spans="1:65" s="13" customFormat="1" ht="11.25">
      <c r="B803" s="207"/>
      <c r="C803" s="208"/>
      <c r="D803" s="203" t="s">
        <v>187</v>
      </c>
      <c r="E803" s="209" t="s">
        <v>21</v>
      </c>
      <c r="F803" s="210" t="s">
        <v>1046</v>
      </c>
      <c r="G803" s="208"/>
      <c r="H803" s="211">
        <v>5.7060000000000004</v>
      </c>
      <c r="I803" s="212"/>
      <c r="J803" s="208"/>
      <c r="K803" s="208"/>
      <c r="L803" s="213"/>
      <c r="M803" s="214"/>
      <c r="N803" s="215"/>
      <c r="O803" s="215"/>
      <c r="P803" s="215"/>
      <c r="Q803" s="215"/>
      <c r="R803" s="215"/>
      <c r="S803" s="215"/>
      <c r="T803" s="216"/>
      <c r="AT803" s="217" t="s">
        <v>187</v>
      </c>
      <c r="AU803" s="217" t="s">
        <v>96</v>
      </c>
      <c r="AV803" s="13" t="s">
        <v>96</v>
      </c>
      <c r="AW803" s="13" t="s">
        <v>34</v>
      </c>
      <c r="AX803" s="13" t="s">
        <v>73</v>
      </c>
      <c r="AY803" s="217" t="s">
        <v>176</v>
      </c>
    </row>
    <row r="804" spans="1:65" s="13" customFormat="1" ht="11.25">
      <c r="B804" s="207"/>
      <c r="C804" s="208"/>
      <c r="D804" s="203" t="s">
        <v>187</v>
      </c>
      <c r="E804" s="209" t="s">
        <v>21</v>
      </c>
      <c r="F804" s="210" t="s">
        <v>1038</v>
      </c>
      <c r="G804" s="208"/>
      <c r="H804" s="211">
        <v>29.494</v>
      </c>
      <c r="I804" s="212"/>
      <c r="J804" s="208"/>
      <c r="K804" s="208"/>
      <c r="L804" s="213"/>
      <c r="M804" s="214"/>
      <c r="N804" s="215"/>
      <c r="O804" s="215"/>
      <c r="P804" s="215"/>
      <c r="Q804" s="215"/>
      <c r="R804" s="215"/>
      <c r="S804" s="215"/>
      <c r="T804" s="216"/>
      <c r="AT804" s="217" t="s">
        <v>187</v>
      </c>
      <c r="AU804" s="217" t="s">
        <v>96</v>
      </c>
      <c r="AV804" s="13" t="s">
        <v>96</v>
      </c>
      <c r="AW804" s="13" t="s">
        <v>34</v>
      </c>
      <c r="AX804" s="13" t="s">
        <v>73</v>
      </c>
      <c r="AY804" s="217" t="s">
        <v>176</v>
      </c>
    </row>
    <row r="805" spans="1:65" s="15" customFormat="1" ht="11.25">
      <c r="B805" s="229"/>
      <c r="C805" s="230"/>
      <c r="D805" s="203" t="s">
        <v>187</v>
      </c>
      <c r="E805" s="231" t="s">
        <v>21</v>
      </c>
      <c r="F805" s="232" t="s">
        <v>1047</v>
      </c>
      <c r="G805" s="230"/>
      <c r="H805" s="231" t="s">
        <v>21</v>
      </c>
      <c r="I805" s="233"/>
      <c r="J805" s="230"/>
      <c r="K805" s="230"/>
      <c r="L805" s="234"/>
      <c r="M805" s="235"/>
      <c r="N805" s="236"/>
      <c r="O805" s="236"/>
      <c r="P805" s="236"/>
      <c r="Q805" s="236"/>
      <c r="R805" s="236"/>
      <c r="S805" s="236"/>
      <c r="T805" s="237"/>
      <c r="AT805" s="238" t="s">
        <v>187</v>
      </c>
      <c r="AU805" s="238" t="s">
        <v>96</v>
      </c>
      <c r="AV805" s="15" t="s">
        <v>81</v>
      </c>
      <c r="AW805" s="15" t="s">
        <v>34</v>
      </c>
      <c r="AX805" s="15" t="s">
        <v>73</v>
      </c>
      <c r="AY805" s="238" t="s">
        <v>176</v>
      </c>
    </row>
    <row r="806" spans="1:65" s="13" customFormat="1" ht="11.25">
      <c r="B806" s="207"/>
      <c r="C806" s="208"/>
      <c r="D806" s="203" t="s">
        <v>187</v>
      </c>
      <c r="E806" s="209" t="s">
        <v>21</v>
      </c>
      <c r="F806" s="210" t="s">
        <v>1038</v>
      </c>
      <c r="G806" s="208"/>
      <c r="H806" s="211">
        <v>29.494</v>
      </c>
      <c r="I806" s="212"/>
      <c r="J806" s="208"/>
      <c r="K806" s="208"/>
      <c r="L806" s="213"/>
      <c r="M806" s="214"/>
      <c r="N806" s="215"/>
      <c r="O806" s="215"/>
      <c r="P806" s="215"/>
      <c r="Q806" s="215"/>
      <c r="R806" s="215"/>
      <c r="S806" s="215"/>
      <c r="T806" s="216"/>
      <c r="AT806" s="217" t="s">
        <v>187</v>
      </c>
      <c r="AU806" s="217" t="s">
        <v>96</v>
      </c>
      <c r="AV806" s="13" t="s">
        <v>96</v>
      </c>
      <c r="AW806" s="13" t="s">
        <v>34</v>
      </c>
      <c r="AX806" s="13" t="s">
        <v>73</v>
      </c>
      <c r="AY806" s="217" t="s">
        <v>176</v>
      </c>
    </row>
    <row r="807" spans="1:65" s="16" customFormat="1" ht="11.25">
      <c r="B807" s="249"/>
      <c r="C807" s="250"/>
      <c r="D807" s="203" t="s">
        <v>187</v>
      </c>
      <c r="E807" s="251" t="s">
        <v>21</v>
      </c>
      <c r="F807" s="252" t="s">
        <v>451</v>
      </c>
      <c r="G807" s="250"/>
      <c r="H807" s="253">
        <v>196.053</v>
      </c>
      <c r="I807" s="254"/>
      <c r="J807" s="250"/>
      <c r="K807" s="250"/>
      <c r="L807" s="255"/>
      <c r="M807" s="256"/>
      <c r="N807" s="257"/>
      <c r="O807" s="257"/>
      <c r="P807" s="257"/>
      <c r="Q807" s="257"/>
      <c r="R807" s="257"/>
      <c r="S807" s="257"/>
      <c r="T807" s="258"/>
      <c r="AT807" s="259" t="s">
        <v>187</v>
      </c>
      <c r="AU807" s="259" t="s">
        <v>96</v>
      </c>
      <c r="AV807" s="16" t="s">
        <v>196</v>
      </c>
      <c r="AW807" s="16" t="s">
        <v>34</v>
      </c>
      <c r="AX807" s="16" t="s">
        <v>73</v>
      </c>
      <c r="AY807" s="259" t="s">
        <v>176</v>
      </c>
    </row>
    <row r="808" spans="1:65" s="15" customFormat="1" ht="11.25">
      <c r="B808" s="229"/>
      <c r="C808" s="230"/>
      <c r="D808" s="203" t="s">
        <v>187</v>
      </c>
      <c r="E808" s="231" t="s">
        <v>21</v>
      </c>
      <c r="F808" s="232" t="s">
        <v>480</v>
      </c>
      <c r="G808" s="230"/>
      <c r="H808" s="231" t="s">
        <v>21</v>
      </c>
      <c r="I808" s="233"/>
      <c r="J808" s="230"/>
      <c r="K808" s="230"/>
      <c r="L808" s="234"/>
      <c r="M808" s="235"/>
      <c r="N808" s="236"/>
      <c r="O808" s="236"/>
      <c r="P808" s="236"/>
      <c r="Q808" s="236"/>
      <c r="R808" s="236"/>
      <c r="S808" s="236"/>
      <c r="T808" s="237"/>
      <c r="AT808" s="238" t="s">
        <v>187</v>
      </c>
      <c r="AU808" s="238" t="s">
        <v>96</v>
      </c>
      <c r="AV808" s="15" t="s">
        <v>81</v>
      </c>
      <c r="AW808" s="15" t="s">
        <v>34</v>
      </c>
      <c r="AX808" s="15" t="s">
        <v>73</v>
      </c>
      <c r="AY808" s="238" t="s">
        <v>176</v>
      </c>
    </row>
    <row r="809" spans="1:65" s="13" customFormat="1" ht="11.25">
      <c r="B809" s="207"/>
      <c r="C809" s="208"/>
      <c r="D809" s="203" t="s">
        <v>187</v>
      </c>
      <c r="E809" s="209" t="s">
        <v>21</v>
      </c>
      <c r="F809" s="210" t="s">
        <v>481</v>
      </c>
      <c r="G809" s="208"/>
      <c r="H809" s="211">
        <v>5.94</v>
      </c>
      <c r="I809" s="212"/>
      <c r="J809" s="208"/>
      <c r="K809" s="208"/>
      <c r="L809" s="213"/>
      <c r="M809" s="214"/>
      <c r="N809" s="215"/>
      <c r="O809" s="215"/>
      <c r="P809" s="215"/>
      <c r="Q809" s="215"/>
      <c r="R809" s="215"/>
      <c r="S809" s="215"/>
      <c r="T809" s="216"/>
      <c r="AT809" s="217" t="s">
        <v>187</v>
      </c>
      <c r="AU809" s="217" t="s">
        <v>96</v>
      </c>
      <c r="AV809" s="13" t="s">
        <v>96</v>
      </c>
      <c r="AW809" s="13" t="s">
        <v>34</v>
      </c>
      <c r="AX809" s="13" t="s">
        <v>73</v>
      </c>
      <c r="AY809" s="217" t="s">
        <v>176</v>
      </c>
    </row>
    <row r="810" spans="1:65" s="14" customFormat="1" ht="11.25">
      <c r="B810" s="218"/>
      <c r="C810" s="219"/>
      <c r="D810" s="203" t="s">
        <v>187</v>
      </c>
      <c r="E810" s="220" t="s">
        <v>101</v>
      </c>
      <c r="F810" s="221" t="s">
        <v>189</v>
      </c>
      <c r="G810" s="219"/>
      <c r="H810" s="222">
        <v>201.99299999999999</v>
      </c>
      <c r="I810" s="223"/>
      <c r="J810" s="219"/>
      <c r="K810" s="219"/>
      <c r="L810" s="224"/>
      <c r="M810" s="225"/>
      <c r="N810" s="226"/>
      <c r="O810" s="226"/>
      <c r="P810" s="226"/>
      <c r="Q810" s="226"/>
      <c r="R810" s="226"/>
      <c r="S810" s="226"/>
      <c r="T810" s="227"/>
      <c r="AT810" s="228" t="s">
        <v>187</v>
      </c>
      <c r="AU810" s="228" t="s">
        <v>96</v>
      </c>
      <c r="AV810" s="14" t="s">
        <v>183</v>
      </c>
      <c r="AW810" s="14" t="s">
        <v>34</v>
      </c>
      <c r="AX810" s="14" t="s">
        <v>81</v>
      </c>
      <c r="AY810" s="228" t="s">
        <v>176</v>
      </c>
    </row>
    <row r="811" spans="1:65" s="2" customFormat="1" ht="33" customHeight="1">
      <c r="A811" s="36"/>
      <c r="B811" s="37"/>
      <c r="C811" s="190" t="s">
        <v>1048</v>
      </c>
      <c r="D811" s="190" t="s">
        <v>178</v>
      </c>
      <c r="E811" s="191" t="s">
        <v>1049</v>
      </c>
      <c r="F811" s="192" t="s">
        <v>1050</v>
      </c>
      <c r="G811" s="193" t="s">
        <v>181</v>
      </c>
      <c r="H811" s="194">
        <v>98.596000000000004</v>
      </c>
      <c r="I811" s="195"/>
      <c r="J811" s="196">
        <f>ROUND(I811*H811,2)</f>
        <v>0</v>
      </c>
      <c r="K811" s="192" t="s">
        <v>182</v>
      </c>
      <c r="L811" s="41"/>
      <c r="M811" s="197" t="s">
        <v>21</v>
      </c>
      <c r="N811" s="198" t="s">
        <v>45</v>
      </c>
      <c r="O811" s="66"/>
      <c r="P811" s="199">
        <f>O811*H811</f>
        <v>0</v>
      </c>
      <c r="Q811" s="199">
        <v>1.5389999999999999E-2</v>
      </c>
      <c r="R811" s="199">
        <f>Q811*H811</f>
        <v>1.5173924400000001</v>
      </c>
      <c r="S811" s="199">
        <v>0</v>
      </c>
      <c r="T811" s="200">
        <f>S811*H811</f>
        <v>0</v>
      </c>
      <c r="U811" s="36"/>
      <c r="V811" s="36"/>
      <c r="W811" s="36"/>
      <c r="X811" s="36"/>
      <c r="Y811" s="36"/>
      <c r="Z811" s="36"/>
      <c r="AA811" s="36"/>
      <c r="AB811" s="36"/>
      <c r="AC811" s="36"/>
      <c r="AD811" s="36"/>
      <c r="AE811" s="36"/>
      <c r="AR811" s="201" t="s">
        <v>183</v>
      </c>
      <c r="AT811" s="201" t="s">
        <v>178</v>
      </c>
      <c r="AU811" s="201" t="s">
        <v>96</v>
      </c>
      <c r="AY811" s="19" t="s">
        <v>176</v>
      </c>
      <c r="BE811" s="202">
        <f>IF(N811="základní",J811,0)</f>
        <v>0</v>
      </c>
      <c r="BF811" s="202">
        <f>IF(N811="snížená",J811,0)</f>
        <v>0</v>
      </c>
      <c r="BG811" s="202">
        <f>IF(N811="zákl. přenesená",J811,0)</f>
        <v>0</v>
      </c>
      <c r="BH811" s="202">
        <f>IF(N811="sníž. přenesená",J811,0)</f>
        <v>0</v>
      </c>
      <c r="BI811" s="202">
        <f>IF(N811="nulová",J811,0)</f>
        <v>0</v>
      </c>
      <c r="BJ811" s="19" t="s">
        <v>96</v>
      </c>
      <c r="BK811" s="202">
        <f>ROUND(I811*H811,2)</f>
        <v>0</v>
      </c>
      <c r="BL811" s="19" t="s">
        <v>183</v>
      </c>
      <c r="BM811" s="201" t="s">
        <v>1051</v>
      </c>
    </row>
    <row r="812" spans="1:65" s="2" customFormat="1" ht="107.25">
      <c r="A812" s="36"/>
      <c r="B812" s="37"/>
      <c r="C812" s="38"/>
      <c r="D812" s="203" t="s">
        <v>185</v>
      </c>
      <c r="E812" s="38"/>
      <c r="F812" s="204" t="s">
        <v>1052</v>
      </c>
      <c r="G812" s="38"/>
      <c r="H812" s="38"/>
      <c r="I812" s="111"/>
      <c r="J812" s="38"/>
      <c r="K812" s="38"/>
      <c r="L812" s="41"/>
      <c r="M812" s="205"/>
      <c r="N812" s="206"/>
      <c r="O812" s="66"/>
      <c r="P812" s="66"/>
      <c r="Q812" s="66"/>
      <c r="R812" s="66"/>
      <c r="S812" s="66"/>
      <c r="T812" s="67"/>
      <c r="U812" s="36"/>
      <c r="V812" s="36"/>
      <c r="W812" s="36"/>
      <c r="X812" s="36"/>
      <c r="Y812" s="36"/>
      <c r="Z812" s="36"/>
      <c r="AA812" s="36"/>
      <c r="AB812" s="36"/>
      <c r="AC812" s="36"/>
      <c r="AD812" s="36"/>
      <c r="AE812" s="36"/>
      <c r="AT812" s="19" t="s">
        <v>185</v>
      </c>
      <c r="AU812" s="19" t="s">
        <v>96</v>
      </c>
    </row>
    <row r="813" spans="1:65" s="15" customFormat="1" ht="11.25">
      <c r="B813" s="229"/>
      <c r="C813" s="230"/>
      <c r="D813" s="203" t="s">
        <v>187</v>
      </c>
      <c r="E813" s="231" t="s">
        <v>21</v>
      </c>
      <c r="F813" s="232" t="s">
        <v>1053</v>
      </c>
      <c r="G813" s="230"/>
      <c r="H813" s="231" t="s">
        <v>21</v>
      </c>
      <c r="I813" s="233"/>
      <c r="J813" s="230"/>
      <c r="K813" s="230"/>
      <c r="L813" s="234"/>
      <c r="M813" s="235"/>
      <c r="N813" s="236"/>
      <c r="O813" s="236"/>
      <c r="P813" s="236"/>
      <c r="Q813" s="236"/>
      <c r="R813" s="236"/>
      <c r="S813" s="236"/>
      <c r="T813" s="237"/>
      <c r="AT813" s="238" t="s">
        <v>187</v>
      </c>
      <c r="AU813" s="238" t="s">
        <v>96</v>
      </c>
      <c r="AV813" s="15" t="s">
        <v>81</v>
      </c>
      <c r="AW813" s="15" t="s">
        <v>34</v>
      </c>
      <c r="AX813" s="15" t="s">
        <v>73</v>
      </c>
      <c r="AY813" s="238" t="s">
        <v>176</v>
      </c>
    </row>
    <row r="814" spans="1:65" s="13" customFormat="1" ht="11.25">
      <c r="B814" s="207"/>
      <c r="C814" s="208"/>
      <c r="D814" s="203" t="s">
        <v>187</v>
      </c>
      <c r="E814" s="209" t="s">
        <v>21</v>
      </c>
      <c r="F814" s="210" t="s">
        <v>1054</v>
      </c>
      <c r="G814" s="208"/>
      <c r="H814" s="211">
        <v>1.05</v>
      </c>
      <c r="I814" s="212"/>
      <c r="J814" s="208"/>
      <c r="K814" s="208"/>
      <c r="L814" s="213"/>
      <c r="M814" s="214"/>
      <c r="N814" s="215"/>
      <c r="O814" s="215"/>
      <c r="P814" s="215"/>
      <c r="Q814" s="215"/>
      <c r="R814" s="215"/>
      <c r="S814" s="215"/>
      <c r="T814" s="216"/>
      <c r="AT814" s="217" t="s">
        <v>187</v>
      </c>
      <c r="AU814" s="217" t="s">
        <v>96</v>
      </c>
      <c r="AV814" s="13" t="s">
        <v>96</v>
      </c>
      <c r="AW814" s="13" t="s">
        <v>34</v>
      </c>
      <c r="AX814" s="13" t="s">
        <v>73</v>
      </c>
      <c r="AY814" s="217" t="s">
        <v>176</v>
      </c>
    </row>
    <row r="815" spans="1:65" s="15" customFormat="1" ht="11.25">
      <c r="B815" s="229"/>
      <c r="C815" s="230"/>
      <c r="D815" s="203" t="s">
        <v>187</v>
      </c>
      <c r="E815" s="231" t="s">
        <v>21</v>
      </c>
      <c r="F815" s="232" t="s">
        <v>1055</v>
      </c>
      <c r="G815" s="230"/>
      <c r="H815" s="231" t="s">
        <v>21</v>
      </c>
      <c r="I815" s="233"/>
      <c r="J815" s="230"/>
      <c r="K815" s="230"/>
      <c r="L815" s="234"/>
      <c r="M815" s="235"/>
      <c r="N815" s="236"/>
      <c r="O815" s="236"/>
      <c r="P815" s="236"/>
      <c r="Q815" s="236"/>
      <c r="R815" s="236"/>
      <c r="S815" s="236"/>
      <c r="T815" s="237"/>
      <c r="AT815" s="238" t="s">
        <v>187</v>
      </c>
      <c r="AU815" s="238" t="s">
        <v>96</v>
      </c>
      <c r="AV815" s="15" t="s">
        <v>81</v>
      </c>
      <c r="AW815" s="15" t="s">
        <v>34</v>
      </c>
      <c r="AX815" s="15" t="s">
        <v>73</v>
      </c>
      <c r="AY815" s="238" t="s">
        <v>176</v>
      </c>
    </row>
    <row r="816" spans="1:65" s="13" customFormat="1" ht="11.25">
      <c r="B816" s="207"/>
      <c r="C816" s="208"/>
      <c r="D816" s="203" t="s">
        <v>187</v>
      </c>
      <c r="E816" s="209" t="s">
        <v>21</v>
      </c>
      <c r="F816" s="210" t="s">
        <v>1056</v>
      </c>
      <c r="G816" s="208"/>
      <c r="H816" s="211">
        <v>97.546000000000006</v>
      </c>
      <c r="I816" s="212"/>
      <c r="J816" s="208"/>
      <c r="K816" s="208"/>
      <c r="L816" s="213"/>
      <c r="M816" s="214"/>
      <c r="N816" s="215"/>
      <c r="O816" s="215"/>
      <c r="P816" s="215"/>
      <c r="Q816" s="215"/>
      <c r="R816" s="215"/>
      <c r="S816" s="215"/>
      <c r="T816" s="216"/>
      <c r="AT816" s="217" t="s">
        <v>187</v>
      </c>
      <c r="AU816" s="217" t="s">
        <v>96</v>
      </c>
      <c r="AV816" s="13" t="s">
        <v>96</v>
      </c>
      <c r="AW816" s="13" t="s">
        <v>34</v>
      </c>
      <c r="AX816" s="13" t="s">
        <v>73</v>
      </c>
      <c r="AY816" s="217" t="s">
        <v>176</v>
      </c>
    </row>
    <row r="817" spans="1:65" s="14" customFormat="1" ht="11.25">
      <c r="B817" s="218"/>
      <c r="C817" s="219"/>
      <c r="D817" s="203" t="s">
        <v>187</v>
      </c>
      <c r="E817" s="220" t="s">
        <v>21</v>
      </c>
      <c r="F817" s="221" t="s">
        <v>189</v>
      </c>
      <c r="G817" s="219"/>
      <c r="H817" s="222">
        <v>98.596000000000004</v>
      </c>
      <c r="I817" s="223"/>
      <c r="J817" s="219"/>
      <c r="K817" s="219"/>
      <c r="L817" s="224"/>
      <c r="M817" s="225"/>
      <c r="N817" s="226"/>
      <c r="O817" s="226"/>
      <c r="P817" s="226"/>
      <c r="Q817" s="226"/>
      <c r="R817" s="226"/>
      <c r="S817" s="226"/>
      <c r="T817" s="227"/>
      <c r="AT817" s="228" t="s">
        <v>187</v>
      </c>
      <c r="AU817" s="228" t="s">
        <v>96</v>
      </c>
      <c r="AV817" s="14" t="s">
        <v>183</v>
      </c>
      <c r="AW817" s="14" t="s">
        <v>34</v>
      </c>
      <c r="AX817" s="14" t="s">
        <v>81</v>
      </c>
      <c r="AY817" s="228" t="s">
        <v>176</v>
      </c>
    </row>
    <row r="818" spans="1:65" s="2" customFormat="1" ht="44.25" customHeight="1">
      <c r="A818" s="36"/>
      <c r="B818" s="37"/>
      <c r="C818" s="190" t="s">
        <v>1057</v>
      </c>
      <c r="D818" s="190" t="s">
        <v>178</v>
      </c>
      <c r="E818" s="191" t="s">
        <v>1058</v>
      </c>
      <c r="F818" s="192" t="s">
        <v>1059</v>
      </c>
      <c r="G818" s="193" t="s">
        <v>212</v>
      </c>
      <c r="H818" s="194">
        <v>826.56</v>
      </c>
      <c r="I818" s="195"/>
      <c r="J818" s="196">
        <f>ROUND(I818*H818,2)</f>
        <v>0</v>
      </c>
      <c r="K818" s="192" t="s">
        <v>182</v>
      </c>
      <c r="L818" s="41"/>
      <c r="M818" s="197" t="s">
        <v>21</v>
      </c>
      <c r="N818" s="198" t="s">
        <v>45</v>
      </c>
      <c r="O818" s="66"/>
      <c r="P818" s="199">
        <f>O818*H818</f>
        <v>0</v>
      </c>
      <c r="Q818" s="199">
        <v>1.2899999999999999E-3</v>
      </c>
      <c r="R818" s="199">
        <f>Q818*H818</f>
        <v>1.0662623999999998</v>
      </c>
      <c r="S818" s="199">
        <v>1E-3</v>
      </c>
      <c r="T818" s="200">
        <f>S818*H818</f>
        <v>0.82655999999999996</v>
      </c>
      <c r="U818" s="36"/>
      <c r="V818" s="36"/>
      <c r="W818" s="36"/>
      <c r="X818" s="36"/>
      <c r="Y818" s="36"/>
      <c r="Z818" s="36"/>
      <c r="AA818" s="36"/>
      <c r="AB818" s="36"/>
      <c r="AC818" s="36"/>
      <c r="AD818" s="36"/>
      <c r="AE818" s="36"/>
      <c r="AR818" s="201" t="s">
        <v>183</v>
      </c>
      <c r="AT818" s="201" t="s">
        <v>178</v>
      </c>
      <c r="AU818" s="201" t="s">
        <v>96</v>
      </c>
      <c r="AY818" s="19" t="s">
        <v>176</v>
      </c>
      <c r="BE818" s="202">
        <f>IF(N818="základní",J818,0)</f>
        <v>0</v>
      </c>
      <c r="BF818" s="202">
        <f>IF(N818="snížená",J818,0)</f>
        <v>0</v>
      </c>
      <c r="BG818" s="202">
        <f>IF(N818="zákl. přenesená",J818,0)</f>
        <v>0</v>
      </c>
      <c r="BH818" s="202">
        <f>IF(N818="sníž. přenesená",J818,0)</f>
        <v>0</v>
      </c>
      <c r="BI818" s="202">
        <f>IF(N818="nulová",J818,0)</f>
        <v>0</v>
      </c>
      <c r="BJ818" s="19" t="s">
        <v>96</v>
      </c>
      <c r="BK818" s="202">
        <f>ROUND(I818*H818,2)</f>
        <v>0</v>
      </c>
      <c r="BL818" s="19" t="s">
        <v>183</v>
      </c>
      <c r="BM818" s="201" t="s">
        <v>1060</v>
      </c>
    </row>
    <row r="819" spans="1:65" s="2" customFormat="1" ht="78">
      <c r="A819" s="36"/>
      <c r="B819" s="37"/>
      <c r="C819" s="38"/>
      <c r="D819" s="203" t="s">
        <v>185</v>
      </c>
      <c r="E819" s="38"/>
      <c r="F819" s="204" t="s">
        <v>1061</v>
      </c>
      <c r="G819" s="38"/>
      <c r="H819" s="38"/>
      <c r="I819" s="111"/>
      <c r="J819" s="38"/>
      <c r="K819" s="38"/>
      <c r="L819" s="41"/>
      <c r="M819" s="205"/>
      <c r="N819" s="206"/>
      <c r="O819" s="66"/>
      <c r="P819" s="66"/>
      <c r="Q819" s="66"/>
      <c r="R819" s="66"/>
      <c r="S819" s="66"/>
      <c r="T819" s="67"/>
      <c r="U819" s="36"/>
      <c r="V819" s="36"/>
      <c r="W819" s="36"/>
      <c r="X819" s="36"/>
      <c r="Y819" s="36"/>
      <c r="Z819" s="36"/>
      <c r="AA819" s="36"/>
      <c r="AB819" s="36"/>
      <c r="AC819" s="36"/>
      <c r="AD819" s="36"/>
      <c r="AE819" s="36"/>
      <c r="AT819" s="19" t="s">
        <v>185</v>
      </c>
      <c r="AU819" s="19" t="s">
        <v>96</v>
      </c>
    </row>
    <row r="820" spans="1:65" s="15" customFormat="1" ht="11.25">
      <c r="B820" s="229"/>
      <c r="C820" s="230"/>
      <c r="D820" s="203" t="s">
        <v>187</v>
      </c>
      <c r="E820" s="231" t="s">
        <v>21</v>
      </c>
      <c r="F820" s="232" t="s">
        <v>1062</v>
      </c>
      <c r="G820" s="230"/>
      <c r="H820" s="231" t="s">
        <v>21</v>
      </c>
      <c r="I820" s="233"/>
      <c r="J820" s="230"/>
      <c r="K820" s="230"/>
      <c r="L820" s="234"/>
      <c r="M820" s="235"/>
      <c r="N820" s="236"/>
      <c r="O820" s="236"/>
      <c r="P820" s="236"/>
      <c r="Q820" s="236"/>
      <c r="R820" s="236"/>
      <c r="S820" s="236"/>
      <c r="T820" s="237"/>
      <c r="AT820" s="238" t="s">
        <v>187</v>
      </c>
      <c r="AU820" s="238" t="s">
        <v>96</v>
      </c>
      <c r="AV820" s="15" t="s">
        <v>81</v>
      </c>
      <c r="AW820" s="15" t="s">
        <v>34</v>
      </c>
      <c r="AX820" s="15" t="s">
        <v>73</v>
      </c>
      <c r="AY820" s="238" t="s">
        <v>176</v>
      </c>
    </row>
    <row r="821" spans="1:65" s="13" customFormat="1" ht="11.25">
      <c r="B821" s="207"/>
      <c r="C821" s="208"/>
      <c r="D821" s="203" t="s">
        <v>187</v>
      </c>
      <c r="E821" s="209" t="s">
        <v>21</v>
      </c>
      <c r="F821" s="210" t="s">
        <v>1063</v>
      </c>
      <c r="G821" s="208"/>
      <c r="H821" s="211">
        <v>530.04</v>
      </c>
      <c r="I821" s="212"/>
      <c r="J821" s="208"/>
      <c r="K821" s="208"/>
      <c r="L821" s="213"/>
      <c r="M821" s="214"/>
      <c r="N821" s="215"/>
      <c r="O821" s="215"/>
      <c r="P821" s="215"/>
      <c r="Q821" s="215"/>
      <c r="R821" s="215"/>
      <c r="S821" s="215"/>
      <c r="T821" s="216"/>
      <c r="AT821" s="217" t="s">
        <v>187</v>
      </c>
      <c r="AU821" s="217" t="s">
        <v>96</v>
      </c>
      <c r="AV821" s="13" t="s">
        <v>96</v>
      </c>
      <c r="AW821" s="13" t="s">
        <v>34</v>
      </c>
      <c r="AX821" s="13" t="s">
        <v>73</v>
      </c>
      <c r="AY821" s="217" t="s">
        <v>176</v>
      </c>
    </row>
    <row r="822" spans="1:65" s="15" customFormat="1" ht="11.25">
      <c r="B822" s="229"/>
      <c r="C822" s="230"/>
      <c r="D822" s="203" t="s">
        <v>187</v>
      </c>
      <c r="E822" s="231" t="s">
        <v>21</v>
      </c>
      <c r="F822" s="232" t="s">
        <v>1064</v>
      </c>
      <c r="G822" s="230"/>
      <c r="H822" s="231" t="s">
        <v>21</v>
      </c>
      <c r="I822" s="233"/>
      <c r="J822" s="230"/>
      <c r="K822" s="230"/>
      <c r="L822" s="234"/>
      <c r="M822" s="235"/>
      <c r="N822" s="236"/>
      <c r="O822" s="236"/>
      <c r="P822" s="236"/>
      <c r="Q822" s="236"/>
      <c r="R822" s="236"/>
      <c r="S822" s="236"/>
      <c r="T822" s="237"/>
      <c r="AT822" s="238" t="s">
        <v>187</v>
      </c>
      <c r="AU822" s="238" t="s">
        <v>96</v>
      </c>
      <c r="AV822" s="15" t="s">
        <v>81</v>
      </c>
      <c r="AW822" s="15" t="s">
        <v>34</v>
      </c>
      <c r="AX822" s="15" t="s">
        <v>73</v>
      </c>
      <c r="AY822" s="238" t="s">
        <v>176</v>
      </c>
    </row>
    <row r="823" spans="1:65" s="13" customFormat="1" ht="11.25">
      <c r="B823" s="207"/>
      <c r="C823" s="208"/>
      <c r="D823" s="203" t="s">
        <v>187</v>
      </c>
      <c r="E823" s="209" t="s">
        <v>21</v>
      </c>
      <c r="F823" s="210" t="s">
        <v>1065</v>
      </c>
      <c r="G823" s="208"/>
      <c r="H823" s="211">
        <v>168</v>
      </c>
      <c r="I823" s="212"/>
      <c r="J823" s="208"/>
      <c r="K823" s="208"/>
      <c r="L823" s="213"/>
      <c r="M823" s="214"/>
      <c r="N823" s="215"/>
      <c r="O823" s="215"/>
      <c r="P823" s="215"/>
      <c r="Q823" s="215"/>
      <c r="R823" s="215"/>
      <c r="S823" s="215"/>
      <c r="T823" s="216"/>
      <c r="AT823" s="217" t="s">
        <v>187</v>
      </c>
      <c r="AU823" s="217" t="s">
        <v>96</v>
      </c>
      <c r="AV823" s="13" t="s">
        <v>96</v>
      </c>
      <c r="AW823" s="13" t="s">
        <v>34</v>
      </c>
      <c r="AX823" s="13" t="s">
        <v>73</v>
      </c>
      <c r="AY823" s="217" t="s">
        <v>176</v>
      </c>
    </row>
    <row r="824" spans="1:65" s="15" customFormat="1" ht="11.25">
      <c r="B824" s="229"/>
      <c r="C824" s="230"/>
      <c r="D824" s="203" t="s">
        <v>187</v>
      </c>
      <c r="E824" s="231" t="s">
        <v>21</v>
      </c>
      <c r="F824" s="232" t="s">
        <v>1066</v>
      </c>
      <c r="G824" s="230"/>
      <c r="H824" s="231" t="s">
        <v>21</v>
      </c>
      <c r="I824" s="233"/>
      <c r="J824" s="230"/>
      <c r="K824" s="230"/>
      <c r="L824" s="234"/>
      <c r="M824" s="235"/>
      <c r="N824" s="236"/>
      <c r="O824" s="236"/>
      <c r="P824" s="236"/>
      <c r="Q824" s="236"/>
      <c r="R824" s="236"/>
      <c r="S824" s="236"/>
      <c r="T824" s="237"/>
      <c r="AT824" s="238" t="s">
        <v>187</v>
      </c>
      <c r="AU824" s="238" t="s">
        <v>96</v>
      </c>
      <c r="AV824" s="15" t="s">
        <v>81</v>
      </c>
      <c r="AW824" s="15" t="s">
        <v>34</v>
      </c>
      <c r="AX824" s="15" t="s">
        <v>73</v>
      </c>
      <c r="AY824" s="238" t="s">
        <v>176</v>
      </c>
    </row>
    <row r="825" spans="1:65" s="13" customFormat="1" ht="11.25">
      <c r="B825" s="207"/>
      <c r="C825" s="208"/>
      <c r="D825" s="203" t="s">
        <v>187</v>
      </c>
      <c r="E825" s="209" t="s">
        <v>21</v>
      </c>
      <c r="F825" s="210" t="s">
        <v>1067</v>
      </c>
      <c r="G825" s="208"/>
      <c r="H825" s="211">
        <v>128.52000000000001</v>
      </c>
      <c r="I825" s="212"/>
      <c r="J825" s="208"/>
      <c r="K825" s="208"/>
      <c r="L825" s="213"/>
      <c r="M825" s="214"/>
      <c r="N825" s="215"/>
      <c r="O825" s="215"/>
      <c r="P825" s="215"/>
      <c r="Q825" s="215"/>
      <c r="R825" s="215"/>
      <c r="S825" s="215"/>
      <c r="T825" s="216"/>
      <c r="AT825" s="217" t="s">
        <v>187</v>
      </c>
      <c r="AU825" s="217" t="s">
        <v>96</v>
      </c>
      <c r="AV825" s="13" t="s">
        <v>96</v>
      </c>
      <c r="AW825" s="13" t="s">
        <v>34</v>
      </c>
      <c r="AX825" s="13" t="s">
        <v>73</v>
      </c>
      <c r="AY825" s="217" t="s">
        <v>176</v>
      </c>
    </row>
    <row r="826" spans="1:65" s="14" customFormat="1" ht="11.25">
      <c r="B826" s="218"/>
      <c r="C826" s="219"/>
      <c r="D826" s="203" t="s">
        <v>187</v>
      </c>
      <c r="E826" s="220" t="s">
        <v>21</v>
      </c>
      <c r="F826" s="221" t="s">
        <v>189</v>
      </c>
      <c r="G826" s="219"/>
      <c r="H826" s="222">
        <v>826.56</v>
      </c>
      <c r="I826" s="223"/>
      <c r="J826" s="219"/>
      <c r="K826" s="219"/>
      <c r="L826" s="224"/>
      <c r="M826" s="225"/>
      <c r="N826" s="226"/>
      <c r="O826" s="226"/>
      <c r="P826" s="226"/>
      <c r="Q826" s="226"/>
      <c r="R826" s="226"/>
      <c r="S826" s="226"/>
      <c r="T826" s="227"/>
      <c r="AT826" s="228" t="s">
        <v>187</v>
      </c>
      <c r="AU826" s="228" t="s">
        <v>96</v>
      </c>
      <c r="AV826" s="14" t="s">
        <v>183</v>
      </c>
      <c r="AW826" s="14" t="s">
        <v>34</v>
      </c>
      <c r="AX826" s="14" t="s">
        <v>81</v>
      </c>
      <c r="AY826" s="228" t="s">
        <v>176</v>
      </c>
    </row>
    <row r="827" spans="1:65" s="2" customFormat="1" ht="33" customHeight="1">
      <c r="A827" s="36"/>
      <c r="B827" s="37"/>
      <c r="C827" s="190" t="s">
        <v>1068</v>
      </c>
      <c r="D827" s="190" t="s">
        <v>178</v>
      </c>
      <c r="E827" s="191" t="s">
        <v>1069</v>
      </c>
      <c r="F827" s="192" t="s">
        <v>1070</v>
      </c>
      <c r="G827" s="193" t="s">
        <v>212</v>
      </c>
      <c r="H827" s="194">
        <v>191.31</v>
      </c>
      <c r="I827" s="195"/>
      <c r="J827" s="196">
        <f>ROUND(I827*H827,2)</f>
        <v>0</v>
      </c>
      <c r="K827" s="192" t="s">
        <v>182</v>
      </c>
      <c r="L827" s="41"/>
      <c r="M827" s="197" t="s">
        <v>21</v>
      </c>
      <c r="N827" s="198" t="s">
        <v>45</v>
      </c>
      <c r="O827" s="66"/>
      <c r="P827" s="199">
        <f>O827*H827</f>
        <v>0</v>
      </c>
      <c r="Q827" s="199">
        <v>6.7000000000000002E-4</v>
      </c>
      <c r="R827" s="199">
        <f>Q827*H827</f>
        <v>0.12817770000000001</v>
      </c>
      <c r="S827" s="199">
        <v>1E-3</v>
      </c>
      <c r="T827" s="200">
        <f>S827*H827</f>
        <v>0.19131000000000001</v>
      </c>
      <c r="U827" s="36"/>
      <c r="V827" s="36"/>
      <c r="W827" s="36"/>
      <c r="X827" s="36"/>
      <c r="Y827" s="36"/>
      <c r="Z827" s="36"/>
      <c r="AA827" s="36"/>
      <c r="AB827" s="36"/>
      <c r="AC827" s="36"/>
      <c r="AD827" s="36"/>
      <c r="AE827" s="36"/>
      <c r="AR827" s="201" t="s">
        <v>183</v>
      </c>
      <c r="AT827" s="201" t="s">
        <v>178</v>
      </c>
      <c r="AU827" s="201" t="s">
        <v>96</v>
      </c>
      <c r="AY827" s="19" t="s">
        <v>176</v>
      </c>
      <c r="BE827" s="202">
        <f>IF(N827="základní",J827,0)</f>
        <v>0</v>
      </c>
      <c r="BF827" s="202">
        <f>IF(N827="snížená",J827,0)</f>
        <v>0</v>
      </c>
      <c r="BG827" s="202">
        <f>IF(N827="zákl. přenesená",J827,0)</f>
        <v>0</v>
      </c>
      <c r="BH827" s="202">
        <f>IF(N827="sníž. přenesená",J827,0)</f>
        <v>0</v>
      </c>
      <c r="BI827" s="202">
        <f>IF(N827="nulová",J827,0)</f>
        <v>0</v>
      </c>
      <c r="BJ827" s="19" t="s">
        <v>96</v>
      </c>
      <c r="BK827" s="202">
        <f>ROUND(I827*H827,2)</f>
        <v>0</v>
      </c>
      <c r="BL827" s="19" t="s">
        <v>183</v>
      </c>
      <c r="BM827" s="201" t="s">
        <v>1071</v>
      </c>
    </row>
    <row r="828" spans="1:65" s="2" customFormat="1" ht="78">
      <c r="A828" s="36"/>
      <c r="B828" s="37"/>
      <c r="C828" s="38"/>
      <c r="D828" s="203" t="s">
        <v>185</v>
      </c>
      <c r="E828" s="38"/>
      <c r="F828" s="204" t="s">
        <v>1061</v>
      </c>
      <c r="G828" s="38"/>
      <c r="H828" s="38"/>
      <c r="I828" s="111"/>
      <c r="J828" s="38"/>
      <c r="K828" s="38"/>
      <c r="L828" s="41"/>
      <c r="M828" s="205"/>
      <c r="N828" s="206"/>
      <c r="O828" s="66"/>
      <c r="P828" s="66"/>
      <c r="Q828" s="66"/>
      <c r="R828" s="66"/>
      <c r="S828" s="66"/>
      <c r="T828" s="67"/>
      <c r="U828" s="36"/>
      <c r="V828" s="36"/>
      <c r="W828" s="36"/>
      <c r="X828" s="36"/>
      <c r="Y828" s="36"/>
      <c r="Z828" s="36"/>
      <c r="AA828" s="36"/>
      <c r="AB828" s="36"/>
      <c r="AC828" s="36"/>
      <c r="AD828" s="36"/>
      <c r="AE828" s="36"/>
      <c r="AT828" s="19" t="s">
        <v>185</v>
      </c>
      <c r="AU828" s="19" t="s">
        <v>96</v>
      </c>
    </row>
    <row r="829" spans="1:65" s="15" customFormat="1" ht="11.25">
      <c r="B829" s="229"/>
      <c r="C829" s="230"/>
      <c r="D829" s="203" t="s">
        <v>187</v>
      </c>
      <c r="E829" s="231" t="s">
        <v>21</v>
      </c>
      <c r="F829" s="232" t="s">
        <v>1072</v>
      </c>
      <c r="G829" s="230"/>
      <c r="H829" s="231" t="s">
        <v>21</v>
      </c>
      <c r="I829" s="233"/>
      <c r="J829" s="230"/>
      <c r="K829" s="230"/>
      <c r="L829" s="234"/>
      <c r="M829" s="235"/>
      <c r="N829" s="236"/>
      <c r="O829" s="236"/>
      <c r="P829" s="236"/>
      <c r="Q829" s="236"/>
      <c r="R829" s="236"/>
      <c r="S829" s="236"/>
      <c r="T829" s="237"/>
      <c r="AT829" s="238" t="s">
        <v>187</v>
      </c>
      <c r="AU829" s="238" t="s">
        <v>96</v>
      </c>
      <c r="AV829" s="15" t="s">
        <v>81</v>
      </c>
      <c r="AW829" s="15" t="s">
        <v>34</v>
      </c>
      <c r="AX829" s="15" t="s">
        <v>73</v>
      </c>
      <c r="AY829" s="238" t="s">
        <v>176</v>
      </c>
    </row>
    <row r="830" spans="1:65" s="13" customFormat="1" ht="11.25">
      <c r="B830" s="207"/>
      <c r="C830" s="208"/>
      <c r="D830" s="203" t="s">
        <v>187</v>
      </c>
      <c r="E830" s="209" t="s">
        <v>21</v>
      </c>
      <c r="F830" s="210" t="s">
        <v>1073</v>
      </c>
      <c r="G830" s="208"/>
      <c r="H830" s="211">
        <v>20.16</v>
      </c>
      <c r="I830" s="212"/>
      <c r="J830" s="208"/>
      <c r="K830" s="208"/>
      <c r="L830" s="213"/>
      <c r="M830" s="214"/>
      <c r="N830" s="215"/>
      <c r="O830" s="215"/>
      <c r="P830" s="215"/>
      <c r="Q830" s="215"/>
      <c r="R830" s="215"/>
      <c r="S830" s="215"/>
      <c r="T830" s="216"/>
      <c r="AT830" s="217" t="s">
        <v>187</v>
      </c>
      <c r="AU830" s="217" t="s">
        <v>96</v>
      </c>
      <c r="AV830" s="13" t="s">
        <v>96</v>
      </c>
      <c r="AW830" s="13" t="s">
        <v>34</v>
      </c>
      <c r="AX830" s="13" t="s">
        <v>73</v>
      </c>
      <c r="AY830" s="217" t="s">
        <v>176</v>
      </c>
    </row>
    <row r="831" spans="1:65" s="15" customFormat="1" ht="11.25">
      <c r="B831" s="229"/>
      <c r="C831" s="230"/>
      <c r="D831" s="203" t="s">
        <v>187</v>
      </c>
      <c r="E831" s="231" t="s">
        <v>21</v>
      </c>
      <c r="F831" s="232" t="s">
        <v>1072</v>
      </c>
      <c r="G831" s="230"/>
      <c r="H831" s="231" t="s">
        <v>21</v>
      </c>
      <c r="I831" s="233"/>
      <c r="J831" s="230"/>
      <c r="K831" s="230"/>
      <c r="L831" s="234"/>
      <c r="M831" s="235"/>
      <c r="N831" s="236"/>
      <c r="O831" s="236"/>
      <c r="P831" s="236"/>
      <c r="Q831" s="236"/>
      <c r="R831" s="236"/>
      <c r="S831" s="236"/>
      <c r="T831" s="237"/>
      <c r="AT831" s="238" t="s">
        <v>187</v>
      </c>
      <c r="AU831" s="238" t="s">
        <v>96</v>
      </c>
      <c r="AV831" s="15" t="s">
        <v>81</v>
      </c>
      <c r="AW831" s="15" t="s">
        <v>34</v>
      </c>
      <c r="AX831" s="15" t="s">
        <v>73</v>
      </c>
      <c r="AY831" s="238" t="s">
        <v>176</v>
      </c>
    </row>
    <row r="832" spans="1:65" s="13" customFormat="1" ht="11.25">
      <c r="B832" s="207"/>
      <c r="C832" s="208"/>
      <c r="D832" s="203" t="s">
        <v>187</v>
      </c>
      <c r="E832" s="209" t="s">
        <v>21</v>
      </c>
      <c r="F832" s="210" t="s">
        <v>1074</v>
      </c>
      <c r="G832" s="208"/>
      <c r="H832" s="211">
        <v>105</v>
      </c>
      <c r="I832" s="212"/>
      <c r="J832" s="208"/>
      <c r="K832" s="208"/>
      <c r="L832" s="213"/>
      <c r="M832" s="214"/>
      <c r="N832" s="215"/>
      <c r="O832" s="215"/>
      <c r="P832" s="215"/>
      <c r="Q832" s="215"/>
      <c r="R832" s="215"/>
      <c r="S832" s="215"/>
      <c r="T832" s="216"/>
      <c r="AT832" s="217" t="s">
        <v>187</v>
      </c>
      <c r="AU832" s="217" t="s">
        <v>96</v>
      </c>
      <c r="AV832" s="13" t="s">
        <v>96</v>
      </c>
      <c r="AW832" s="13" t="s">
        <v>34</v>
      </c>
      <c r="AX832" s="13" t="s">
        <v>73</v>
      </c>
      <c r="AY832" s="217" t="s">
        <v>176</v>
      </c>
    </row>
    <row r="833" spans="1:65" s="15" customFormat="1" ht="11.25">
      <c r="B833" s="229"/>
      <c r="C833" s="230"/>
      <c r="D833" s="203" t="s">
        <v>187</v>
      </c>
      <c r="E833" s="231" t="s">
        <v>21</v>
      </c>
      <c r="F833" s="232" t="s">
        <v>1075</v>
      </c>
      <c r="G833" s="230"/>
      <c r="H833" s="231" t="s">
        <v>21</v>
      </c>
      <c r="I833" s="233"/>
      <c r="J833" s="230"/>
      <c r="K833" s="230"/>
      <c r="L833" s="234"/>
      <c r="M833" s="235"/>
      <c r="N833" s="236"/>
      <c r="O833" s="236"/>
      <c r="P833" s="236"/>
      <c r="Q833" s="236"/>
      <c r="R833" s="236"/>
      <c r="S833" s="236"/>
      <c r="T833" s="237"/>
      <c r="AT833" s="238" t="s">
        <v>187</v>
      </c>
      <c r="AU833" s="238" t="s">
        <v>96</v>
      </c>
      <c r="AV833" s="15" t="s">
        <v>81</v>
      </c>
      <c r="AW833" s="15" t="s">
        <v>34</v>
      </c>
      <c r="AX833" s="15" t="s">
        <v>73</v>
      </c>
      <c r="AY833" s="238" t="s">
        <v>176</v>
      </c>
    </row>
    <row r="834" spans="1:65" s="13" customFormat="1" ht="11.25">
      <c r="B834" s="207"/>
      <c r="C834" s="208"/>
      <c r="D834" s="203" t="s">
        <v>187</v>
      </c>
      <c r="E834" s="209" t="s">
        <v>21</v>
      </c>
      <c r="F834" s="210" t="s">
        <v>1076</v>
      </c>
      <c r="G834" s="208"/>
      <c r="H834" s="211">
        <v>66.150000000000006</v>
      </c>
      <c r="I834" s="212"/>
      <c r="J834" s="208"/>
      <c r="K834" s="208"/>
      <c r="L834" s="213"/>
      <c r="M834" s="214"/>
      <c r="N834" s="215"/>
      <c r="O834" s="215"/>
      <c r="P834" s="215"/>
      <c r="Q834" s="215"/>
      <c r="R834" s="215"/>
      <c r="S834" s="215"/>
      <c r="T834" s="216"/>
      <c r="AT834" s="217" t="s">
        <v>187</v>
      </c>
      <c r="AU834" s="217" t="s">
        <v>96</v>
      </c>
      <c r="AV834" s="13" t="s">
        <v>96</v>
      </c>
      <c r="AW834" s="13" t="s">
        <v>34</v>
      </c>
      <c r="AX834" s="13" t="s">
        <v>73</v>
      </c>
      <c r="AY834" s="217" t="s">
        <v>176</v>
      </c>
    </row>
    <row r="835" spans="1:65" s="14" customFormat="1" ht="11.25">
      <c r="B835" s="218"/>
      <c r="C835" s="219"/>
      <c r="D835" s="203" t="s">
        <v>187</v>
      </c>
      <c r="E835" s="220" t="s">
        <v>21</v>
      </c>
      <c r="F835" s="221" t="s">
        <v>189</v>
      </c>
      <c r="G835" s="219"/>
      <c r="H835" s="222">
        <v>191.31</v>
      </c>
      <c r="I835" s="223"/>
      <c r="J835" s="219"/>
      <c r="K835" s="219"/>
      <c r="L835" s="224"/>
      <c r="M835" s="225"/>
      <c r="N835" s="226"/>
      <c r="O835" s="226"/>
      <c r="P835" s="226"/>
      <c r="Q835" s="226"/>
      <c r="R835" s="226"/>
      <c r="S835" s="226"/>
      <c r="T835" s="227"/>
      <c r="AT835" s="228" t="s">
        <v>187</v>
      </c>
      <c r="AU835" s="228" t="s">
        <v>96</v>
      </c>
      <c r="AV835" s="14" t="s">
        <v>183</v>
      </c>
      <c r="AW835" s="14" t="s">
        <v>34</v>
      </c>
      <c r="AX835" s="14" t="s">
        <v>81</v>
      </c>
      <c r="AY835" s="228" t="s">
        <v>176</v>
      </c>
    </row>
    <row r="836" spans="1:65" s="2" customFormat="1" ht="21.75" customHeight="1">
      <c r="A836" s="36"/>
      <c r="B836" s="37"/>
      <c r="C836" s="190" t="s">
        <v>1077</v>
      </c>
      <c r="D836" s="190" t="s">
        <v>178</v>
      </c>
      <c r="E836" s="191" t="s">
        <v>1078</v>
      </c>
      <c r="F836" s="192" t="s">
        <v>1079</v>
      </c>
      <c r="G836" s="193" t="s">
        <v>181</v>
      </c>
      <c r="H836" s="194">
        <v>2.5</v>
      </c>
      <c r="I836" s="195"/>
      <c r="J836" s="196">
        <f>ROUND(I836*H836,2)</f>
        <v>0</v>
      </c>
      <c r="K836" s="192" t="s">
        <v>182</v>
      </c>
      <c r="L836" s="41"/>
      <c r="M836" s="197" t="s">
        <v>21</v>
      </c>
      <c r="N836" s="198" t="s">
        <v>45</v>
      </c>
      <c r="O836" s="66"/>
      <c r="P836" s="199">
        <f>O836*H836</f>
        <v>0</v>
      </c>
      <c r="Q836" s="199">
        <v>9.5600000000000008E-3</v>
      </c>
      <c r="R836" s="199">
        <f>Q836*H836</f>
        <v>2.3900000000000001E-2</v>
      </c>
      <c r="S836" s="199">
        <v>0</v>
      </c>
      <c r="T836" s="200">
        <f>S836*H836</f>
        <v>0</v>
      </c>
      <c r="U836" s="36"/>
      <c r="V836" s="36"/>
      <c r="W836" s="36"/>
      <c r="X836" s="36"/>
      <c r="Y836" s="36"/>
      <c r="Z836" s="36"/>
      <c r="AA836" s="36"/>
      <c r="AB836" s="36"/>
      <c r="AC836" s="36"/>
      <c r="AD836" s="36"/>
      <c r="AE836" s="36"/>
      <c r="AR836" s="201" t="s">
        <v>183</v>
      </c>
      <c r="AT836" s="201" t="s">
        <v>178</v>
      </c>
      <c r="AU836" s="201" t="s">
        <v>96</v>
      </c>
      <c r="AY836" s="19" t="s">
        <v>176</v>
      </c>
      <c r="BE836" s="202">
        <f>IF(N836="základní",J836,0)</f>
        <v>0</v>
      </c>
      <c r="BF836" s="202">
        <f>IF(N836="snížená",J836,0)</f>
        <v>0</v>
      </c>
      <c r="BG836" s="202">
        <f>IF(N836="zákl. přenesená",J836,0)</f>
        <v>0</v>
      </c>
      <c r="BH836" s="202">
        <f>IF(N836="sníž. přenesená",J836,0)</f>
        <v>0</v>
      </c>
      <c r="BI836" s="202">
        <f>IF(N836="nulová",J836,0)</f>
        <v>0</v>
      </c>
      <c r="BJ836" s="19" t="s">
        <v>96</v>
      </c>
      <c r="BK836" s="202">
        <f>ROUND(I836*H836,2)</f>
        <v>0</v>
      </c>
      <c r="BL836" s="19" t="s">
        <v>183</v>
      </c>
      <c r="BM836" s="201" t="s">
        <v>1080</v>
      </c>
    </row>
    <row r="837" spans="1:65" s="2" customFormat="1" ht="97.5">
      <c r="A837" s="36"/>
      <c r="B837" s="37"/>
      <c r="C837" s="38"/>
      <c r="D837" s="203" t="s">
        <v>185</v>
      </c>
      <c r="E837" s="38"/>
      <c r="F837" s="204" t="s">
        <v>1081</v>
      </c>
      <c r="G837" s="38"/>
      <c r="H837" s="38"/>
      <c r="I837" s="111"/>
      <c r="J837" s="38"/>
      <c r="K837" s="38"/>
      <c r="L837" s="41"/>
      <c r="M837" s="205"/>
      <c r="N837" s="206"/>
      <c r="O837" s="66"/>
      <c r="P837" s="66"/>
      <c r="Q837" s="66"/>
      <c r="R837" s="66"/>
      <c r="S837" s="66"/>
      <c r="T837" s="67"/>
      <c r="U837" s="36"/>
      <c r="V837" s="36"/>
      <c r="W837" s="36"/>
      <c r="X837" s="36"/>
      <c r="Y837" s="36"/>
      <c r="Z837" s="36"/>
      <c r="AA837" s="36"/>
      <c r="AB837" s="36"/>
      <c r="AC837" s="36"/>
      <c r="AD837" s="36"/>
      <c r="AE837" s="36"/>
      <c r="AT837" s="19" t="s">
        <v>185</v>
      </c>
      <c r="AU837" s="19" t="s">
        <v>96</v>
      </c>
    </row>
    <row r="838" spans="1:65" s="15" customFormat="1" ht="11.25">
      <c r="B838" s="229"/>
      <c r="C838" s="230"/>
      <c r="D838" s="203" t="s">
        <v>187</v>
      </c>
      <c r="E838" s="231" t="s">
        <v>21</v>
      </c>
      <c r="F838" s="232" t="s">
        <v>286</v>
      </c>
      <c r="G838" s="230"/>
      <c r="H838" s="231" t="s">
        <v>21</v>
      </c>
      <c r="I838" s="233"/>
      <c r="J838" s="230"/>
      <c r="K838" s="230"/>
      <c r="L838" s="234"/>
      <c r="M838" s="235"/>
      <c r="N838" s="236"/>
      <c r="O838" s="236"/>
      <c r="P838" s="236"/>
      <c r="Q838" s="236"/>
      <c r="R838" s="236"/>
      <c r="S838" s="236"/>
      <c r="T838" s="237"/>
      <c r="AT838" s="238" t="s">
        <v>187</v>
      </c>
      <c r="AU838" s="238" t="s">
        <v>96</v>
      </c>
      <c r="AV838" s="15" t="s">
        <v>81</v>
      </c>
      <c r="AW838" s="15" t="s">
        <v>34</v>
      </c>
      <c r="AX838" s="15" t="s">
        <v>73</v>
      </c>
      <c r="AY838" s="238" t="s">
        <v>176</v>
      </c>
    </row>
    <row r="839" spans="1:65" s="13" customFormat="1" ht="11.25">
      <c r="B839" s="207"/>
      <c r="C839" s="208"/>
      <c r="D839" s="203" t="s">
        <v>187</v>
      </c>
      <c r="E839" s="209" t="s">
        <v>21</v>
      </c>
      <c r="F839" s="210" t="s">
        <v>287</v>
      </c>
      <c r="G839" s="208"/>
      <c r="H839" s="211">
        <v>2.5</v>
      </c>
      <c r="I839" s="212"/>
      <c r="J839" s="208"/>
      <c r="K839" s="208"/>
      <c r="L839" s="213"/>
      <c r="M839" s="214"/>
      <c r="N839" s="215"/>
      <c r="O839" s="215"/>
      <c r="P839" s="215"/>
      <c r="Q839" s="215"/>
      <c r="R839" s="215"/>
      <c r="S839" s="215"/>
      <c r="T839" s="216"/>
      <c r="AT839" s="217" t="s">
        <v>187</v>
      </c>
      <c r="AU839" s="217" t="s">
        <v>96</v>
      </c>
      <c r="AV839" s="13" t="s">
        <v>96</v>
      </c>
      <c r="AW839" s="13" t="s">
        <v>34</v>
      </c>
      <c r="AX839" s="13" t="s">
        <v>73</v>
      </c>
      <c r="AY839" s="217" t="s">
        <v>176</v>
      </c>
    </row>
    <row r="840" spans="1:65" s="14" customFormat="1" ht="11.25">
      <c r="B840" s="218"/>
      <c r="C840" s="219"/>
      <c r="D840" s="203" t="s">
        <v>187</v>
      </c>
      <c r="E840" s="220" t="s">
        <v>21</v>
      </c>
      <c r="F840" s="221" t="s">
        <v>189</v>
      </c>
      <c r="G840" s="219"/>
      <c r="H840" s="222">
        <v>2.5</v>
      </c>
      <c r="I840" s="223"/>
      <c r="J840" s="219"/>
      <c r="K840" s="219"/>
      <c r="L840" s="224"/>
      <c r="M840" s="225"/>
      <c r="N840" s="226"/>
      <c r="O840" s="226"/>
      <c r="P840" s="226"/>
      <c r="Q840" s="226"/>
      <c r="R840" s="226"/>
      <c r="S840" s="226"/>
      <c r="T840" s="227"/>
      <c r="AT840" s="228" t="s">
        <v>187</v>
      </c>
      <c r="AU840" s="228" t="s">
        <v>96</v>
      </c>
      <c r="AV840" s="14" t="s">
        <v>183</v>
      </c>
      <c r="AW840" s="14" t="s">
        <v>34</v>
      </c>
      <c r="AX840" s="14" t="s">
        <v>81</v>
      </c>
      <c r="AY840" s="228" t="s">
        <v>176</v>
      </c>
    </row>
    <row r="841" spans="1:65" s="2" customFormat="1" ht="33" customHeight="1">
      <c r="A841" s="36"/>
      <c r="B841" s="37"/>
      <c r="C841" s="190" t="s">
        <v>1082</v>
      </c>
      <c r="D841" s="190" t="s">
        <v>178</v>
      </c>
      <c r="E841" s="191" t="s">
        <v>1083</v>
      </c>
      <c r="F841" s="192" t="s">
        <v>1084</v>
      </c>
      <c r="G841" s="193" t="s">
        <v>212</v>
      </c>
      <c r="H841" s="194">
        <v>13.2</v>
      </c>
      <c r="I841" s="195"/>
      <c r="J841" s="196">
        <f>ROUND(I841*H841,2)</f>
        <v>0</v>
      </c>
      <c r="K841" s="192" t="s">
        <v>182</v>
      </c>
      <c r="L841" s="41"/>
      <c r="M841" s="197" t="s">
        <v>21</v>
      </c>
      <c r="N841" s="198" t="s">
        <v>45</v>
      </c>
      <c r="O841" s="66"/>
      <c r="P841" s="199">
        <f>O841*H841</f>
        <v>0</v>
      </c>
      <c r="Q841" s="199">
        <v>3.1800000000000001E-3</v>
      </c>
      <c r="R841" s="199">
        <f>Q841*H841</f>
        <v>4.1975999999999999E-2</v>
      </c>
      <c r="S841" s="199">
        <v>0</v>
      </c>
      <c r="T841" s="200">
        <f>S841*H841</f>
        <v>0</v>
      </c>
      <c r="U841" s="36"/>
      <c r="V841" s="36"/>
      <c r="W841" s="36"/>
      <c r="X841" s="36"/>
      <c r="Y841" s="36"/>
      <c r="Z841" s="36"/>
      <c r="AA841" s="36"/>
      <c r="AB841" s="36"/>
      <c r="AC841" s="36"/>
      <c r="AD841" s="36"/>
      <c r="AE841" s="36"/>
      <c r="AR841" s="201" t="s">
        <v>183</v>
      </c>
      <c r="AT841" s="201" t="s">
        <v>178</v>
      </c>
      <c r="AU841" s="201" t="s">
        <v>96</v>
      </c>
      <c r="AY841" s="19" t="s">
        <v>176</v>
      </c>
      <c r="BE841" s="202">
        <f>IF(N841="základní",J841,0)</f>
        <v>0</v>
      </c>
      <c r="BF841" s="202">
        <f>IF(N841="snížená",J841,0)</f>
        <v>0</v>
      </c>
      <c r="BG841" s="202">
        <f>IF(N841="zákl. přenesená",J841,0)</f>
        <v>0</v>
      </c>
      <c r="BH841" s="202">
        <f>IF(N841="sníž. přenesená",J841,0)</f>
        <v>0</v>
      </c>
      <c r="BI841" s="202">
        <f>IF(N841="nulová",J841,0)</f>
        <v>0</v>
      </c>
      <c r="BJ841" s="19" t="s">
        <v>96</v>
      </c>
      <c r="BK841" s="202">
        <f>ROUND(I841*H841,2)</f>
        <v>0</v>
      </c>
      <c r="BL841" s="19" t="s">
        <v>183</v>
      </c>
      <c r="BM841" s="201" t="s">
        <v>1085</v>
      </c>
    </row>
    <row r="842" spans="1:65" s="2" customFormat="1" ht="87.75">
      <c r="A842" s="36"/>
      <c r="B842" s="37"/>
      <c r="C842" s="38"/>
      <c r="D842" s="203" t="s">
        <v>185</v>
      </c>
      <c r="E842" s="38"/>
      <c r="F842" s="204" t="s">
        <v>1086</v>
      </c>
      <c r="G842" s="38"/>
      <c r="H842" s="38"/>
      <c r="I842" s="111"/>
      <c r="J842" s="38"/>
      <c r="K842" s="38"/>
      <c r="L842" s="41"/>
      <c r="M842" s="205"/>
      <c r="N842" s="206"/>
      <c r="O842" s="66"/>
      <c r="P842" s="66"/>
      <c r="Q842" s="66"/>
      <c r="R842" s="66"/>
      <c r="S842" s="66"/>
      <c r="T842" s="67"/>
      <c r="U842" s="36"/>
      <c r="V842" s="36"/>
      <c r="W842" s="36"/>
      <c r="X842" s="36"/>
      <c r="Y842" s="36"/>
      <c r="Z842" s="36"/>
      <c r="AA842" s="36"/>
      <c r="AB842" s="36"/>
      <c r="AC842" s="36"/>
      <c r="AD842" s="36"/>
      <c r="AE842" s="36"/>
      <c r="AT842" s="19" t="s">
        <v>185</v>
      </c>
      <c r="AU842" s="19" t="s">
        <v>96</v>
      </c>
    </row>
    <row r="843" spans="1:65" s="15" customFormat="1" ht="11.25">
      <c r="B843" s="229"/>
      <c r="C843" s="230"/>
      <c r="D843" s="203" t="s">
        <v>187</v>
      </c>
      <c r="E843" s="231" t="s">
        <v>21</v>
      </c>
      <c r="F843" s="232" t="s">
        <v>1087</v>
      </c>
      <c r="G843" s="230"/>
      <c r="H843" s="231" t="s">
        <v>21</v>
      </c>
      <c r="I843" s="233"/>
      <c r="J843" s="230"/>
      <c r="K843" s="230"/>
      <c r="L843" s="234"/>
      <c r="M843" s="235"/>
      <c r="N843" s="236"/>
      <c r="O843" s="236"/>
      <c r="P843" s="236"/>
      <c r="Q843" s="236"/>
      <c r="R843" s="236"/>
      <c r="S843" s="236"/>
      <c r="T843" s="237"/>
      <c r="AT843" s="238" t="s">
        <v>187</v>
      </c>
      <c r="AU843" s="238" t="s">
        <v>96</v>
      </c>
      <c r="AV843" s="15" t="s">
        <v>81</v>
      </c>
      <c r="AW843" s="15" t="s">
        <v>34</v>
      </c>
      <c r="AX843" s="15" t="s">
        <v>73</v>
      </c>
      <c r="AY843" s="238" t="s">
        <v>176</v>
      </c>
    </row>
    <row r="844" spans="1:65" s="13" customFormat="1" ht="11.25">
      <c r="B844" s="207"/>
      <c r="C844" s="208"/>
      <c r="D844" s="203" t="s">
        <v>187</v>
      </c>
      <c r="E844" s="209" t="s">
        <v>21</v>
      </c>
      <c r="F844" s="210" t="s">
        <v>1088</v>
      </c>
      <c r="G844" s="208"/>
      <c r="H844" s="211">
        <v>13.2</v>
      </c>
      <c r="I844" s="212"/>
      <c r="J844" s="208"/>
      <c r="K844" s="208"/>
      <c r="L844" s="213"/>
      <c r="M844" s="214"/>
      <c r="N844" s="215"/>
      <c r="O844" s="215"/>
      <c r="P844" s="215"/>
      <c r="Q844" s="215"/>
      <c r="R844" s="215"/>
      <c r="S844" s="215"/>
      <c r="T844" s="216"/>
      <c r="AT844" s="217" t="s">
        <v>187</v>
      </c>
      <c r="AU844" s="217" t="s">
        <v>96</v>
      </c>
      <c r="AV844" s="13" t="s">
        <v>96</v>
      </c>
      <c r="AW844" s="13" t="s">
        <v>34</v>
      </c>
      <c r="AX844" s="13" t="s">
        <v>73</v>
      </c>
      <c r="AY844" s="217" t="s">
        <v>176</v>
      </c>
    </row>
    <row r="845" spans="1:65" s="14" customFormat="1" ht="11.25">
      <c r="B845" s="218"/>
      <c r="C845" s="219"/>
      <c r="D845" s="203" t="s">
        <v>187</v>
      </c>
      <c r="E845" s="220" t="s">
        <v>21</v>
      </c>
      <c r="F845" s="221" t="s">
        <v>189</v>
      </c>
      <c r="G845" s="219"/>
      <c r="H845" s="222">
        <v>13.2</v>
      </c>
      <c r="I845" s="223"/>
      <c r="J845" s="219"/>
      <c r="K845" s="219"/>
      <c r="L845" s="224"/>
      <c r="M845" s="225"/>
      <c r="N845" s="226"/>
      <c r="O845" s="226"/>
      <c r="P845" s="226"/>
      <c r="Q845" s="226"/>
      <c r="R845" s="226"/>
      <c r="S845" s="226"/>
      <c r="T845" s="227"/>
      <c r="AT845" s="228" t="s">
        <v>187</v>
      </c>
      <c r="AU845" s="228" t="s">
        <v>96</v>
      </c>
      <c r="AV845" s="14" t="s">
        <v>183</v>
      </c>
      <c r="AW845" s="14" t="s">
        <v>34</v>
      </c>
      <c r="AX845" s="14" t="s">
        <v>81</v>
      </c>
      <c r="AY845" s="228" t="s">
        <v>176</v>
      </c>
    </row>
    <row r="846" spans="1:65" s="2" customFormat="1" ht="33" customHeight="1">
      <c r="A846" s="36"/>
      <c r="B846" s="37"/>
      <c r="C846" s="190" t="s">
        <v>1089</v>
      </c>
      <c r="D846" s="190" t="s">
        <v>178</v>
      </c>
      <c r="E846" s="191" t="s">
        <v>1090</v>
      </c>
      <c r="F846" s="192" t="s">
        <v>1091</v>
      </c>
      <c r="G846" s="193" t="s">
        <v>212</v>
      </c>
      <c r="H846" s="194">
        <v>104.4</v>
      </c>
      <c r="I846" s="195"/>
      <c r="J846" s="196">
        <f>ROUND(I846*H846,2)</f>
        <v>0</v>
      </c>
      <c r="K846" s="192" t="s">
        <v>182</v>
      </c>
      <c r="L846" s="41"/>
      <c r="M846" s="197" t="s">
        <v>21</v>
      </c>
      <c r="N846" s="198" t="s">
        <v>45</v>
      </c>
      <c r="O846" s="66"/>
      <c r="P846" s="199">
        <f>O846*H846</f>
        <v>0</v>
      </c>
      <c r="Q846" s="199">
        <v>7.8200000000000006E-3</v>
      </c>
      <c r="R846" s="199">
        <f>Q846*H846</f>
        <v>0.81640800000000013</v>
      </c>
      <c r="S846" s="199">
        <v>0</v>
      </c>
      <c r="T846" s="200">
        <f>S846*H846</f>
        <v>0</v>
      </c>
      <c r="U846" s="36"/>
      <c r="V846" s="36"/>
      <c r="W846" s="36"/>
      <c r="X846" s="36"/>
      <c r="Y846" s="36"/>
      <c r="Z846" s="36"/>
      <c r="AA846" s="36"/>
      <c r="AB846" s="36"/>
      <c r="AC846" s="36"/>
      <c r="AD846" s="36"/>
      <c r="AE846" s="36"/>
      <c r="AR846" s="201" t="s">
        <v>183</v>
      </c>
      <c r="AT846" s="201" t="s">
        <v>178</v>
      </c>
      <c r="AU846" s="201" t="s">
        <v>96</v>
      </c>
      <c r="AY846" s="19" t="s">
        <v>176</v>
      </c>
      <c r="BE846" s="202">
        <f>IF(N846="základní",J846,0)</f>
        <v>0</v>
      </c>
      <c r="BF846" s="202">
        <f>IF(N846="snížená",J846,0)</f>
        <v>0</v>
      </c>
      <c r="BG846" s="202">
        <f>IF(N846="zákl. přenesená",J846,0)</f>
        <v>0</v>
      </c>
      <c r="BH846" s="202">
        <f>IF(N846="sníž. přenesená",J846,0)</f>
        <v>0</v>
      </c>
      <c r="BI846" s="202">
        <f>IF(N846="nulová",J846,0)</f>
        <v>0</v>
      </c>
      <c r="BJ846" s="19" t="s">
        <v>96</v>
      </c>
      <c r="BK846" s="202">
        <f>ROUND(I846*H846,2)</f>
        <v>0</v>
      </c>
      <c r="BL846" s="19" t="s">
        <v>183</v>
      </c>
      <c r="BM846" s="201" t="s">
        <v>1092</v>
      </c>
    </row>
    <row r="847" spans="1:65" s="2" customFormat="1" ht="87.75">
      <c r="A847" s="36"/>
      <c r="B847" s="37"/>
      <c r="C847" s="38"/>
      <c r="D847" s="203" t="s">
        <v>185</v>
      </c>
      <c r="E847" s="38"/>
      <c r="F847" s="204" t="s">
        <v>1086</v>
      </c>
      <c r="G847" s="38"/>
      <c r="H847" s="38"/>
      <c r="I847" s="111"/>
      <c r="J847" s="38"/>
      <c r="K847" s="38"/>
      <c r="L847" s="41"/>
      <c r="M847" s="205"/>
      <c r="N847" s="206"/>
      <c r="O847" s="66"/>
      <c r="P847" s="66"/>
      <c r="Q847" s="66"/>
      <c r="R847" s="66"/>
      <c r="S847" s="66"/>
      <c r="T847" s="67"/>
      <c r="U847" s="36"/>
      <c r="V847" s="36"/>
      <c r="W847" s="36"/>
      <c r="X847" s="36"/>
      <c r="Y847" s="36"/>
      <c r="Z847" s="36"/>
      <c r="AA847" s="36"/>
      <c r="AB847" s="36"/>
      <c r="AC847" s="36"/>
      <c r="AD847" s="36"/>
      <c r="AE847" s="36"/>
      <c r="AT847" s="19" t="s">
        <v>185</v>
      </c>
      <c r="AU847" s="19" t="s">
        <v>96</v>
      </c>
    </row>
    <row r="848" spans="1:65" s="15" customFormat="1" ht="11.25">
      <c r="B848" s="229"/>
      <c r="C848" s="230"/>
      <c r="D848" s="203" t="s">
        <v>187</v>
      </c>
      <c r="E848" s="231" t="s">
        <v>21</v>
      </c>
      <c r="F848" s="232" t="s">
        <v>1093</v>
      </c>
      <c r="G848" s="230"/>
      <c r="H848" s="231" t="s">
        <v>21</v>
      </c>
      <c r="I848" s="233"/>
      <c r="J848" s="230"/>
      <c r="K848" s="230"/>
      <c r="L848" s="234"/>
      <c r="M848" s="235"/>
      <c r="N848" s="236"/>
      <c r="O848" s="236"/>
      <c r="P848" s="236"/>
      <c r="Q848" s="236"/>
      <c r="R848" s="236"/>
      <c r="S848" s="236"/>
      <c r="T848" s="237"/>
      <c r="AT848" s="238" t="s">
        <v>187</v>
      </c>
      <c r="AU848" s="238" t="s">
        <v>96</v>
      </c>
      <c r="AV848" s="15" t="s">
        <v>81</v>
      </c>
      <c r="AW848" s="15" t="s">
        <v>34</v>
      </c>
      <c r="AX848" s="15" t="s">
        <v>73</v>
      </c>
      <c r="AY848" s="238" t="s">
        <v>176</v>
      </c>
    </row>
    <row r="849" spans="1:65" s="13" customFormat="1" ht="11.25">
      <c r="B849" s="207"/>
      <c r="C849" s="208"/>
      <c r="D849" s="203" t="s">
        <v>187</v>
      </c>
      <c r="E849" s="209" t="s">
        <v>21</v>
      </c>
      <c r="F849" s="210" t="s">
        <v>1094</v>
      </c>
      <c r="G849" s="208"/>
      <c r="H849" s="211">
        <v>52.8</v>
      </c>
      <c r="I849" s="212"/>
      <c r="J849" s="208"/>
      <c r="K849" s="208"/>
      <c r="L849" s="213"/>
      <c r="M849" s="214"/>
      <c r="N849" s="215"/>
      <c r="O849" s="215"/>
      <c r="P849" s="215"/>
      <c r="Q849" s="215"/>
      <c r="R849" s="215"/>
      <c r="S849" s="215"/>
      <c r="T849" s="216"/>
      <c r="AT849" s="217" t="s">
        <v>187</v>
      </c>
      <c r="AU849" s="217" t="s">
        <v>96</v>
      </c>
      <c r="AV849" s="13" t="s">
        <v>96</v>
      </c>
      <c r="AW849" s="13" t="s">
        <v>34</v>
      </c>
      <c r="AX849" s="13" t="s">
        <v>73</v>
      </c>
      <c r="AY849" s="217" t="s">
        <v>176</v>
      </c>
    </row>
    <row r="850" spans="1:65" s="13" customFormat="1" ht="11.25">
      <c r="B850" s="207"/>
      <c r="C850" s="208"/>
      <c r="D850" s="203" t="s">
        <v>187</v>
      </c>
      <c r="E850" s="209" t="s">
        <v>21</v>
      </c>
      <c r="F850" s="210" t="s">
        <v>1095</v>
      </c>
      <c r="G850" s="208"/>
      <c r="H850" s="211">
        <v>26.4</v>
      </c>
      <c r="I850" s="212"/>
      <c r="J850" s="208"/>
      <c r="K850" s="208"/>
      <c r="L850" s="213"/>
      <c r="M850" s="214"/>
      <c r="N850" s="215"/>
      <c r="O850" s="215"/>
      <c r="P850" s="215"/>
      <c r="Q850" s="215"/>
      <c r="R850" s="215"/>
      <c r="S850" s="215"/>
      <c r="T850" s="216"/>
      <c r="AT850" s="217" t="s">
        <v>187</v>
      </c>
      <c r="AU850" s="217" t="s">
        <v>96</v>
      </c>
      <c r="AV850" s="13" t="s">
        <v>96</v>
      </c>
      <c r="AW850" s="13" t="s">
        <v>34</v>
      </c>
      <c r="AX850" s="13" t="s">
        <v>73</v>
      </c>
      <c r="AY850" s="217" t="s">
        <v>176</v>
      </c>
    </row>
    <row r="851" spans="1:65" s="13" customFormat="1" ht="11.25">
      <c r="B851" s="207"/>
      <c r="C851" s="208"/>
      <c r="D851" s="203" t="s">
        <v>187</v>
      </c>
      <c r="E851" s="209" t="s">
        <v>21</v>
      </c>
      <c r="F851" s="210" t="s">
        <v>1096</v>
      </c>
      <c r="G851" s="208"/>
      <c r="H851" s="211">
        <v>12</v>
      </c>
      <c r="I851" s="212"/>
      <c r="J851" s="208"/>
      <c r="K851" s="208"/>
      <c r="L851" s="213"/>
      <c r="M851" s="214"/>
      <c r="N851" s="215"/>
      <c r="O851" s="215"/>
      <c r="P851" s="215"/>
      <c r="Q851" s="215"/>
      <c r="R851" s="215"/>
      <c r="S851" s="215"/>
      <c r="T851" s="216"/>
      <c r="AT851" s="217" t="s">
        <v>187</v>
      </c>
      <c r="AU851" s="217" t="s">
        <v>96</v>
      </c>
      <c r="AV851" s="13" t="s">
        <v>96</v>
      </c>
      <c r="AW851" s="13" t="s">
        <v>34</v>
      </c>
      <c r="AX851" s="13" t="s">
        <v>73</v>
      </c>
      <c r="AY851" s="217" t="s">
        <v>176</v>
      </c>
    </row>
    <row r="852" spans="1:65" s="13" customFormat="1" ht="11.25">
      <c r="B852" s="207"/>
      <c r="C852" s="208"/>
      <c r="D852" s="203" t="s">
        <v>187</v>
      </c>
      <c r="E852" s="209" t="s">
        <v>21</v>
      </c>
      <c r="F852" s="210" t="s">
        <v>1097</v>
      </c>
      <c r="G852" s="208"/>
      <c r="H852" s="211">
        <v>13.2</v>
      </c>
      <c r="I852" s="212"/>
      <c r="J852" s="208"/>
      <c r="K852" s="208"/>
      <c r="L852" s="213"/>
      <c r="M852" s="214"/>
      <c r="N852" s="215"/>
      <c r="O852" s="215"/>
      <c r="P852" s="215"/>
      <c r="Q852" s="215"/>
      <c r="R852" s="215"/>
      <c r="S852" s="215"/>
      <c r="T852" s="216"/>
      <c r="AT852" s="217" t="s">
        <v>187</v>
      </c>
      <c r="AU852" s="217" t="s">
        <v>96</v>
      </c>
      <c r="AV852" s="13" t="s">
        <v>96</v>
      </c>
      <c r="AW852" s="13" t="s">
        <v>34</v>
      </c>
      <c r="AX852" s="13" t="s">
        <v>73</v>
      </c>
      <c r="AY852" s="217" t="s">
        <v>176</v>
      </c>
    </row>
    <row r="853" spans="1:65" s="14" customFormat="1" ht="11.25">
      <c r="B853" s="218"/>
      <c r="C853" s="219"/>
      <c r="D853" s="203" t="s">
        <v>187</v>
      </c>
      <c r="E853" s="220" t="s">
        <v>21</v>
      </c>
      <c r="F853" s="221" t="s">
        <v>189</v>
      </c>
      <c r="G853" s="219"/>
      <c r="H853" s="222">
        <v>104.4</v>
      </c>
      <c r="I853" s="223"/>
      <c r="J853" s="219"/>
      <c r="K853" s="219"/>
      <c r="L853" s="224"/>
      <c r="M853" s="225"/>
      <c r="N853" s="226"/>
      <c r="O853" s="226"/>
      <c r="P853" s="226"/>
      <c r="Q853" s="226"/>
      <c r="R853" s="226"/>
      <c r="S853" s="226"/>
      <c r="T853" s="227"/>
      <c r="AT853" s="228" t="s">
        <v>187</v>
      </c>
      <c r="AU853" s="228" t="s">
        <v>96</v>
      </c>
      <c r="AV853" s="14" t="s">
        <v>183</v>
      </c>
      <c r="AW853" s="14" t="s">
        <v>34</v>
      </c>
      <c r="AX853" s="14" t="s">
        <v>81</v>
      </c>
      <c r="AY853" s="228" t="s">
        <v>176</v>
      </c>
    </row>
    <row r="854" spans="1:65" s="2" customFormat="1" ht="33" customHeight="1">
      <c r="A854" s="36"/>
      <c r="B854" s="37"/>
      <c r="C854" s="190" t="s">
        <v>1098</v>
      </c>
      <c r="D854" s="190" t="s">
        <v>178</v>
      </c>
      <c r="E854" s="191" t="s">
        <v>1099</v>
      </c>
      <c r="F854" s="192" t="s">
        <v>1100</v>
      </c>
      <c r="G854" s="193" t="s">
        <v>570</v>
      </c>
      <c r="H854" s="194">
        <v>18</v>
      </c>
      <c r="I854" s="195"/>
      <c r="J854" s="196">
        <f>ROUND(I854*H854,2)</f>
        <v>0</v>
      </c>
      <c r="K854" s="192" t="s">
        <v>182</v>
      </c>
      <c r="L854" s="41"/>
      <c r="M854" s="197" t="s">
        <v>21</v>
      </c>
      <c r="N854" s="198" t="s">
        <v>45</v>
      </c>
      <c r="O854" s="66"/>
      <c r="P854" s="199">
        <f>O854*H854</f>
        <v>0</v>
      </c>
      <c r="Q854" s="199">
        <v>0.12404999999999999</v>
      </c>
      <c r="R854" s="199">
        <f>Q854*H854</f>
        <v>2.2328999999999999</v>
      </c>
      <c r="S854" s="199">
        <v>0</v>
      </c>
      <c r="T854" s="200">
        <f>S854*H854</f>
        <v>0</v>
      </c>
      <c r="U854" s="36"/>
      <c r="V854" s="36"/>
      <c r="W854" s="36"/>
      <c r="X854" s="36"/>
      <c r="Y854" s="36"/>
      <c r="Z854" s="36"/>
      <c r="AA854" s="36"/>
      <c r="AB854" s="36"/>
      <c r="AC854" s="36"/>
      <c r="AD854" s="36"/>
      <c r="AE854" s="36"/>
      <c r="AR854" s="201" t="s">
        <v>183</v>
      </c>
      <c r="AT854" s="201" t="s">
        <v>178</v>
      </c>
      <c r="AU854" s="201" t="s">
        <v>96</v>
      </c>
      <c r="AY854" s="19" t="s">
        <v>176</v>
      </c>
      <c r="BE854" s="202">
        <f>IF(N854="základní",J854,0)</f>
        <v>0</v>
      </c>
      <c r="BF854" s="202">
        <f>IF(N854="snížená",J854,0)</f>
        <v>0</v>
      </c>
      <c r="BG854" s="202">
        <f>IF(N854="zákl. přenesená",J854,0)</f>
        <v>0</v>
      </c>
      <c r="BH854" s="202">
        <f>IF(N854="sníž. přenesená",J854,0)</f>
        <v>0</v>
      </c>
      <c r="BI854" s="202">
        <f>IF(N854="nulová",J854,0)</f>
        <v>0</v>
      </c>
      <c r="BJ854" s="19" t="s">
        <v>96</v>
      </c>
      <c r="BK854" s="202">
        <f>ROUND(I854*H854,2)</f>
        <v>0</v>
      </c>
      <c r="BL854" s="19" t="s">
        <v>183</v>
      </c>
      <c r="BM854" s="201" t="s">
        <v>1101</v>
      </c>
    </row>
    <row r="855" spans="1:65" s="2" customFormat="1" ht="87.75">
      <c r="A855" s="36"/>
      <c r="B855" s="37"/>
      <c r="C855" s="38"/>
      <c r="D855" s="203" t="s">
        <v>185</v>
      </c>
      <c r="E855" s="38"/>
      <c r="F855" s="204" t="s">
        <v>1086</v>
      </c>
      <c r="G855" s="38"/>
      <c r="H855" s="38"/>
      <c r="I855" s="111"/>
      <c r="J855" s="38"/>
      <c r="K855" s="38"/>
      <c r="L855" s="41"/>
      <c r="M855" s="205"/>
      <c r="N855" s="206"/>
      <c r="O855" s="66"/>
      <c r="P855" s="66"/>
      <c r="Q855" s="66"/>
      <c r="R855" s="66"/>
      <c r="S855" s="66"/>
      <c r="T855" s="67"/>
      <c r="U855" s="36"/>
      <c r="V855" s="36"/>
      <c r="W855" s="36"/>
      <c r="X855" s="36"/>
      <c r="Y855" s="36"/>
      <c r="Z855" s="36"/>
      <c r="AA855" s="36"/>
      <c r="AB855" s="36"/>
      <c r="AC855" s="36"/>
      <c r="AD855" s="36"/>
      <c r="AE855" s="36"/>
      <c r="AT855" s="19" t="s">
        <v>185</v>
      </c>
      <c r="AU855" s="19" t="s">
        <v>96</v>
      </c>
    </row>
    <row r="856" spans="1:65" s="13" customFormat="1" ht="11.25">
      <c r="B856" s="207"/>
      <c r="C856" s="208"/>
      <c r="D856" s="203" t="s">
        <v>187</v>
      </c>
      <c r="E856" s="209" t="s">
        <v>21</v>
      </c>
      <c r="F856" s="210" t="s">
        <v>1102</v>
      </c>
      <c r="G856" s="208"/>
      <c r="H856" s="211">
        <v>6</v>
      </c>
      <c r="I856" s="212"/>
      <c r="J856" s="208"/>
      <c r="K856" s="208"/>
      <c r="L856" s="213"/>
      <c r="M856" s="214"/>
      <c r="N856" s="215"/>
      <c r="O856" s="215"/>
      <c r="P856" s="215"/>
      <c r="Q856" s="215"/>
      <c r="R856" s="215"/>
      <c r="S856" s="215"/>
      <c r="T856" s="216"/>
      <c r="AT856" s="217" t="s">
        <v>187</v>
      </c>
      <c r="AU856" s="217" t="s">
        <v>96</v>
      </c>
      <c r="AV856" s="13" t="s">
        <v>96</v>
      </c>
      <c r="AW856" s="13" t="s">
        <v>34</v>
      </c>
      <c r="AX856" s="13" t="s">
        <v>73</v>
      </c>
      <c r="AY856" s="217" t="s">
        <v>176</v>
      </c>
    </row>
    <row r="857" spans="1:65" s="13" customFormat="1" ht="11.25">
      <c r="B857" s="207"/>
      <c r="C857" s="208"/>
      <c r="D857" s="203" t="s">
        <v>187</v>
      </c>
      <c r="E857" s="209" t="s">
        <v>21</v>
      </c>
      <c r="F857" s="210" t="s">
        <v>1103</v>
      </c>
      <c r="G857" s="208"/>
      <c r="H857" s="211">
        <v>12</v>
      </c>
      <c r="I857" s="212"/>
      <c r="J857" s="208"/>
      <c r="K857" s="208"/>
      <c r="L857" s="213"/>
      <c r="M857" s="214"/>
      <c r="N857" s="215"/>
      <c r="O857" s="215"/>
      <c r="P857" s="215"/>
      <c r="Q857" s="215"/>
      <c r="R857" s="215"/>
      <c r="S857" s="215"/>
      <c r="T857" s="216"/>
      <c r="AT857" s="217" t="s">
        <v>187</v>
      </c>
      <c r="AU857" s="217" t="s">
        <v>96</v>
      </c>
      <c r="AV857" s="13" t="s">
        <v>96</v>
      </c>
      <c r="AW857" s="13" t="s">
        <v>34</v>
      </c>
      <c r="AX857" s="13" t="s">
        <v>73</v>
      </c>
      <c r="AY857" s="217" t="s">
        <v>176</v>
      </c>
    </row>
    <row r="858" spans="1:65" s="14" customFormat="1" ht="11.25">
      <c r="B858" s="218"/>
      <c r="C858" s="219"/>
      <c r="D858" s="203" t="s">
        <v>187</v>
      </c>
      <c r="E858" s="220" t="s">
        <v>21</v>
      </c>
      <c r="F858" s="221" t="s">
        <v>189</v>
      </c>
      <c r="G858" s="219"/>
      <c r="H858" s="222">
        <v>18</v>
      </c>
      <c r="I858" s="223"/>
      <c r="J858" s="219"/>
      <c r="K858" s="219"/>
      <c r="L858" s="224"/>
      <c r="M858" s="225"/>
      <c r="N858" s="226"/>
      <c r="O858" s="226"/>
      <c r="P858" s="226"/>
      <c r="Q858" s="226"/>
      <c r="R858" s="226"/>
      <c r="S858" s="226"/>
      <c r="T858" s="227"/>
      <c r="AT858" s="228" t="s">
        <v>187</v>
      </c>
      <c r="AU858" s="228" t="s">
        <v>96</v>
      </c>
      <c r="AV858" s="14" t="s">
        <v>183</v>
      </c>
      <c r="AW858" s="14" t="s">
        <v>34</v>
      </c>
      <c r="AX858" s="14" t="s">
        <v>81</v>
      </c>
      <c r="AY858" s="228" t="s">
        <v>176</v>
      </c>
    </row>
    <row r="859" spans="1:65" s="12" customFormat="1" ht="22.9" customHeight="1">
      <c r="B859" s="174"/>
      <c r="C859" s="175"/>
      <c r="D859" s="176" t="s">
        <v>72</v>
      </c>
      <c r="E859" s="188" t="s">
        <v>1104</v>
      </c>
      <c r="F859" s="188" t="s">
        <v>1105</v>
      </c>
      <c r="G859" s="175"/>
      <c r="H859" s="175"/>
      <c r="I859" s="178"/>
      <c r="J859" s="189">
        <f>BK859</f>
        <v>0</v>
      </c>
      <c r="K859" s="175"/>
      <c r="L859" s="180"/>
      <c r="M859" s="181"/>
      <c r="N859" s="182"/>
      <c r="O859" s="182"/>
      <c r="P859" s="183">
        <f>SUM(P860:P869)</f>
        <v>0</v>
      </c>
      <c r="Q859" s="182"/>
      <c r="R859" s="183">
        <f>SUM(R860:R869)</f>
        <v>0</v>
      </c>
      <c r="S859" s="182"/>
      <c r="T859" s="184">
        <f>SUM(T860:T869)</f>
        <v>0</v>
      </c>
      <c r="AR859" s="185" t="s">
        <v>81</v>
      </c>
      <c r="AT859" s="186" t="s">
        <v>72</v>
      </c>
      <c r="AU859" s="186" t="s">
        <v>81</v>
      </c>
      <c r="AY859" s="185" t="s">
        <v>176</v>
      </c>
      <c r="BK859" s="187">
        <f>SUM(BK860:BK869)</f>
        <v>0</v>
      </c>
    </row>
    <row r="860" spans="1:65" s="2" customFormat="1" ht="33" customHeight="1">
      <c r="A860" s="36"/>
      <c r="B860" s="37"/>
      <c r="C860" s="190" t="s">
        <v>1106</v>
      </c>
      <c r="D860" s="190" t="s">
        <v>178</v>
      </c>
      <c r="E860" s="191" t="s">
        <v>1107</v>
      </c>
      <c r="F860" s="192" t="s">
        <v>1108</v>
      </c>
      <c r="G860" s="193" t="s">
        <v>250</v>
      </c>
      <c r="H860" s="194">
        <v>156.32400000000001</v>
      </c>
      <c r="I860" s="195"/>
      <c r="J860" s="196">
        <f>ROUND(I860*H860,2)</f>
        <v>0</v>
      </c>
      <c r="K860" s="192" t="s">
        <v>182</v>
      </c>
      <c r="L860" s="41"/>
      <c r="M860" s="197" t="s">
        <v>21</v>
      </c>
      <c r="N860" s="198" t="s">
        <v>45</v>
      </c>
      <c r="O860" s="66"/>
      <c r="P860" s="199">
        <f>O860*H860</f>
        <v>0</v>
      </c>
      <c r="Q860" s="199">
        <v>0</v>
      </c>
      <c r="R860" s="199">
        <f>Q860*H860</f>
        <v>0</v>
      </c>
      <c r="S860" s="199">
        <v>0</v>
      </c>
      <c r="T860" s="200">
        <f>S860*H860</f>
        <v>0</v>
      </c>
      <c r="U860" s="36"/>
      <c r="V860" s="36"/>
      <c r="W860" s="36"/>
      <c r="X860" s="36"/>
      <c r="Y860" s="36"/>
      <c r="Z860" s="36"/>
      <c r="AA860" s="36"/>
      <c r="AB860" s="36"/>
      <c r="AC860" s="36"/>
      <c r="AD860" s="36"/>
      <c r="AE860" s="36"/>
      <c r="AR860" s="201" t="s">
        <v>183</v>
      </c>
      <c r="AT860" s="201" t="s">
        <v>178</v>
      </c>
      <c r="AU860" s="201" t="s">
        <v>96</v>
      </c>
      <c r="AY860" s="19" t="s">
        <v>176</v>
      </c>
      <c r="BE860" s="202">
        <f>IF(N860="základní",J860,0)</f>
        <v>0</v>
      </c>
      <c r="BF860" s="202">
        <f>IF(N860="snížená",J860,0)</f>
        <v>0</v>
      </c>
      <c r="BG860" s="202">
        <f>IF(N860="zákl. přenesená",J860,0)</f>
        <v>0</v>
      </c>
      <c r="BH860" s="202">
        <f>IF(N860="sníž. přenesená",J860,0)</f>
        <v>0</v>
      </c>
      <c r="BI860" s="202">
        <f>IF(N860="nulová",J860,0)</f>
        <v>0</v>
      </c>
      <c r="BJ860" s="19" t="s">
        <v>96</v>
      </c>
      <c r="BK860" s="202">
        <f>ROUND(I860*H860,2)</f>
        <v>0</v>
      </c>
      <c r="BL860" s="19" t="s">
        <v>183</v>
      </c>
      <c r="BM860" s="201" t="s">
        <v>1109</v>
      </c>
    </row>
    <row r="861" spans="1:65" s="2" customFormat="1" ht="146.25">
      <c r="A861" s="36"/>
      <c r="B861" s="37"/>
      <c r="C861" s="38"/>
      <c r="D861" s="203" t="s">
        <v>185</v>
      </c>
      <c r="E861" s="38"/>
      <c r="F861" s="204" t="s">
        <v>1110</v>
      </c>
      <c r="G861" s="38"/>
      <c r="H861" s="38"/>
      <c r="I861" s="111"/>
      <c r="J861" s="38"/>
      <c r="K861" s="38"/>
      <c r="L861" s="41"/>
      <c r="M861" s="205"/>
      <c r="N861" s="206"/>
      <c r="O861" s="66"/>
      <c r="P861" s="66"/>
      <c r="Q861" s="66"/>
      <c r="R861" s="66"/>
      <c r="S861" s="66"/>
      <c r="T861" s="67"/>
      <c r="U861" s="36"/>
      <c r="V861" s="36"/>
      <c r="W861" s="36"/>
      <c r="X861" s="36"/>
      <c r="Y861" s="36"/>
      <c r="Z861" s="36"/>
      <c r="AA861" s="36"/>
      <c r="AB861" s="36"/>
      <c r="AC861" s="36"/>
      <c r="AD861" s="36"/>
      <c r="AE861" s="36"/>
      <c r="AT861" s="19" t="s">
        <v>185</v>
      </c>
      <c r="AU861" s="19" t="s">
        <v>96</v>
      </c>
    </row>
    <row r="862" spans="1:65" s="2" customFormat="1" ht="21.75" customHeight="1">
      <c r="A862" s="36"/>
      <c r="B862" s="37"/>
      <c r="C862" s="190" t="s">
        <v>1111</v>
      </c>
      <c r="D862" s="190" t="s">
        <v>178</v>
      </c>
      <c r="E862" s="191" t="s">
        <v>1112</v>
      </c>
      <c r="F862" s="192" t="s">
        <v>1113</v>
      </c>
      <c r="G862" s="193" t="s">
        <v>250</v>
      </c>
      <c r="H862" s="194">
        <v>156.32400000000001</v>
      </c>
      <c r="I862" s="195"/>
      <c r="J862" s="196">
        <f>ROUND(I862*H862,2)</f>
        <v>0</v>
      </c>
      <c r="K862" s="192" t="s">
        <v>182</v>
      </c>
      <c r="L862" s="41"/>
      <c r="M862" s="197" t="s">
        <v>21</v>
      </c>
      <c r="N862" s="198" t="s">
        <v>45</v>
      </c>
      <c r="O862" s="66"/>
      <c r="P862" s="199">
        <f>O862*H862</f>
        <v>0</v>
      </c>
      <c r="Q862" s="199">
        <v>0</v>
      </c>
      <c r="R862" s="199">
        <f>Q862*H862</f>
        <v>0</v>
      </c>
      <c r="S862" s="199">
        <v>0</v>
      </c>
      <c r="T862" s="200">
        <f>S862*H862</f>
        <v>0</v>
      </c>
      <c r="U862" s="36"/>
      <c r="V862" s="36"/>
      <c r="W862" s="36"/>
      <c r="X862" s="36"/>
      <c r="Y862" s="36"/>
      <c r="Z862" s="36"/>
      <c r="AA862" s="36"/>
      <c r="AB862" s="36"/>
      <c r="AC862" s="36"/>
      <c r="AD862" s="36"/>
      <c r="AE862" s="36"/>
      <c r="AR862" s="201" t="s">
        <v>183</v>
      </c>
      <c r="AT862" s="201" t="s">
        <v>178</v>
      </c>
      <c r="AU862" s="201" t="s">
        <v>96</v>
      </c>
      <c r="AY862" s="19" t="s">
        <v>176</v>
      </c>
      <c r="BE862" s="202">
        <f>IF(N862="základní",J862,0)</f>
        <v>0</v>
      </c>
      <c r="BF862" s="202">
        <f>IF(N862="snížená",J862,0)</f>
        <v>0</v>
      </c>
      <c r="BG862" s="202">
        <f>IF(N862="zákl. přenesená",J862,0)</f>
        <v>0</v>
      </c>
      <c r="BH862" s="202">
        <f>IF(N862="sníž. přenesená",J862,0)</f>
        <v>0</v>
      </c>
      <c r="BI862" s="202">
        <f>IF(N862="nulová",J862,0)</f>
        <v>0</v>
      </c>
      <c r="BJ862" s="19" t="s">
        <v>96</v>
      </c>
      <c r="BK862" s="202">
        <f>ROUND(I862*H862,2)</f>
        <v>0</v>
      </c>
      <c r="BL862" s="19" t="s">
        <v>183</v>
      </c>
      <c r="BM862" s="201" t="s">
        <v>1114</v>
      </c>
    </row>
    <row r="863" spans="1:65" s="2" customFormat="1" ht="87.75">
      <c r="A863" s="36"/>
      <c r="B863" s="37"/>
      <c r="C863" s="38"/>
      <c r="D863" s="203" t="s">
        <v>185</v>
      </c>
      <c r="E863" s="38"/>
      <c r="F863" s="204" t="s">
        <v>1115</v>
      </c>
      <c r="G863" s="38"/>
      <c r="H863" s="38"/>
      <c r="I863" s="111"/>
      <c r="J863" s="38"/>
      <c r="K863" s="38"/>
      <c r="L863" s="41"/>
      <c r="M863" s="205"/>
      <c r="N863" s="206"/>
      <c r="O863" s="66"/>
      <c r="P863" s="66"/>
      <c r="Q863" s="66"/>
      <c r="R863" s="66"/>
      <c r="S863" s="66"/>
      <c r="T863" s="67"/>
      <c r="U863" s="36"/>
      <c r="V863" s="36"/>
      <c r="W863" s="36"/>
      <c r="X863" s="36"/>
      <c r="Y863" s="36"/>
      <c r="Z863" s="36"/>
      <c r="AA863" s="36"/>
      <c r="AB863" s="36"/>
      <c r="AC863" s="36"/>
      <c r="AD863" s="36"/>
      <c r="AE863" s="36"/>
      <c r="AT863" s="19" t="s">
        <v>185</v>
      </c>
      <c r="AU863" s="19" t="s">
        <v>96</v>
      </c>
    </row>
    <row r="864" spans="1:65" s="2" customFormat="1" ht="33" customHeight="1">
      <c r="A864" s="36"/>
      <c r="B864" s="37"/>
      <c r="C864" s="190" t="s">
        <v>1116</v>
      </c>
      <c r="D864" s="190" t="s">
        <v>178</v>
      </c>
      <c r="E864" s="191" t="s">
        <v>1117</v>
      </c>
      <c r="F864" s="192" t="s">
        <v>1118</v>
      </c>
      <c r="G864" s="193" t="s">
        <v>250</v>
      </c>
      <c r="H864" s="194">
        <v>2970.1559999999999</v>
      </c>
      <c r="I864" s="195"/>
      <c r="J864" s="196">
        <f>ROUND(I864*H864,2)</f>
        <v>0</v>
      </c>
      <c r="K864" s="192" t="s">
        <v>182</v>
      </c>
      <c r="L864" s="41"/>
      <c r="M864" s="197" t="s">
        <v>21</v>
      </c>
      <c r="N864" s="198" t="s">
        <v>45</v>
      </c>
      <c r="O864" s="66"/>
      <c r="P864" s="199">
        <f>O864*H864</f>
        <v>0</v>
      </c>
      <c r="Q864" s="199">
        <v>0</v>
      </c>
      <c r="R864" s="199">
        <f>Q864*H864</f>
        <v>0</v>
      </c>
      <c r="S864" s="199">
        <v>0</v>
      </c>
      <c r="T864" s="200">
        <f>S864*H864</f>
        <v>0</v>
      </c>
      <c r="U864" s="36"/>
      <c r="V864" s="36"/>
      <c r="W864" s="36"/>
      <c r="X864" s="36"/>
      <c r="Y864" s="36"/>
      <c r="Z864" s="36"/>
      <c r="AA864" s="36"/>
      <c r="AB864" s="36"/>
      <c r="AC864" s="36"/>
      <c r="AD864" s="36"/>
      <c r="AE864" s="36"/>
      <c r="AR864" s="201" t="s">
        <v>183</v>
      </c>
      <c r="AT864" s="201" t="s">
        <v>178</v>
      </c>
      <c r="AU864" s="201" t="s">
        <v>96</v>
      </c>
      <c r="AY864" s="19" t="s">
        <v>176</v>
      </c>
      <c r="BE864" s="202">
        <f>IF(N864="základní",J864,0)</f>
        <v>0</v>
      </c>
      <c r="BF864" s="202">
        <f>IF(N864="snížená",J864,0)</f>
        <v>0</v>
      </c>
      <c r="BG864" s="202">
        <f>IF(N864="zákl. přenesená",J864,0)</f>
        <v>0</v>
      </c>
      <c r="BH864" s="202">
        <f>IF(N864="sníž. přenesená",J864,0)</f>
        <v>0</v>
      </c>
      <c r="BI864" s="202">
        <f>IF(N864="nulová",J864,0)</f>
        <v>0</v>
      </c>
      <c r="BJ864" s="19" t="s">
        <v>96</v>
      </c>
      <c r="BK864" s="202">
        <f>ROUND(I864*H864,2)</f>
        <v>0</v>
      </c>
      <c r="BL864" s="19" t="s">
        <v>183</v>
      </c>
      <c r="BM864" s="201" t="s">
        <v>1119</v>
      </c>
    </row>
    <row r="865" spans="1:65" s="2" customFormat="1" ht="87.75">
      <c r="A865" s="36"/>
      <c r="B865" s="37"/>
      <c r="C865" s="38"/>
      <c r="D865" s="203" t="s">
        <v>185</v>
      </c>
      <c r="E865" s="38"/>
      <c r="F865" s="204" t="s">
        <v>1115</v>
      </c>
      <c r="G865" s="38"/>
      <c r="H865" s="38"/>
      <c r="I865" s="111"/>
      <c r="J865" s="38"/>
      <c r="K865" s="38"/>
      <c r="L865" s="41"/>
      <c r="M865" s="205"/>
      <c r="N865" s="206"/>
      <c r="O865" s="66"/>
      <c r="P865" s="66"/>
      <c r="Q865" s="66"/>
      <c r="R865" s="66"/>
      <c r="S865" s="66"/>
      <c r="T865" s="67"/>
      <c r="U865" s="36"/>
      <c r="V865" s="36"/>
      <c r="W865" s="36"/>
      <c r="X865" s="36"/>
      <c r="Y865" s="36"/>
      <c r="Z865" s="36"/>
      <c r="AA865" s="36"/>
      <c r="AB865" s="36"/>
      <c r="AC865" s="36"/>
      <c r="AD865" s="36"/>
      <c r="AE865" s="36"/>
      <c r="AT865" s="19" t="s">
        <v>185</v>
      </c>
      <c r="AU865" s="19" t="s">
        <v>96</v>
      </c>
    </row>
    <row r="866" spans="1:65" s="13" customFormat="1" ht="11.25">
      <c r="B866" s="207"/>
      <c r="C866" s="208"/>
      <c r="D866" s="203" t="s">
        <v>187</v>
      </c>
      <c r="E866" s="209" t="s">
        <v>21</v>
      </c>
      <c r="F866" s="210" t="s">
        <v>1120</v>
      </c>
      <c r="G866" s="208"/>
      <c r="H866" s="211">
        <v>2970.1559999999999</v>
      </c>
      <c r="I866" s="212"/>
      <c r="J866" s="208"/>
      <c r="K866" s="208"/>
      <c r="L866" s="213"/>
      <c r="M866" s="214"/>
      <c r="N866" s="215"/>
      <c r="O866" s="215"/>
      <c r="P866" s="215"/>
      <c r="Q866" s="215"/>
      <c r="R866" s="215"/>
      <c r="S866" s="215"/>
      <c r="T866" s="216"/>
      <c r="AT866" s="217" t="s">
        <v>187</v>
      </c>
      <c r="AU866" s="217" t="s">
        <v>96</v>
      </c>
      <c r="AV866" s="13" t="s">
        <v>96</v>
      </c>
      <c r="AW866" s="13" t="s">
        <v>34</v>
      </c>
      <c r="AX866" s="13" t="s">
        <v>73</v>
      </c>
      <c r="AY866" s="217" t="s">
        <v>176</v>
      </c>
    </row>
    <row r="867" spans="1:65" s="14" customFormat="1" ht="11.25">
      <c r="B867" s="218"/>
      <c r="C867" s="219"/>
      <c r="D867" s="203" t="s">
        <v>187</v>
      </c>
      <c r="E867" s="220" t="s">
        <v>21</v>
      </c>
      <c r="F867" s="221" t="s">
        <v>189</v>
      </c>
      <c r="G867" s="219"/>
      <c r="H867" s="222">
        <v>2970.1559999999999</v>
      </c>
      <c r="I867" s="223"/>
      <c r="J867" s="219"/>
      <c r="K867" s="219"/>
      <c r="L867" s="224"/>
      <c r="M867" s="225"/>
      <c r="N867" s="226"/>
      <c r="O867" s="226"/>
      <c r="P867" s="226"/>
      <c r="Q867" s="226"/>
      <c r="R867" s="226"/>
      <c r="S867" s="226"/>
      <c r="T867" s="227"/>
      <c r="AT867" s="228" t="s">
        <v>187</v>
      </c>
      <c r="AU867" s="228" t="s">
        <v>96</v>
      </c>
      <c r="AV867" s="14" t="s">
        <v>183</v>
      </c>
      <c r="AW867" s="14" t="s">
        <v>34</v>
      </c>
      <c r="AX867" s="14" t="s">
        <v>81</v>
      </c>
      <c r="AY867" s="228" t="s">
        <v>176</v>
      </c>
    </row>
    <row r="868" spans="1:65" s="2" customFormat="1" ht="44.25" customHeight="1">
      <c r="A868" s="36"/>
      <c r="B868" s="37"/>
      <c r="C868" s="190" t="s">
        <v>1121</v>
      </c>
      <c r="D868" s="190" t="s">
        <v>178</v>
      </c>
      <c r="E868" s="191" t="s">
        <v>1122</v>
      </c>
      <c r="F868" s="192" t="s">
        <v>1123</v>
      </c>
      <c r="G868" s="193" t="s">
        <v>250</v>
      </c>
      <c r="H868" s="194">
        <v>156.32400000000001</v>
      </c>
      <c r="I868" s="195"/>
      <c r="J868" s="196">
        <f>ROUND(I868*H868,2)</f>
        <v>0</v>
      </c>
      <c r="K868" s="192" t="s">
        <v>182</v>
      </c>
      <c r="L868" s="41"/>
      <c r="M868" s="197" t="s">
        <v>21</v>
      </c>
      <c r="N868" s="198" t="s">
        <v>45</v>
      </c>
      <c r="O868" s="66"/>
      <c r="P868" s="199">
        <f>O868*H868</f>
        <v>0</v>
      </c>
      <c r="Q868" s="199">
        <v>0</v>
      </c>
      <c r="R868" s="199">
        <f>Q868*H868</f>
        <v>0</v>
      </c>
      <c r="S868" s="199">
        <v>0</v>
      </c>
      <c r="T868" s="200">
        <f>S868*H868</f>
        <v>0</v>
      </c>
      <c r="U868" s="36"/>
      <c r="V868" s="36"/>
      <c r="W868" s="36"/>
      <c r="X868" s="36"/>
      <c r="Y868" s="36"/>
      <c r="Z868" s="36"/>
      <c r="AA868" s="36"/>
      <c r="AB868" s="36"/>
      <c r="AC868" s="36"/>
      <c r="AD868" s="36"/>
      <c r="AE868" s="36"/>
      <c r="AR868" s="201" t="s">
        <v>183</v>
      </c>
      <c r="AT868" s="201" t="s">
        <v>178</v>
      </c>
      <c r="AU868" s="201" t="s">
        <v>96</v>
      </c>
      <c r="AY868" s="19" t="s">
        <v>176</v>
      </c>
      <c r="BE868" s="202">
        <f>IF(N868="základní",J868,0)</f>
        <v>0</v>
      </c>
      <c r="BF868" s="202">
        <f>IF(N868="snížená",J868,0)</f>
        <v>0</v>
      </c>
      <c r="BG868" s="202">
        <f>IF(N868="zákl. přenesená",J868,0)</f>
        <v>0</v>
      </c>
      <c r="BH868" s="202">
        <f>IF(N868="sníž. přenesená",J868,0)</f>
        <v>0</v>
      </c>
      <c r="BI868" s="202">
        <f>IF(N868="nulová",J868,0)</f>
        <v>0</v>
      </c>
      <c r="BJ868" s="19" t="s">
        <v>96</v>
      </c>
      <c r="BK868" s="202">
        <f>ROUND(I868*H868,2)</f>
        <v>0</v>
      </c>
      <c r="BL868" s="19" t="s">
        <v>183</v>
      </c>
      <c r="BM868" s="201" t="s">
        <v>1124</v>
      </c>
    </row>
    <row r="869" spans="1:65" s="2" customFormat="1" ht="58.5">
      <c r="A869" s="36"/>
      <c r="B869" s="37"/>
      <c r="C869" s="38"/>
      <c r="D869" s="203" t="s">
        <v>185</v>
      </c>
      <c r="E869" s="38"/>
      <c r="F869" s="204" t="s">
        <v>1125</v>
      </c>
      <c r="G869" s="38"/>
      <c r="H869" s="38"/>
      <c r="I869" s="111"/>
      <c r="J869" s="38"/>
      <c r="K869" s="38"/>
      <c r="L869" s="41"/>
      <c r="M869" s="205"/>
      <c r="N869" s="206"/>
      <c r="O869" s="66"/>
      <c r="P869" s="66"/>
      <c r="Q869" s="66"/>
      <c r="R869" s="66"/>
      <c r="S869" s="66"/>
      <c r="T869" s="67"/>
      <c r="U869" s="36"/>
      <c r="V869" s="36"/>
      <c r="W869" s="36"/>
      <c r="X869" s="36"/>
      <c r="Y869" s="36"/>
      <c r="Z869" s="36"/>
      <c r="AA869" s="36"/>
      <c r="AB869" s="36"/>
      <c r="AC869" s="36"/>
      <c r="AD869" s="36"/>
      <c r="AE869" s="36"/>
      <c r="AT869" s="19" t="s">
        <v>185</v>
      </c>
      <c r="AU869" s="19" t="s">
        <v>96</v>
      </c>
    </row>
    <row r="870" spans="1:65" s="12" customFormat="1" ht="22.9" customHeight="1">
      <c r="B870" s="174"/>
      <c r="C870" s="175"/>
      <c r="D870" s="176" t="s">
        <v>72</v>
      </c>
      <c r="E870" s="188" t="s">
        <v>1126</v>
      </c>
      <c r="F870" s="188" t="s">
        <v>1127</v>
      </c>
      <c r="G870" s="175"/>
      <c r="H870" s="175"/>
      <c r="I870" s="178"/>
      <c r="J870" s="189">
        <f>BK870</f>
        <v>0</v>
      </c>
      <c r="K870" s="175"/>
      <c r="L870" s="180"/>
      <c r="M870" s="181"/>
      <c r="N870" s="182"/>
      <c r="O870" s="182"/>
      <c r="P870" s="183">
        <f>SUM(P871:P872)</f>
        <v>0</v>
      </c>
      <c r="Q870" s="182"/>
      <c r="R870" s="183">
        <f>SUM(R871:R872)</f>
        <v>0</v>
      </c>
      <c r="S870" s="182"/>
      <c r="T870" s="184">
        <f>SUM(T871:T872)</f>
        <v>0</v>
      </c>
      <c r="AR870" s="185" t="s">
        <v>81</v>
      </c>
      <c r="AT870" s="186" t="s">
        <v>72</v>
      </c>
      <c r="AU870" s="186" t="s">
        <v>81</v>
      </c>
      <c r="AY870" s="185" t="s">
        <v>176</v>
      </c>
      <c r="BK870" s="187">
        <f>SUM(BK871:BK872)</f>
        <v>0</v>
      </c>
    </row>
    <row r="871" spans="1:65" s="2" customFormat="1" ht="44.25" customHeight="1">
      <c r="A871" s="36"/>
      <c r="B871" s="37"/>
      <c r="C871" s="190" t="s">
        <v>1128</v>
      </c>
      <c r="D871" s="190" t="s">
        <v>178</v>
      </c>
      <c r="E871" s="191" t="s">
        <v>1129</v>
      </c>
      <c r="F871" s="192" t="s">
        <v>1130</v>
      </c>
      <c r="G871" s="193" t="s">
        <v>250</v>
      </c>
      <c r="H871" s="194">
        <v>124.907</v>
      </c>
      <c r="I871" s="195"/>
      <c r="J871" s="196">
        <f>ROUND(I871*H871,2)</f>
        <v>0</v>
      </c>
      <c r="K871" s="192" t="s">
        <v>182</v>
      </c>
      <c r="L871" s="41"/>
      <c r="M871" s="197" t="s">
        <v>21</v>
      </c>
      <c r="N871" s="198" t="s">
        <v>45</v>
      </c>
      <c r="O871" s="66"/>
      <c r="P871" s="199">
        <f>O871*H871</f>
        <v>0</v>
      </c>
      <c r="Q871" s="199">
        <v>0</v>
      </c>
      <c r="R871" s="199">
        <f>Q871*H871</f>
        <v>0</v>
      </c>
      <c r="S871" s="199">
        <v>0</v>
      </c>
      <c r="T871" s="200">
        <f>S871*H871</f>
        <v>0</v>
      </c>
      <c r="U871" s="36"/>
      <c r="V871" s="36"/>
      <c r="W871" s="36"/>
      <c r="X871" s="36"/>
      <c r="Y871" s="36"/>
      <c r="Z871" s="36"/>
      <c r="AA871" s="36"/>
      <c r="AB871" s="36"/>
      <c r="AC871" s="36"/>
      <c r="AD871" s="36"/>
      <c r="AE871" s="36"/>
      <c r="AR871" s="201" t="s">
        <v>183</v>
      </c>
      <c r="AT871" s="201" t="s">
        <v>178</v>
      </c>
      <c r="AU871" s="201" t="s">
        <v>96</v>
      </c>
      <c r="AY871" s="19" t="s">
        <v>176</v>
      </c>
      <c r="BE871" s="202">
        <f>IF(N871="základní",J871,0)</f>
        <v>0</v>
      </c>
      <c r="BF871" s="202">
        <f>IF(N871="snížená",J871,0)</f>
        <v>0</v>
      </c>
      <c r="BG871" s="202">
        <f>IF(N871="zákl. přenesená",J871,0)</f>
        <v>0</v>
      </c>
      <c r="BH871" s="202">
        <f>IF(N871="sníž. přenesená",J871,0)</f>
        <v>0</v>
      </c>
      <c r="BI871" s="202">
        <f>IF(N871="nulová",J871,0)</f>
        <v>0</v>
      </c>
      <c r="BJ871" s="19" t="s">
        <v>96</v>
      </c>
      <c r="BK871" s="202">
        <f>ROUND(I871*H871,2)</f>
        <v>0</v>
      </c>
      <c r="BL871" s="19" t="s">
        <v>183</v>
      </c>
      <c r="BM871" s="201" t="s">
        <v>1131</v>
      </c>
    </row>
    <row r="872" spans="1:65" s="2" customFormat="1" ht="87.75">
      <c r="A872" s="36"/>
      <c r="B872" s="37"/>
      <c r="C872" s="38"/>
      <c r="D872" s="203" t="s">
        <v>185</v>
      </c>
      <c r="E872" s="38"/>
      <c r="F872" s="204" t="s">
        <v>1132</v>
      </c>
      <c r="G872" s="38"/>
      <c r="H872" s="38"/>
      <c r="I872" s="111"/>
      <c r="J872" s="38"/>
      <c r="K872" s="38"/>
      <c r="L872" s="41"/>
      <c r="M872" s="205"/>
      <c r="N872" s="206"/>
      <c r="O872" s="66"/>
      <c r="P872" s="66"/>
      <c r="Q872" s="66"/>
      <c r="R872" s="66"/>
      <c r="S872" s="66"/>
      <c r="T872" s="67"/>
      <c r="U872" s="36"/>
      <c r="V872" s="36"/>
      <c r="W872" s="36"/>
      <c r="X872" s="36"/>
      <c r="Y872" s="36"/>
      <c r="Z872" s="36"/>
      <c r="AA872" s="36"/>
      <c r="AB872" s="36"/>
      <c r="AC872" s="36"/>
      <c r="AD872" s="36"/>
      <c r="AE872" s="36"/>
      <c r="AT872" s="19" t="s">
        <v>185</v>
      </c>
      <c r="AU872" s="19" t="s">
        <v>96</v>
      </c>
    </row>
    <row r="873" spans="1:65" s="12" customFormat="1" ht="25.9" customHeight="1">
      <c r="B873" s="174"/>
      <c r="C873" s="175"/>
      <c r="D873" s="176" t="s">
        <v>72</v>
      </c>
      <c r="E873" s="177" t="s">
        <v>1133</v>
      </c>
      <c r="F873" s="177" t="s">
        <v>1134</v>
      </c>
      <c r="G873" s="175"/>
      <c r="H873" s="175"/>
      <c r="I873" s="178"/>
      <c r="J873" s="179">
        <f>BK873</f>
        <v>0</v>
      </c>
      <c r="K873" s="175"/>
      <c r="L873" s="180"/>
      <c r="M873" s="181"/>
      <c r="N873" s="182"/>
      <c r="O873" s="182"/>
      <c r="P873" s="183">
        <f>P874+P907+P912+P921+P949+P969+P1028+P1030+P1176+P1211+P1248+P1258+P1267+P1272+P1365+P1379</f>
        <v>0</v>
      </c>
      <c r="Q873" s="182"/>
      <c r="R873" s="183">
        <f>R874+R907+R912+R921+R949+R969+R1028+R1030+R1176+R1211+R1248+R1258+R1267+R1272+R1365+R1379</f>
        <v>23.216399839999998</v>
      </c>
      <c r="S873" s="182"/>
      <c r="T873" s="184">
        <f>T874+T907+T912+T921+T949+T969+T1028+T1030+T1176+T1211+T1248+T1258+T1267+T1272+T1365+T1379</f>
        <v>18.319837019999994</v>
      </c>
      <c r="AR873" s="185" t="s">
        <v>96</v>
      </c>
      <c r="AT873" s="186" t="s">
        <v>72</v>
      </c>
      <c r="AU873" s="186" t="s">
        <v>73</v>
      </c>
      <c r="AY873" s="185" t="s">
        <v>176</v>
      </c>
      <c r="BK873" s="187">
        <f>BK874+BK907+BK912+BK921+BK949+BK969+BK1028+BK1030+BK1176+BK1211+BK1248+BK1258+BK1267+BK1272+BK1365+BK1379</f>
        <v>0</v>
      </c>
    </row>
    <row r="874" spans="1:65" s="12" customFormat="1" ht="22.9" customHeight="1">
      <c r="B874" s="174"/>
      <c r="C874" s="175"/>
      <c r="D874" s="176" t="s">
        <v>72</v>
      </c>
      <c r="E874" s="188" t="s">
        <v>1135</v>
      </c>
      <c r="F874" s="188" t="s">
        <v>1136</v>
      </c>
      <c r="G874" s="175"/>
      <c r="H874" s="175"/>
      <c r="I874" s="178"/>
      <c r="J874" s="189">
        <f>BK874</f>
        <v>0</v>
      </c>
      <c r="K874" s="175"/>
      <c r="L874" s="180"/>
      <c r="M874" s="181"/>
      <c r="N874" s="182"/>
      <c r="O874" s="182"/>
      <c r="P874" s="183">
        <f>SUM(P875:P906)</f>
        <v>0</v>
      </c>
      <c r="Q874" s="182"/>
      <c r="R874" s="183">
        <f>SUM(R875:R906)</f>
        <v>0.80785890000000005</v>
      </c>
      <c r="S874" s="182"/>
      <c r="T874" s="184">
        <f>SUM(T875:T906)</f>
        <v>0.37690800000000002</v>
      </c>
      <c r="AR874" s="185" t="s">
        <v>96</v>
      </c>
      <c r="AT874" s="186" t="s">
        <v>72</v>
      </c>
      <c r="AU874" s="186" t="s">
        <v>81</v>
      </c>
      <c r="AY874" s="185" t="s">
        <v>176</v>
      </c>
      <c r="BK874" s="187">
        <f>SUM(BK875:BK906)</f>
        <v>0</v>
      </c>
    </row>
    <row r="875" spans="1:65" s="2" customFormat="1" ht="21.75" customHeight="1">
      <c r="A875" s="36"/>
      <c r="B875" s="37"/>
      <c r="C875" s="190" t="s">
        <v>1137</v>
      </c>
      <c r="D875" s="190" t="s">
        <v>178</v>
      </c>
      <c r="E875" s="191" t="s">
        <v>1138</v>
      </c>
      <c r="F875" s="192" t="s">
        <v>1139</v>
      </c>
      <c r="G875" s="193" t="s">
        <v>181</v>
      </c>
      <c r="H875" s="194">
        <v>94.227000000000004</v>
      </c>
      <c r="I875" s="195"/>
      <c r="J875" s="196">
        <f>ROUND(I875*H875,2)</f>
        <v>0</v>
      </c>
      <c r="K875" s="192" t="s">
        <v>182</v>
      </c>
      <c r="L875" s="41"/>
      <c r="M875" s="197" t="s">
        <v>21</v>
      </c>
      <c r="N875" s="198" t="s">
        <v>45</v>
      </c>
      <c r="O875" s="66"/>
      <c r="P875" s="199">
        <f>O875*H875</f>
        <v>0</v>
      </c>
      <c r="Q875" s="199">
        <v>0</v>
      </c>
      <c r="R875" s="199">
        <f>Q875*H875</f>
        <v>0</v>
      </c>
      <c r="S875" s="199">
        <v>4.0000000000000001E-3</v>
      </c>
      <c r="T875" s="200">
        <f>S875*H875</f>
        <v>0.37690800000000002</v>
      </c>
      <c r="U875" s="36"/>
      <c r="V875" s="36"/>
      <c r="W875" s="36"/>
      <c r="X875" s="36"/>
      <c r="Y875" s="36"/>
      <c r="Z875" s="36"/>
      <c r="AA875" s="36"/>
      <c r="AB875" s="36"/>
      <c r="AC875" s="36"/>
      <c r="AD875" s="36"/>
      <c r="AE875" s="36"/>
      <c r="AR875" s="201" t="s">
        <v>267</v>
      </c>
      <c r="AT875" s="201" t="s">
        <v>178</v>
      </c>
      <c r="AU875" s="201" t="s">
        <v>96</v>
      </c>
      <c r="AY875" s="19" t="s">
        <v>176</v>
      </c>
      <c r="BE875" s="202">
        <f>IF(N875="základní",J875,0)</f>
        <v>0</v>
      </c>
      <c r="BF875" s="202">
        <f>IF(N875="snížená",J875,0)</f>
        <v>0</v>
      </c>
      <c r="BG875" s="202">
        <f>IF(N875="zákl. přenesená",J875,0)</f>
        <v>0</v>
      </c>
      <c r="BH875" s="202">
        <f>IF(N875="sníž. přenesená",J875,0)</f>
        <v>0</v>
      </c>
      <c r="BI875" s="202">
        <f>IF(N875="nulová",J875,0)</f>
        <v>0</v>
      </c>
      <c r="BJ875" s="19" t="s">
        <v>96</v>
      </c>
      <c r="BK875" s="202">
        <f>ROUND(I875*H875,2)</f>
        <v>0</v>
      </c>
      <c r="BL875" s="19" t="s">
        <v>267</v>
      </c>
      <c r="BM875" s="201" t="s">
        <v>1140</v>
      </c>
    </row>
    <row r="876" spans="1:65" s="2" customFormat="1" ht="39">
      <c r="A876" s="36"/>
      <c r="B876" s="37"/>
      <c r="C876" s="38"/>
      <c r="D876" s="203" t="s">
        <v>185</v>
      </c>
      <c r="E876" s="38"/>
      <c r="F876" s="204" t="s">
        <v>1141</v>
      </c>
      <c r="G876" s="38"/>
      <c r="H876" s="38"/>
      <c r="I876" s="111"/>
      <c r="J876" s="38"/>
      <c r="K876" s="38"/>
      <c r="L876" s="41"/>
      <c r="M876" s="205"/>
      <c r="N876" s="206"/>
      <c r="O876" s="66"/>
      <c r="P876" s="66"/>
      <c r="Q876" s="66"/>
      <c r="R876" s="66"/>
      <c r="S876" s="66"/>
      <c r="T876" s="67"/>
      <c r="U876" s="36"/>
      <c r="V876" s="36"/>
      <c r="W876" s="36"/>
      <c r="X876" s="36"/>
      <c r="Y876" s="36"/>
      <c r="Z876" s="36"/>
      <c r="AA876" s="36"/>
      <c r="AB876" s="36"/>
      <c r="AC876" s="36"/>
      <c r="AD876" s="36"/>
      <c r="AE876" s="36"/>
      <c r="AT876" s="19" t="s">
        <v>185</v>
      </c>
      <c r="AU876" s="19" t="s">
        <v>96</v>
      </c>
    </row>
    <row r="877" spans="1:65" s="13" customFormat="1" ht="11.25">
      <c r="B877" s="207"/>
      <c r="C877" s="208"/>
      <c r="D877" s="203" t="s">
        <v>187</v>
      </c>
      <c r="E877" s="209" t="s">
        <v>21</v>
      </c>
      <c r="F877" s="210" t="s">
        <v>93</v>
      </c>
      <c r="G877" s="208"/>
      <c r="H877" s="211">
        <v>94.227000000000004</v>
      </c>
      <c r="I877" s="212"/>
      <c r="J877" s="208"/>
      <c r="K877" s="208"/>
      <c r="L877" s="213"/>
      <c r="M877" s="214"/>
      <c r="N877" s="215"/>
      <c r="O877" s="215"/>
      <c r="P877" s="215"/>
      <c r="Q877" s="215"/>
      <c r="R877" s="215"/>
      <c r="S877" s="215"/>
      <c r="T877" s="216"/>
      <c r="AT877" s="217" t="s">
        <v>187</v>
      </c>
      <c r="AU877" s="217" t="s">
        <v>96</v>
      </c>
      <c r="AV877" s="13" t="s">
        <v>96</v>
      </c>
      <c r="AW877" s="13" t="s">
        <v>34</v>
      </c>
      <c r="AX877" s="13" t="s">
        <v>73</v>
      </c>
      <c r="AY877" s="217" t="s">
        <v>176</v>
      </c>
    </row>
    <row r="878" spans="1:65" s="14" customFormat="1" ht="11.25">
      <c r="B878" s="218"/>
      <c r="C878" s="219"/>
      <c r="D878" s="203" t="s">
        <v>187</v>
      </c>
      <c r="E878" s="220" t="s">
        <v>21</v>
      </c>
      <c r="F878" s="221" t="s">
        <v>189</v>
      </c>
      <c r="G878" s="219"/>
      <c r="H878" s="222">
        <v>94.227000000000004</v>
      </c>
      <c r="I878" s="223"/>
      <c r="J878" s="219"/>
      <c r="K878" s="219"/>
      <c r="L878" s="224"/>
      <c r="M878" s="225"/>
      <c r="N878" s="226"/>
      <c r="O878" s="226"/>
      <c r="P878" s="226"/>
      <c r="Q878" s="226"/>
      <c r="R878" s="226"/>
      <c r="S878" s="226"/>
      <c r="T878" s="227"/>
      <c r="AT878" s="228" t="s">
        <v>187</v>
      </c>
      <c r="AU878" s="228" t="s">
        <v>96</v>
      </c>
      <c r="AV878" s="14" t="s">
        <v>183</v>
      </c>
      <c r="AW878" s="14" t="s">
        <v>34</v>
      </c>
      <c r="AX878" s="14" t="s">
        <v>81</v>
      </c>
      <c r="AY878" s="228" t="s">
        <v>176</v>
      </c>
    </row>
    <row r="879" spans="1:65" s="2" customFormat="1" ht="21.75" customHeight="1">
      <c r="A879" s="36"/>
      <c r="B879" s="37"/>
      <c r="C879" s="190" t="s">
        <v>1142</v>
      </c>
      <c r="D879" s="190" t="s">
        <v>178</v>
      </c>
      <c r="E879" s="191" t="s">
        <v>1143</v>
      </c>
      <c r="F879" s="192" t="s">
        <v>1144</v>
      </c>
      <c r="G879" s="193" t="s">
        <v>181</v>
      </c>
      <c r="H879" s="194">
        <v>98.906999999999996</v>
      </c>
      <c r="I879" s="195"/>
      <c r="J879" s="196">
        <f>ROUND(I879*H879,2)</f>
        <v>0</v>
      </c>
      <c r="K879" s="192" t="s">
        <v>182</v>
      </c>
      <c r="L879" s="41"/>
      <c r="M879" s="197" t="s">
        <v>21</v>
      </c>
      <c r="N879" s="198" t="s">
        <v>45</v>
      </c>
      <c r="O879" s="66"/>
      <c r="P879" s="199">
        <f>O879*H879</f>
        <v>0</v>
      </c>
      <c r="Q879" s="199">
        <v>0</v>
      </c>
      <c r="R879" s="199">
        <f>Q879*H879</f>
        <v>0</v>
      </c>
      <c r="S879" s="199">
        <v>0</v>
      </c>
      <c r="T879" s="200">
        <f>S879*H879</f>
        <v>0</v>
      </c>
      <c r="U879" s="36"/>
      <c r="V879" s="36"/>
      <c r="W879" s="36"/>
      <c r="X879" s="36"/>
      <c r="Y879" s="36"/>
      <c r="Z879" s="36"/>
      <c r="AA879" s="36"/>
      <c r="AB879" s="36"/>
      <c r="AC879" s="36"/>
      <c r="AD879" s="36"/>
      <c r="AE879" s="36"/>
      <c r="AR879" s="201" t="s">
        <v>267</v>
      </c>
      <c r="AT879" s="201" t="s">
        <v>178</v>
      </c>
      <c r="AU879" s="201" t="s">
        <v>96</v>
      </c>
      <c r="AY879" s="19" t="s">
        <v>176</v>
      </c>
      <c r="BE879" s="202">
        <f>IF(N879="základní",J879,0)</f>
        <v>0</v>
      </c>
      <c r="BF879" s="202">
        <f>IF(N879="snížená",J879,0)</f>
        <v>0</v>
      </c>
      <c r="BG879" s="202">
        <f>IF(N879="zákl. přenesená",J879,0)</f>
        <v>0</v>
      </c>
      <c r="BH879" s="202">
        <f>IF(N879="sníž. přenesená",J879,0)</f>
        <v>0</v>
      </c>
      <c r="BI879" s="202">
        <f>IF(N879="nulová",J879,0)</f>
        <v>0</v>
      </c>
      <c r="BJ879" s="19" t="s">
        <v>96</v>
      </c>
      <c r="BK879" s="202">
        <f>ROUND(I879*H879,2)</f>
        <v>0</v>
      </c>
      <c r="BL879" s="19" t="s">
        <v>267</v>
      </c>
      <c r="BM879" s="201" t="s">
        <v>1145</v>
      </c>
    </row>
    <row r="880" spans="1:65" s="2" customFormat="1" ht="39">
      <c r="A880" s="36"/>
      <c r="B880" s="37"/>
      <c r="C880" s="38"/>
      <c r="D880" s="203" t="s">
        <v>185</v>
      </c>
      <c r="E880" s="38"/>
      <c r="F880" s="204" t="s">
        <v>1146</v>
      </c>
      <c r="G880" s="38"/>
      <c r="H880" s="38"/>
      <c r="I880" s="111"/>
      <c r="J880" s="38"/>
      <c r="K880" s="38"/>
      <c r="L880" s="41"/>
      <c r="M880" s="205"/>
      <c r="N880" s="206"/>
      <c r="O880" s="66"/>
      <c r="P880" s="66"/>
      <c r="Q880" s="66"/>
      <c r="R880" s="66"/>
      <c r="S880" s="66"/>
      <c r="T880" s="67"/>
      <c r="U880" s="36"/>
      <c r="V880" s="36"/>
      <c r="W880" s="36"/>
      <c r="X880" s="36"/>
      <c r="Y880" s="36"/>
      <c r="Z880" s="36"/>
      <c r="AA880" s="36"/>
      <c r="AB880" s="36"/>
      <c r="AC880" s="36"/>
      <c r="AD880" s="36"/>
      <c r="AE880" s="36"/>
      <c r="AT880" s="19" t="s">
        <v>185</v>
      </c>
      <c r="AU880" s="19" t="s">
        <v>96</v>
      </c>
    </row>
    <row r="881" spans="1:65" s="13" customFormat="1" ht="11.25">
      <c r="B881" s="207"/>
      <c r="C881" s="208"/>
      <c r="D881" s="203" t="s">
        <v>187</v>
      </c>
      <c r="E881" s="209" t="s">
        <v>21</v>
      </c>
      <c r="F881" s="210" t="s">
        <v>93</v>
      </c>
      <c r="G881" s="208"/>
      <c r="H881" s="211">
        <v>94.227000000000004</v>
      </c>
      <c r="I881" s="212"/>
      <c r="J881" s="208"/>
      <c r="K881" s="208"/>
      <c r="L881" s="213"/>
      <c r="M881" s="214"/>
      <c r="N881" s="215"/>
      <c r="O881" s="215"/>
      <c r="P881" s="215"/>
      <c r="Q881" s="215"/>
      <c r="R881" s="215"/>
      <c r="S881" s="215"/>
      <c r="T881" s="216"/>
      <c r="AT881" s="217" t="s">
        <v>187</v>
      </c>
      <c r="AU881" s="217" t="s">
        <v>96</v>
      </c>
      <c r="AV881" s="13" t="s">
        <v>96</v>
      </c>
      <c r="AW881" s="13" t="s">
        <v>34</v>
      </c>
      <c r="AX881" s="13" t="s">
        <v>73</v>
      </c>
      <c r="AY881" s="217" t="s">
        <v>176</v>
      </c>
    </row>
    <row r="882" spans="1:65" s="13" customFormat="1" ht="11.25">
      <c r="B882" s="207"/>
      <c r="C882" s="208"/>
      <c r="D882" s="203" t="s">
        <v>187</v>
      </c>
      <c r="E882" s="209" t="s">
        <v>21</v>
      </c>
      <c r="F882" s="210" t="s">
        <v>540</v>
      </c>
      <c r="G882" s="208"/>
      <c r="H882" s="211">
        <v>4.68</v>
      </c>
      <c r="I882" s="212"/>
      <c r="J882" s="208"/>
      <c r="K882" s="208"/>
      <c r="L882" s="213"/>
      <c r="M882" s="214"/>
      <c r="N882" s="215"/>
      <c r="O882" s="215"/>
      <c r="P882" s="215"/>
      <c r="Q882" s="215"/>
      <c r="R882" s="215"/>
      <c r="S882" s="215"/>
      <c r="T882" s="216"/>
      <c r="AT882" s="217" t="s">
        <v>187</v>
      </c>
      <c r="AU882" s="217" t="s">
        <v>96</v>
      </c>
      <c r="AV882" s="13" t="s">
        <v>96</v>
      </c>
      <c r="AW882" s="13" t="s">
        <v>34</v>
      </c>
      <c r="AX882" s="13" t="s">
        <v>73</v>
      </c>
      <c r="AY882" s="217" t="s">
        <v>176</v>
      </c>
    </row>
    <row r="883" spans="1:65" s="14" customFormat="1" ht="11.25">
      <c r="B883" s="218"/>
      <c r="C883" s="219"/>
      <c r="D883" s="203" t="s">
        <v>187</v>
      </c>
      <c r="E883" s="220" t="s">
        <v>21</v>
      </c>
      <c r="F883" s="221" t="s">
        <v>189</v>
      </c>
      <c r="G883" s="219"/>
      <c r="H883" s="222">
        <v>98.906999999999996</v>
      </c>
      <c r="I883" s="223"/>
      <c r="J883" s="219"/>
      <c r="K883" s="219"/>
      <c r="L883" s="224"/>
      <c r="M883" s="225"/>
      <c r="N883" s="226"/>
      <c r="O883" s="226"/>
      <c r="P883" s="226"/>
      <c r="Q883" s="226"/>
      <c r="R883" s="226"/>
      <c r="S883" s="226"/>
      <c r="T883" s="227"/>
      <c r="AT883" s="228" t="s">
        <v>187</v>
      </c>
      <c r="AU883" s="228" t="s">
        <v>96</v>
      </c>
      <c r="AV883" s="14" t="s">
        <v>183</v>
      </c>
      <c r="AW883" s="14" t="s">
        <v>34</v>
      </c>
      <c r="AX883" s="14" t="s">
        <v>81</v>
      </c>
      <c r="AY883" s="228" t="s">
        <v>176</v>
      </c>
    </row>
    <row r="884" spans="1:65" s="2" customFormat="1" ht="16.5" customHeight="1">
      <c r="A884" s="36"/>
      <c r="B884" s="37"/>
      <c r="C884" s="239" t="s">
        <v>1147</v>
      </c>
      <c r="D884" s="239" t="s">
        <v>255</v>
      </c>
      <c r="E884" s="240" t="s">
        <v>1148</v>
      </c>
      <c r="F884" s="241" t="s">
        <v>1149</v>
      </c>
      <c r="G884" s="242" t="s">
        <v>1150</v>
      </c>
      <c r="H884" s="243">
        <v>692.34900000000005</v>
      </c>
      <c r="I884" s="244"/>
      <c r="J884" s="245">
        <f>ROUND(I884*H884,2)</f>
        <v>0</v>
      </c>
      <c r="K884" s="241" t="s">
        <v>182</v>
      </c>
      <c r="L884" s="246"/>
      <c r="M884" s="247" t="s">
        <v>21</v>
      </c>
      <c r="N884" s="248" t="s">
        <v>45</v>
      </c>
      <c r="O884" s="66"/>
      <c r="P884" s="199">
        <f>O884*H884</f>
        <v>0</v>
      </c>
      <c r="Q884" s="199">
        <v>1E-3</v>
      </c>
      <c r="R884" s="199">
        <f>Q884*H884</f>
        <v>0.6923490000000001</v>
      </c>
      <c r="S884" s="199">
        <v>0</v>
      </c>
      <c r="T884" s="200">
        <f>S884*H884</f>
        <v>0</v>
      </c>
      <c r="U884" s="36"/>
      <c r="V884" s="36"/>
      <c r="W884" s="36"/>
      <c r="X884" s="36"/>
      <c r="Y884" s="36"/>
      <c r="Z884" s="36"/>
      <c r="AA884" s="36"/>
      <c r="AB884" s="36"/>
      <c r="AC884" s="36"/>
      <c r="AD884" s="36"/>
      <c r="AE884" s="36"/>
      <c r="AR884" s="201" t="s">
        <v>372</v>
      </c>
      <c r="AT884" s="201" t="s">
        <v>255</v>
      </c>
      <c r="AU884" s="201" t="s">
        <v>96</v>
      </c>
      <c r="AY884" s="19" t="s">
        <v>176</v>
      </c>
      <c r="BE884" s="202">
        <f>IF(N884="základní",J884,0)</f>
        <v>0</v>
      </c>
      <c r="BF884" s="202">
        <f>IF(N884="snížená",J884,0)</f>
        <v>0</v>
      </c>
      <c r="BG884" s="202">
        <f>IF(N884="zákl. přenesená",J884,0)</f>
        <v>0</v>
      </c>
      <c r="BH884" s="202">
        <f>IF(N884="sníž. přenesená",J884,0)</f>
        <v>0</v>
      </c>
      <c r="BI884" s="202">
        <f>IF(N884="nulová",J884,0)</f>
        <v>0</v>
      </c>
      <c r="BJ884" s="19" t="s">
        <v>96</v>
      </c>
      <c r="BK884" s="202">
        <f>ROUND(I884*H884,2)</f>
        <v>0</v>
      </c>
      <c r="BL884" s="19" t="s">
        <v>267</v>
      </c>
      <c r="BM884" s="201" t="s">
        <v>1151</v>
      </c>
    </row>
    <row r="885" spans="1:65" s="15" customFormat="1" ht="11.25">
      <c r="B885" s="229"/>
      <c r="C885" s="230"/>
      <c r="D885" s="203" t="s">
        <v>187</v>
      </c>
      <c r="E885" s="231" t="s">
        <v>21</v>
      </c>
      <c r="F885" s="232" t="s">
        <v>1152</v>
      </c>
      <c r="G885" s="230"/>
      <c r="H885" s="231" t="s">
        <v>21</v>
      </c>
      <c r="I885" s="233"/>
      <c r="J885" s="230"/>
      <c r="K885" s="230"/>
      <c r="L885" s="234"/>
      <c r="M885" s="235"/>
      <c r="N885" s="236"/>
      <c r="O885" s="236"/>
      <c r="P885" s="236"/>
      <c r="Q885" s="236"/>
      <c r="R885" s="236"/>
      <c r="S885" s="236"/>
      <c r="T885" s="237"/>
      <c r="AT885" s="238" t="s">
        <v>187</v>
      </c>
      <c r="AU885" s="238" t="s">
        <v>96</v>
      </c>
      <c r="AV885" s="15" t="s">
        <v>81</v>
      </c>
      <c r="AW885" s="15" t="s">
        <v>34</v>
      </c>
      <c r="AX885" s="15" t="s">
        <v>73</v>
      </c>
      <c r="AY885" s="238" t="s">
        <v>176</v>
      </c>
    </row>
    <row r="886" spans="1:65" s="13" customFormat="1" ht="11.25">
      <c r="B886" s="207"/>
      <c r="C886" s="208"/>
      <c r="D886" s="203" t="s">
        <v>187</v>
      </c>
      <c r="E886" s="209" t="s">
        <v>21</v>
      </c>
      <c r="F886" s="210" t="s">
        <v>1153</v>
      </c>
      <c r="G886" s="208"/>
      <c r="H886" s="211">
        <v>692.34900000000005</v>
      </c>
      <c r="I886" s="212"/>
      <c r="J886" s="208"/>
      <c r="K886" s="208"/>
      <c r="L886" s="213"/>
      <c r="M886" s="214"/>
      <c r="N886" s="215"/>
      <c r="O886" s="215"/>
      <c r="P886" s="215"/>
      <c r="Q886" s="215"/>
      <c r="R886" s="215"/>
      <c r="S886" s="215"/>
      <c r="T886" s="216"/>
      <c r="AT886" s="217" t="s">
        <v>187</v>
      </c>
      <c r="AU886" s="217" t="s">
        <v>96</v>
      </c>
      <c r="AV886" s="13" t="s">
        <v>96</v>
      </c>
      <c r="AW886" s="13" t="s">
        <v>34</v>
      </c>
      <c r="AX886" s="13" t="s">
        <v>73</v>
      </c>
      <c r="AY886" s="217" t="s">
        <v>176</v>
      </c>
    </row>
    <row r="887" spans="1:65" s="14" customFormat="1" ht="11.25">
      <c r="B887" s="218"/>
      <c r="C887" s="219"/>
      <c r="D887" s="203" t="s">
        <v>187</v>
      </c>
      <c r="E887" s="220" t="s">
        <v>21</v>
      </c>
      <c r="F887" s="221" t="s">
        <v>189</v>
      </c>
      <c r="G887" s="219"/>
      <c r="H887" s="222">
        <v>692.34900000000005</v>
      </c>
      <c r="I887" s="223"/>
      <c r="J887" s="219"/>
      <c r="K887" s="219"/>
      <c r="L887" s="224"/>
      <c r="M887" s="225"/>
      <c r="N887" s="226"/>
      <c r="O887" s="226"/>
      <c r="P887" s="226"/>
      <c r="Q887" s="226"/>
      <c r="R887" s="226"/>
      <c r="S887" s="226"/>
      <c r="T887" s="227"/>
      <c r="AT887" s="228" t="s">
        <v>187</v>
      </c>
      <c r="AU887" s="228" t="s">
        <v>96</v>
      </c>
      <c r="AV887" s="14" t="s">
        <v>183</v>
      </c>
      <c r="AW887" s="14" t="s">
        <v>34</v>
      </c>
      <c r="AX887" s="14" t="s">
        <v>81</v>
      </c>
      <c r="AY887" s="228" t="s">
        <v>176</v>
      </c>
    </row>
    <row r="888" spans="1:65" s="2" customFormat="1" ht="21.75" customHeight="1">
      <c r="A888" s="36"/>
      <c r="B888" s="37"/>
      <c r="C888" s="190" t="s">
        <v>1154</v>
      </c>
      <c r="D888" s="190" t="s">
        <v>178</v>
      </c>
      <c r="E888" s="191" t="s">
        <v>1155</v>
      </c>
      <c r="F888" s="192" t="s">
        <v>1156</v>
      </c>
      <c r="G888" s="193" t="s">
        <v>181</v>
      </c>
      <c r="H888" s="194">
        <v>16.268999999999998</v>
      </c>
      <c r="I888" s="195"/>
      <c r="J888" s="196">
        <f>ROUND(I888*H888,2)</f>
        <v>0</v>
      </c>
      <c r="K888" s="192" t="s">
        <v>182</v>
      </c>
      <c r="L888" s="41"/>
      <c r="M888" s="197" t="s">
        <v>21</v>
      </c>
      <c r="N888" s="198" t="s">
        <v>45</v>
      </c>
      <c r="O888" s="66"/>
      <c r="P888" s="199">
        <f>O888*H888</f>
        <v>0</v>
      </c>
      <c r="Q888" s="199">
        <v>0</v>
      </c>
      <c r="R888" s="199">
        <f>Q888*H888</f>
        <v>0</v>
      </c>
      <c r="S888" s="199">
        <v>0</v>
      </c>
      <c r="T888" s="200">
        <f>S888*H888</f>
        <v>0</v>
      </c>
      <c r="U888" s="36"/>
      <c r="V888" s="36"/>
      <c r="W888" s="36"/>
      <c r="X888" s="36"/>
      <c r="Y888" s="36"/>
      <c r="Z888" s="36"/>
      <c r="AA888" s="36"/>
      <c r="AB888" s="36"/>
      <c r="AC888" s="36"/>
      <c r="AD888" s="36"/>
      <c r="AE888" s="36"/>
      <c r="AR888" s="201" t="s">
        <v>267</v>
      </c>
      <c r="AT888" s="201" t="s">
        <v>178</v>
      </c>
      <c r="AU888" s="201" t="s">
        <v>96</v>
      </c>
      <c r="AY888" s="19" t="s">
        <v>176</v>
      </c>
      <c r="BE888" s="202">
        <f>IF(N888="základní",J888,0)</f>
        <v>0</v>
      </c>
      <c r="BF888" s="202">
        <f>IF(N888="snížená",J888,0)</f>
        <v>0</v>
      </c>
      <c r="BG888" s="202">
        <f>IF(N888="zákl. přenesená",J888,0)</f>
        <v>0</v>
      </c>
      <c r="BH888" s="202">
        <f>IF(N888="sníž. přenesená",J888,0)</f>
        <v>0</v>
      </c>
      <c r="BI888" s="202">
        <f>IF(N888="nulová",J888,0)</f>
        <v>0</v>
      </c>
      <c r="BJ888" s="19" t="s">
        <v>96</v>
      </c>
      <c r="BK888" s="202">
        <f>ROUND(I888*H888,2)</f>
        <v>0</v>
      </c>
      <c r="BL888" s="19" t="s">
        <v>267</v>
      </c>
      <c r="BM888" s="201" t="s">
        <v>1157</v>
      </c>
    </row>
    <row r="889" spans="1:65" s="2" customFormat="1" ht="39">
      <c r="A889" s="36"/>
      <c r="B889" s="37"/>
      <c r="C889" s="38"/>
      <c r="D889" s="203" t="s">
        <v>185</v>
      </c>
      <c r="E889" s="38"/>
      <c r="F889" s="204" t="s">
        <v>1146</v>
      </c>
      <c r="G889" s="38"/>
      <c r="H889" s="38"/>
      <c r="I889" s="111"/>
      <c r="J889" s="38"/>
      <c r="K889" s="38"/>
      <c r="L889" s="41"/>
      <c r="M889" s="205"/>
      <c r="N889" s="206"/>
      <c r="O889" s="66"/>
      <c r="P889" s="66"/>
      <c r="Q889" s="66"/>
      <c r="R889" s="66"/>
      <c r="S889" s="66"/>
      <c r="T889" s="67"/>
      <c r="U889" s="36"/>
      <c r="V889" s="36"/>
      <c r="W889" s="36"/>
      <c r="X889" s="36"/>
      <c r="Y889" s="36"/>
      <c r="Z889" s="36"/>
      <c r="AA889" s="36"/>
      <c r="AB889" s="36"/>
      <c r="AC889" s="36"/>
      <c r="AD889" s="36"/>
      <c r="AE889" s="36"/>
      <c r="AT889" s="19" t="s">
        <v>185</v>
      </c>
      <c r="AU889" s="19" t="s">
        <v>96</v>
      </c>
    </row>
    <row r="890" spans="1:65" s="15" customFormat="1" ht="11.25">
      <c r="B890" s="229"/>
      <c r="C890" s="230"/>
      <c r="D890" s="203" t="s">
        <v>187</v>
      </c>
      <c r="E890" s="231" t="s">
        <v>21</v>
      </c>
      <c r="F890" s="232" t="s">
        <v>1158</v>
      </c>
      <c r="G890" s="230"/>
      <c r="H890" s="231" t="s">
        <v>21</v>
      </c>
      <c r="I890" s="233"/>
      <c r="J890" s="230"/>
      <c r="K890" s="230"/>
      <c r="L890" s="234"/>
      <c r="M890" s="235"/>
      <c r="N890" s="236"/>
      <c r="O890" s="236"/>
      <c r="P890" s="236"/>
      <c r="Q890" s="236"/>
      <c r="R890" s="236"/>
      <c r="S890" s="236"/>
      <c r="T890" s="237"/>
      <c r="AT890" s="238" t="s">
        <v>187</v>
      </c>
      <c r="AU890" s="238" t="s">
        <v>96</v>
      </c>
      <c r="AV890" s="15" t="s">
        <v>81</v>
      </c>
      <c r="AW890" s="15" t="s">
        <v>34</v>
      </c>
      <c r="AX890" s="15" t="s">
        <v>73</v>
      </c>
      <c r="AY890" s="238" t="s">
        <v>176</v>
      </c>
    </row>
    <row r="891" spans="1:65" s="13" customFormat="1" ht="11.25">
      <c r="B891" s="207"/>
      <c r="C891" s="208"/>
      <c r="D891" s="203" t="s">
        <v>187</v>
      </c>
      <c r="E891" s="209" t="s">
        <v>21</v>
      </c>
      <c r="F891" s="210" t="s">
        <v>299</v>
      </c>
      <c r="G891" s="208"/>
      <c r="H891" s="211">
        <v>16.268999999999998</v>
      </c>
      <c r="I891" s="212"/>
      <c r="J891" s="208"/>
      <c r="K891" s="208"/>
      <c r="L891" s="213"/>
      <c r="M891" s="214"/>
      <c r="N891" s="215"/>
      <c r="O891" s="215"/>
      <c r="P891" s="215"/>
      <c r="Q891" s="215"/>
      <c r="R891" s="215"/>
      <c r="S891" s="215"/>
      <c r="T891" s="216"/>
      <c r="AT891" s="217" t="s">
        <v>187</v>
      </c>
      <c r="AU891" s="217" t="s">
        <v>96</v>
      </c>
      <c r="AV891" s="13" t="s">
        <v>96</v>
      </c>
      <c r="AW891" s="13" t="s">
        <v>34</v>
      </c>
      <c r="AX891" s="13" t="s">
        <v>73</v>
      </c>
      <c r="AY891" s="217" t="s">
        <v>176</v>
      </c>
    </row>
    <row r="892" spans="1:65" s="14" customFormat="1" ht="11.25">
      <c r="B892" s="218"/>
      <c r="C892" s="219"/>
      <c r="D892" s="203" t="s">
        <v>187</v>
      </c>
      <c r="E892" s="220" t="s">
        <v>21</v>
      </c>
      <c r="F892" s="221" t="s">
        <v>189</v>
      </c>
      <c r="G892" s="219"/>
      <c r="H892" s="222">
        <v>16.268999999999998</v>
      </c>
      <c r="I892" s="223"/>
      <c r="J892" s="219"/>
      <c r="K892" s="219"/>
      <c r="L892" s="224"/>
      <c r="M892" s="225"/>
      <c r="N892" s="226"/>
      <c r="O892" s="226"/>
      <c r="P892" s="226"/>
      <c r="Q892" s="226"/>
      <c r="R892" s="226"/>
      <c r="S892" s="226"/>
      <c r="T892" s="227"/>
      <c r="AT892" s="228" t="s">
        <v>187</v>
      </c>
      <c r="AU892" s="228" t="s">
        <v>96</v>
      </c>
      <c r="AV892" s="14" t="s">
        <v>183</v>
      </c>
      <c r="AW892" s="14" t="s">
        <v>34</v>
      </c>
      <c r="AX892" s="14" t="s">
        <v>81</v>
      </c>
      <c r="AY892" s="228" t="s">
        <v>176</v>
      </c>
    </row>
    <row r="893" spans="1:65" s="2" customFormat="1" ht="16.5" customHeight="1">
      <c r="A893" s="36"/>
      <c r="B893" s="37"/>
      <c r="C893" s="239" t="s">
        <v>1159</v>
      </c>
      <c r="D893" s="239" t="s">
        <v>255</v>
      </c>
      <c r="E893" s="240" t="s">
        <v>1148</v>
      </c>
      <c r="F893" s="241" t="s">
        <v>1149</v>
      </c>
      <c r="G893" s="242" t="s">
        <v>1150</v>
      </c>
      <c r="H893" s="243">
        <v>113.883</v>
      </c>
      <c r="I893" s="244"/>
      <c r="J893" s="245">
        <f>ROUND(I893*H893,2)</f>
        <v>0</v>
      </c>
      <c r="K893" s="241" t="s">
        <v>182</v>
      </c>
      <c r="L893" s="246"/>
      <c r="M893" s="247" t="s">
        <v>21</v>
      </c>
      <c r="N893" s="248" t="s">
        <v>45</v>
      </c>
      <c r="O893" s="66"/>
      <c r="P893" s="199">
        <f>O893*H893</f>
        <v>0</v>
      </c>
      <c r="Q893" s="199">
        <v>1E-3</v>
      </c>
      <c r="R893" s="199">
        <f>Q893*H893</f>
        <v>0.113883</v>
      </c>
      <c r="S893" s="199">
        <v>0</v>
      </c>
      <c r="T893" s="200">
        <f>S893*H893</f>
        <v>0</v>
      </c>
      <c r="U893" s="36"/>
      <c r="V893" s="36"/>
      <c r="W893" s="36"/>
      <c r="X893" s="36"/>
      <c r="Y893" s="36"/>
      <c r="Z893" s="36"/>
      <c r="AA893" s="36"/>
      <c r="AB893" s="36"/>
      <c r="AC893" s="36"/>
      <c r="AD893" s="36"/>
      <c r="AE893" s="36"/>
      <c r="AR893" s="201" t="s">
        <v>372</v>
      </c>
      <c r="AT893" s="201" t="s">
        <v>255</v>
      </c>
      <c r="AU893" s="201" t="s">
        <v>96</v>
      </c>
      <c r="AY893" s="19" t="s">
        <v>176</v>
      </c>
      <c r="BE893" s="202">
        <f>IF(N893="základní",J893,0)</f>
        <v>0</v>
      </c>
      <c r="BF893" s="202">
        <f>IF(N893="snížená",J893,0)</f>
        <v>0</v>
      </c>
      <c r="BG893" s="202">
        <f>IF(N893="zákl. přenesená",J893,0)</f>
        <v>0</v>
      </c>
      <c r="BH893" s="202">
        <f>IF(N893="sníž. přenesená",J893,0)</f>
        <v>0</v>
      </c>
      <c r="BI893" s="202">
        <f>IF(N893="nulová",J893,0)</f>
        <v>0</v>
      </c>
      <c r="BJ893" s="19" t="s">
        <v>96</v>
      </c>
      <c r="BK893" s="202">
        <f>ROUND(I893*H893,2)</f>
        <v>0</v>
      </c>
      <c r="BL893" s="19" t="s">
        <v>267</v>
      </c>
      <c r="BM893" s="201" t="s">
        <v>1160</v>
      </c>
    </row>
    <row r="894" spans="1:65" s="15" customFormat="1" ht="11.25">
      <c r="B894" s="229"/>
      <c r="C894" s="230"/>
      <c r="D894" s="203" t="s">
        <v>187</v>
      </c>
      <c r="E894" s="231" t="s">
        <v>21</v>
      </c>
      <c r="F894" s="232" t="s">
        <v>1152</v>
      </c>
      <c r="G894" s="230"/>
      <c r="H894" s="231" t="s">
        <v>21</v>
      </c>
      <c r="I894" s="233"/>
      <c r="J894" s="230"/>
      <c r="K894" s="230"/>
      <c r="L894" s="234"/>
      <c r="M894" s="235"/>
      <c r="N894" s="236"/>
      <c r="O894" s="236"/>
      <c r="P894" s="236"/>
      <c r="Q894" s="236"/>
      <c r="R894" s="236"/>
      <c r="S894" s="236"/>
      <c r="T894" s="237"/>
      <c r="AT894" s="238" t="s">
        <v>187</v>
      </c>
      <c r="AU894" s="238" t="s">
        <v>96</v>
      </c>
      <c r="AV894" s="15" t="s">
        <v>81</v>
      </c>
      <c r="AW894" s="15" t="s">
        <v>34</v>
      </c>
      <c r="AX894" s="15" t="s">
        <v>73</v>
      </c>
      <c r="AY894" s="238" t="s">
        <v>176</v>
      </c>
    </row>
    <row r="895" spans="1:65" s="13" customFormat="1" ht="11.25">
      <c r="B895" s="207"/>
      <c r="C895" s="208"/>
      <c r="D895" s="203" t="s">
        <v>187</v>
      </c>
      <c r="E895" s="209" t="s">
        <v>21</v>
      </c>
      <c r="F895" s="210" t="s">
        <v>1161</v>
      </c>
      <c r="G895" s="208"/>
      <c r="H895" s="211">
        <v>113.883</v>
      </c>
      <c r="I895" s="212"/>
      <c r="J895" s="208"/>
      <c r="K895" s="208"/>
      <c r="L895" s="213"/>
      <c r="M895" s="214"/>
      <c r="N895" s="215"/>
      <c r="O895" s="215"/>
      <c r="P895" s="215"/>
      <c r="Q895" s="215"/>
      <c r="R895" s="215"/>
      <c r="S895" s="215"/>
      <c r="T895" s="216"/>
      <c r="AT895" s="217" t="s">
        <v>187</v>
      </c>
      <c r="AU895" s="217" t="s">
        <v>96</v>
      </c>
      <c r="AV895" s="13" t="s">
        <v>96</v>
      </c>
      <c r="AW895" s="13" t="s">
        <v>34</v>
      </c>
      <c r="AX895" s="13" t="s">
        <v>73</v>
      </c>
      <c r="AY895" s="217" t="s">
        <v>176</v>
      </c>
    </row>
    <row r="896" spans="1:65" s="14" customFormat="1" ht="11.25">
      <c r="B896" s="218"/>
      <c r="C896" s="219"/>
      <c r="D896" s="203" t="s">
        <v>187</v>
      </c>
      <c r="E896" s="220" t="s">
        <v>21</v>
      </c>
      <c r="F896" s="221" t="s">
        <v>189</v>
      </c>
      <c r="G896" s="219"/>
      <c r="H896" s="222">
        <v>113.883</v>
      </c>
      <c r="I896" s="223"/>
      <c r="J896" s="219"/>
      <c r="K896" s="219"/>
      <c r="L896" s="224"/>
      <c r="M896" s="225"/>
      <c r="N896" s="226"/>
      <c r="O896" s="226"/>
      <c r="P896" s="226"/>
      <c r="Q896" s="226"/>
      <c r="R896" s="226"/>
      <c r="S896" s="226"/>
      <c r="T896" s="227"/>
      <c r="AT896" s="228" t="s">
        <v>187</v>
      </c>
      <c r="AU896" s="228" t="s">
        <v>96</v>
      </c>
      <c r="AV896" s="14" t="s">
        <v>183</v>
      </c>
      <c r="AW896" s="14" t="s">
        <v>34</v>
      </c>
      <c r="AX896" s="14" t="s">
        <v>81</v>
      </c>
      <c r="AY896" s="228" t="s">
        <v>176</v>
      </c>
    </row>
    <row r="897" spans="1:65" s="2" customFormat="1" ht="33" customHeight="1">
      <c r="A897" s="36"/>
      <c r="B897" s="37"/>
      <c r="C897" s="190" t="s">
        <v>1162</v>
      </c>
      <c r="D897" s="190" t="s">
        <v>178</v>
      </c>
      <c r="E897" s="191" t="s">
        <v>1163</v>
      </c>
      <c r="F897" s="192" t="s">
        <v>1164</v>
      </c>
      <c r="G897" s="193" t="s">
        <v>570</v>
      </c>
      <c r="H897" s="194">
        <v>81.344999999999999</v>
      </c>
      <c r="I897" s="195"/>
      <c r="J897" s="196">
        <f>ROUND(I897*H897,2)</f>
        <v>0</v>
      </c>
      <c r="K897" s="192" t="s">
        <v>182</v>
      </c>
      <c r="L897" s="41"/>
      <c r="M897" s="197" t="s">
        <v>21</v>
      </c>
      <c r="N897" s="198" t="s">
        <v>45</v>
      </c>
      <c r="O897" s="66"/>
      <c r="P897" s="199">
        <f>O897*H897</f>
        <v>0</v>
      </c>
      <c r="Q897" s="199">
        <v>0</v>
      </c>
      <c r="R897" s="199">
        <f>Q897*H897</f>
        <v>0</v>
      </c>
      <c r="S897" s="199">
        <v>0</v>
      </c>
      <c r="T897" s="200">
        <f>S897*H897</f>
        <v>0</v>
      </c>
      <c r="U897" s="36"/>
      <c r="V897" s="36"/>
      <c r="W897" s="36"/>
      <c r="X897" s="36"/>
      <c r="Y897" s="36"/>
      <c r="Z897" s="36"/>
      <c r="AA897" s="36"/>
      <c r="AB897" s="36"/>
      <c r="AC897" s="36"/>
      <c r="AD897" s="36"/>
      <c r="AE897" s="36"/>
      <c r="AR897" s="201" t="s">
        <v>267</v>
      </c>
      <c r="AT897" s="201" t="s">
        <v>178</v>
      </c>
      <c r="AU897" s="201" t="s">
        <v>96</v>
      </c>
      <c r="AY897" s="19" t="s">
        <v>176</v>
      </c>
      <c r="BE897" s="202">
        <f>IF(N897="základní",J897,0)</f>
        <v>0</v>
      </c>
      <c r="BF897" s="202">
        <f>IF(N897="snížená",J897,0)</f>
        <v>0</v>
      </c>
      <c r="BG897" s="202">
        <f>IF(N897="zákl. přenesená",J897,0)</f>
        <v>0</v>
      </c>
      <c r="BH897" s="202">
        <f>IF(N897="sníž. přenesená",J897,0)</f>
        <v>0</v>
      </c>
      <c r="BI897" s="202">
        <f>IF(N897="nulová",J897,0)</f>
        <v>0</v>
      </c>
      <c r="BJ897" s="19" t="s">
        <v>96</v>
      </c>
      <c r="BK897" s="202">
        <f>ROUND(I897*H897,2)</f>
        <v>0</v>
      </c>
      <c r="BL897" s="19" t="s">
        <v>267</v>
      </c>
      <c r="BM897" s="201" t="s">
        <v>1165</v>
      </c>
    </row>
    <row r="898" spans="1:65" s="2" customFormat="1" ht="39">
      <c r="A898" s="36"/>
      <c r="B898" s="37"/>
      <c r="C898" s="38"/>
      <c r="D898" s="203" t="s">
        <v>185</v>
      </c>
      <c r="E898" s="38"/>
      <c r="F898" s="204" t="s">
        <v>1146</v>
      </c>
      <c r="G898" s="38"/>
      <c r="H898" s="38"/>
      <c r="I898" s="111"/>
      <c r="J898" s="38"/>
      <c r="K898" s="38"/>
      <c r="L898" s="41"/>
      <c r="M898" s="205"/>
      <c r="N898" s="206"/>
      <c r="O898" s="66"/>
      <c r="P898" s="66"/>
      <c r="Q898" s="66"/>
      <c r="R898" s="66"/>
      <c r="S898" s="66"/>
      <c r="T898" s="67"/>
      <c r="U898" s="36"/>
      <c r="V898" s="36"/>
      <c r="W898" s="36"/>
      <c r="X898" s="36"/>
      <c r="Y898" s="36"/>
      <c r="Z898" s="36"/>
      <c r="AA898" s="36"/>
      <c r="AB898" s="36"/>
      <c r="AC898" s="36"/>
      <c r="AD898" s="36"/>
      <c r="AE898" s="36"/>
      <c r="AT898" s="19" t="s">
        <v>185</v>
      </c>
      <c r="AU898" s="19" t="s">
        <v>96</v>
      </c>
    </row>
    <row r="899" spans="1:65" s="15" customFormat="1" ht="11.25">
      <c r="B899" s="229"/>
      <c r="C899" s="230"/>
      <c r="D899" s="203" t="s">
        <v>187</v>
      </c>
      <c r="E899" s="231" t="s">
        <v>21</v>
      </c>
      <c r="F899" s="232" t="s">
        <v>1158</v>
      </c>
      <c r="G899" s="230"/>
      <c r="H899" s="231" t="s">
        <v>21</v>
      </c>
      <c r="I899" s="233"/>
      <c r="J899" s="230"/>
      <c r="K899" s="230"/>
      <c r="L899" s="234"/>
      <c r="M899" s="235"/>
      <c r="N899" s="236"/>
      <c r="O899" s="236"/>
      <c r="P899" s="236"/>
      <c r="Q899" s="236"/>
      <c r="R899" s="236"/>
      <c r="S899" s="236"/>
      <c r="T899" s="237"/>
      <c r="AT899" s="238" t="s">
        <v>187</v>
      </c>
      <c r="AU899" s="238" t="s">
        <v>96</v>
      </c>
      <c r="AV899" s="15" t="s">
        <v>81</v>
      </c>
      <c r="AW899" s="15" t="s">
        <v>34</v>
      </c>
      <c r="AX899" s="15" t="s">
        <v>73</v>
      </c>
      <c r="AY899" s="238" t="s">
        <v>176</v>
      </c>
    </row>
    <row r="900" spans="1:65" s="13" customFormat="1" ht="11.25">
      <c r="B900" s="207"/>
      <c r="C900" s="208"/>
      <c r="D900" s="203" t="s">
        <v>187</v>
      </c>
      <c r="E900" s="209" t="s">
        <v>21</v>
      </c>
      <c r="F900" s="210" t="s">
        <v>1166</v>
      </c>
      <c r="G900" s="208"/>
      <c r="H900" s="211">
        <v>81.344999999999999</v>
      </c>
      <c r="I900" s="212"/>
      <c r="J900" s="208"/>
      <c r="K900" s="208"/>
      <c r="L900" s="213"/>
      <c r="M900" s="214"/>
      <c r="N900" s="215"/>
      <c r="O900" s="215"/>
      <c r="P900" s="215"/>
      <c r="Q900" s="215"/>
      <c r="R900" s="215"/>
      <c r="S900" s="215"/>
      <c r="T900" s="216"/>
      <c r="AT900" s="217" t="s">
        <v>187</v>
      </c>
      <c r="AU900" s="217" t="s">
        <v>96</v>
      </c>
      <c r="AV900" s="13" t="s">
        <v>96</v>
      </c>
      <c r="AW900" s="13" t="s">
        <v>34</v>
      </c>
      <c r="AX900" s="13" t="s">
        <v>73</v>
      </c>
      <c r="AY900" s="217" t="s">
        <v>176</v>
      </c>
    </row>
    <row r="901" spans="1:65" s="14" customFormat="1" ht="11.25">
      <c r="B901" s="218"/>
      <c r="C901" s="219"/>
      <c r="D901" s="203" t="s">
        <v>187</v>
      </c>
      <c r="E901" s="220" t="s">
        <v>21</v>
      </c>
      <c r="F901" s="221" t="s">
        <v>189</v>
      </c>
      <c r="G901" s="219"/>
      <c r="H901" s="222">
        <v>81.344999999999999</v>
      </c>
      <c r="I901" s="223"/>
      <c r="J901" s="219"/>
      <c r="K901" s="219"/>
      <c r="L901" s="224"/>
      <c r="M901" s="225"/>
      <c r="N901" s="226"/>
      <c r="O901" s="226"/>
      <c r="P901" s="226"/>
      <c r="Q901" s="226"/>
      <c r="R901" s="226"/>
      <c r="S901" s="226"/>
      <c r="T901" s="227"/>
      <c r="AT901" s="228" t="s">
        <v>187</v>
      </c>
      <c r="AU901" s="228" t="s">
        <v>96</v>
      </c>
      <c r="AV901" s="14" t="s">
        <v>183</v>
      </c>
      <c r="AW901" s="14" t="s">
        <v>34</v>
      </c>
      <c r="AX901" s="14" t="s">
        <v>81</v>
      </c>
      <c r="AY901" s="228" t="s">
        <v>176</v>
      </c>
    </row>
    <row r="902" spans="1:65" s="2" customFormat="1" ht="16.5" customHeight="1">
      <c r="A902" s="36"/>
      <c r="B902" s="37"/>
      <c r="C902" s="239" t="s">
        <v>1167</v>
      </c>
      <c r="D902" s="239" t="s">
        <v>255</v>
      </c>
      <c r="E902" s="240" t="s">
        <v>1168</v>
      </c>
      <c r="F902" s="241" t="s">
        <v>1169</v>
      </c>
      <c r="G902" s="242" t="s">
        <v>212</v>
      </c>
      <c r="H902" s="243">
        <v>81.344999999999999</v>
      </c>
      <c r="I902" s="244"/>
      <c r="J902" s="245">
        <f>ROUND(I902*H902,2)</f>
        <v>0</v>
      </c>
      <c r="K902" s="241" t="s">
        <v>182</v>
      </c>
      <c r="L902" s="246"/>
      <c r="M902" s="247" t="s">
        <v>21</v>
      </c>
      <c r="N902" s="248" t="s">
        <v>45</v>
      </c>
      <c r="O902" s="66"/>
      <c r="P902" s="199">
        <f>O902*H902</f>
        <v>0</v>
      </c>
      <c r="Q902" s="199">
        <v>2.0000000000000002E-5</v>
      </c>
      <c r="R902" s="199">
        <f>Q902*H902</f>
        <v>1.6269000000000001E-3</v>
      </c>
      <c r="S902" s="199">
        <v>0</v>
      </c>
      <c r="T902" s="200">
        <f>S902*H902</f>
        <v>0</v>
      </c>
      <c r="U902" s="36"/>
      <c r="V902" s="36"/>
      <c r="W902" s="36"/>
      <c r="X902" s="36"/>
      <c r="Y902" s="36"/>
      <c r="Z902" s="36"/>
      <c r="AA902" s="36"/>
      <c r="AB902" s="36"/>
      <c r="AC902" s="36"/>
      <c r="AD902" s="36"/>
      <c r="AE902" s="36"/>
      <c r="AR902" s="201" t="s">
        <v>372</v>
      </c>
      <c r="AT902" s="201" t="s">
        <v>255</v>
      </c>
      <c r="AU902" s="201" t="s">
        <v>96</v>
      </c>
      <c r="AY902" s="19" t="s">
        <v>176</v>
      </c>
      <c r="BE902" s="202">
        <f>IF(N902="základní",J902,0)</f>
        <v>0</v>
      </c>
      <c r="BF902" s="202">
        <f>IF(N902="snížená",J902,0)</f>
        <v>0</v>
      </c>
      <c r="BG902" s="202">
        <f>IF(N902="zákl. přenesená",J902,0)</f>
        <v>0</v>
      </c>
      <c r="BH902" s="202">
        <f>IF(N902="sníž. přenesená",J902,0)</f>
        <v>0</v>
      </c>
      <c r="BI902" s="202">
        <f>IF(N902="nulová",J902,0)</f>
        <v>0</v>
      </c>
      <c r="BJ902" s="19" t="s">
        <v>96</v>
      </c>
      <c r="BK902" s="202">
        <f>ROUND(I902*H902,2)</f>
        <v>0</v>
      </c>
      <c r="BL902" s="19" t="s">
        <v>267</v>
      </c>
      <c r="BM902" s="201" t="s">
        <v>1170</v>
      </c>
    </row>
    <row r="903" spans="1:65" s="2" customFormat="1" ht="44.25" customHeight="1">
      <c r="A903" s="36"/>
      <c r="B903" s="37"/>
      <c r="C903" s="190" t="s">
        <v>1171</v>
      </c>
      <c r="D903" s="190" t="s">
        <v>178</v>
      </c>
      <c r="E903" s="191" t="s">
        <v>1172</v>
      </c>
      <c r="F903" s="192" t="s">
        <v>1173</v>
      </c>
      <c r="G903" s="193" t="s">
        <v>250</v>
      </c>
      <c r="H903" s="194">
        <v>0.80800000000000005</v>
      </c>
      <c r="I903" s="195"/>
      <c r="J903" s="196">
        <f>ROUND(I903*H903,2)</f>
        <v>0</v>
      </c>
      <c r="K903" s="192" t="s">
        <v>182</v>
      </c>
      <c r="L903" s="41"/>
      <c r="M903" s="197" t="s">
        <v>21</v>
      </c>
      <c r="N903" s="198" t="s">
        <v>45</v>
      </c>
      <c r="O903" s="66"/>
      <c r="P903" s="199">
        <f>O903*H903</f>
        <v>0</v>
      </c>
      <c r="Q903" s="199">
        <v>0</v>
      </c>
      <c r="R903" s="199">
        <f>Q903*H903</f>
        <v>0</v>
      </c>
      <c r="S903" s="199">
        <v>0</v>
      </c>
      <c r="T903" s="200">
        <f>S903*H903</f>
        <v>0</v>
      </c>
      <c r="U903" s="36"/>
      <c r="V903" s="36"/>
      <c r="W903" s="36"/>
      <c r="X903" s="36"/>
      <c r="Y903" s="36"/>
      <c r="Z903" s="36"/>
      <c r="AA903" s="36"/>
      <c r="AB903" s="36"/>
      <c r="AC903" s="36"/>
      <c r="AD903" s="36"/>
      <c r="AE903" s="36"/>
      <c r="AR903" s="201" t="s">
        <v>267</v>
      </c>
      <c r="AT903" s="201" t="s">
        <v>178</v>
      </c>
      <c r="AU903" s="201" t="s">
        <v>96</v>
      </c>
      <c r="AY903" s="19" t="s">
        <v>176</v>
      </c>
      <c r="BE903" s="202">
        <f>IF(N903="základní",J903,0)</f>
        <v>0</v>
      </c>
      <c r="BF903" s="202">
        <f>IF(N903="snížená",J903,0)</f>
        <v>0</v>
      </c>
      <c r="BG903" s="202">
        <f>IF(N903="zákl. přenesená",J903,0)</f>
        <v>0</v>
      </c>
      <c r="BH903" s="202">
        <f>IF(N903="sníž. přenesená",J903,0)</f>
        <v>0</v>
      </c>
      <c r="BI903" s="202">
        <f>IF(N903="nulová",J903,0)</f>
        <v>0</v>
      </c>
      <c r="BJ903" s="19" t="s">
        <v>96</v>
      </c>
      <c r="BK903" s="202">
        <f>ROUND(I903*H903,2)</f>
        <v>0</v>
      </c>
      <c r="BL903" s="19" t="s">
        <v>267</v>
      </c>
      <c r="BM903" s="201" t="s">
        <v>1174</v>
      </c>
    </row>
    <row r="904" spans="1:65" s="2" customFormat="1" ht="126.75">
      <c r="A904" s="36"/>
      <c r="B904" s="37"/>
      <c r="C904" s="38"/>
      <c r="D904" s="203" t="s">
        <v>185</v>
      </c>
      <c r="E904" s="38"/>
      <c r="F904" s="204" t="s">
        <v>1175</v>
      </c>
      <c r="G904" s="38"/>
      <c r="H904" s="38"/>
      <c r="I904" s="111"/>
      <c r="J904" s="38"/>
      <c r="K904" s="38"/>
      <c r="L904" s="41"/>
      <c r="M904" s="205"/>
      <c r="N904" s="206"/>
      <c r="O904" s="66"/>
      <c r="P904" s="66"/>
      <c r="Q904" s="66"/>
      <c r="R904" s="66"/>
      <c r="S904" s="66"/>
      <c r="T904" s="67"/>
      <c r="U904" s="36"/>
      <c r="V904" s="36"/>
      <c r="W904" s="36"/>
      <c r="X904" s="36"/>
      <c r="Y904" s="36"/>
      <c r="Z904" s="36"/>
      <c r="AA904" s="36"/>
      <c r="AB904" s="36"/>
      <c r="AC904" s="36"/>
      <c r="AD904" s="36"/>
      <c r="AE904" s="36"/>
      <c r="AT904" s="19" t="s">
        <v>185</v>
      </c>
      <c r="AU904" s="19" t="s">
        <v>96</v>
      </c>
    </row>
    <row r="905" spans="1:65" s="2" customFormat="1" ht="44.25" customHeight="1">
      <c r="A905" s="36"/>
      <c r="B905" s="37"/>
      <c r="C905" s="190" t="s">
        <v>1176</v>
      </c>
      <c r="D905" s="190" t="s">
        <v>178</v>
      </c>
      <c r="E905" s="191" t="s">
        <v>1177</v>
      </c>
      <c r="F905" s="192" t="s">
        <v>1178</v>
      </c>
      <c r="G905" s="193" t="s">
        <v>250</v>
      </c>
      <c r="H905" s="194">
        <v>0.80800000000000005</v>
      </c>
      <c r="I905" s="195"/>
      <c r="J905" s="196">
        <f>ROUND(I905*H905,2)</f>
        <v>0</v>
      </c>
      <c r="K905" s="192" t="s">
        <v>182</v>
      </c>
      <c r="L905" s="41"/>
      <c r="M905" s="197" t="s">
        <v>21</v>
      </c>
      <c r="N905" s="198" t="s">
        <v>45</v>
      </c>
      <c r="O905" s="66"/>
      <c r="P905" s="199">
        <f>O905*H905</f>
        <v>0</v>
      </c>
      <c r="Q905" s="199">
        <v>0</v>
      </c>
      <c r="R905" s="199">
        <f>Q905*H905</f>
        <v>0</v>
      </c>
      <c r="S905" s="199">
        <v>0</v>
      </c>
      <c r="T905" s="200">
        <f>S905*H905</f>
        <v>0</v>
      </c>
      <c r="U905" s="36"/>
      <c r="V905" s="36"/>
      <c r="W905" s="36"/>
      <c r="X905" s="36"/>
      <c r="Y905" s="36"/>
      <c r="Z905" s="36"/>
      <c r="AA905" s="36"/>
      <c r="AB905" s="36"/>
      <c r="AC905" s="36"/>
      <c r="AD905" s="36"/>
      <c r="AE905" s="36"/>
      <c r="AR905" s="201" t="s">
        <v>267</v>
      </c>
      <c r="AT905" s="201" t="s">
        <v>178</v>
      </c>
      <c r="AU905" s="201" t="s">
        <v>96</v>
      </c>
      <c r="AY905" s="19" t="s">
        <v>176</v>
      </c>
      <c r="BE905" s="202">
        <f>IF(N905="základní",J905,0)</f>
        <v>0</v>
      </c>
      <c r="BF905" s="202">
        <f>IF(N905="snížená",J905,0)</f>
        <v>0</v>
      </c>
      <c r="BG905" s="202">
        <f>IF(N905="zákl. přenesená",J905,0)</f>
        <v>0</v>
      </c>
      <c r="BH905" s="202">
        <f>IF(N905="sníž. přenesená",J905,0)</f>
        <v>0</v>
      </c>
      <c r="BI905" s="202">
        <f>IF(N905="nulová",J905,0)</f>
        <v>0</v>
      </c>
      <c r="BJ905" s="19" t="s">
        <v>96</v>
      </c>
      <c r="BK905" s="202">
        <f>ROUND(I905*H905,2)</f>
        <v>0</v>
      </c>
      <c r="BL905" s="19" t="s">
        <v>267</v>
      </c>
      <c r="BM905" s="201" t="s">
        <v>1179</v>
      </c>
    </row>
    <row r="906" spans="1:65" s="2" customFormat="1" ht="126.75">
      <c r="A906" s="36"/>
      <c r="B906" s="37"/>
      <c r="C906" s="38"/>
      <c r="D906" s="203" t="s">
        <v>185</v>
      </c>
      <c r="E906" s="38"/>
      <c r="F906" s="204" t="s">
        <v>1175</v>
      </c>
      <c r="G906" s="38"/>
      <c r="H906" s="38"/>
      <c r="I906" s="111"/>
      <c r="J906" s="38"/>
      <c r="K906" s="38"/>
      <c r="L906" s="41"/>
      <c r="M906" s="205"/>
      <c r="N906" s="206"/>
      <c r="O906" s="66"/>
      <c r="P906" s="66"/>
      <c r="Q906" s="66"/>
      <c r="R906" s="66"/>
      <c r="S906" s="66"/>
      <c r="T906" s="67"/>
      <c r="U906" s="36"/>
      <c r="V906" s="36"/>
      <c r="W906" s="36"/>
      <c r="X906" s="36"/>
      <c r="Y906" s="36"/>
      <c r="Z906" s="36"/>
      <c r="AA906" s="36"/>
      <c r="AB906" s="36"/>
      <c r="AC906" s="36"/>
      <c r="AD906" s="36"/>
      <c r="AE906" s="36"/>
      <c r="AT906" s="19" t="s">
        <v>185</v>
      </c>
      <c r="AU906" s="19" t="s">
        <v>96</v>
      </c>
    </row>
    <row r="907" spans="1:65" s="12" customFormat="1" ht="22.9" customHeight="1">
      <c r="B907" s="174"/>
      <c r="C907" s="175"/>
      <c r="D907" s="176" t="s">
        <v>72</v>
      </c>
      <c r="E907" s="188" t="s">
        <v>1180</v>
      </c>
      <c r="F907" s="188" t="s">
        <v>1181</v>
      </c>
      <c r="G907" s="175"/>
      <c r="H907" s="175"/>
      <c r="I907" s="178"/>
      <c r="J907" s="189">
        <f>BK907</f>
        <v>0</v>
      </c>
      <c r="K907" s="175"/>
      <c r="L907" s="180"/>
      <c r="M907" s="181"/>
      <c r="N907" s="182"/>
      <c r="O907" s="182"/>
      <c r="P907" s="183">
        <f>SUM(P908:P911)</f>
        <v>0</v>
      </c>
      <c r="Q907" s="182"/>
      <c r="R907" s="183">
        <f>SUM(R908:R911)</f>
        <v>0</v>
      </c>
      <c r="S907" s="182"/>
      <c r="T907" s="184">
        <f>SUM(T908:T911)</f>
        <v>0.41339999999999999</v>
      </c>
      <c r="AR907" s="185" t="s">
        <v>96</v>
      </c>
      <c r="AT907" s="186" t="s">
        <v>72</v>
      </c>
      <c r="AU907" s="186" t="s">
        <v>81</v>
      </c>
      <c r="AY907" s="185" t="s">
        <v>176</v>
      </c>
      <c r="BK907" s="187">
        <f>SUM(BK908:BK911)</f>
        <v>0</v>
      </c>
    </row>
    <row r="908" spans="1:65" s="2" customFormat="1" ht="21.75" customHeight="1">
      <c r="A908" s="36"/>
      <c r="B908" s="37"/>
      <c r="C908" s="190" t="s">
        <v>1182</v>
      </c>
      <c r="D908" s="190" t="s">
        <v>178</v>
      </c>
      <c r="E908" s="191" t="s">
        <v>1183</v>
      </c>
      <c r="F908" s="192" t="s">
        <v>1184</v>
      </c>
      <c r="G908" s="193" t="s">
        <v>497</v>
      </c>
      <c r="H908" s="194">
        <v>2</v>
      </c>
      <c r="I908" s="195"/>
      <c r="J908" s="196">
        <f>ROUND(I908*H908,2)</f>
        <v>0</v>
      </c>
      <c r="K908" s="192" t="s">
        <v>182</v>
      </c>
      <c r="L908" s="41"/>
      <c r="M908" s="197" t="s">
        <v>21</v>
      </c>
      <c r="N908" s="198" t="s">
        <v>45</v>
      </c>
      <c r="O908" s="66"/>
      <c r="P908" s="199">
        <f>O908*H908</f>
        <v>0</v>
      </c>
      <c r="Q908" s="199">
        <v>0</v>
      </c>
      <c r="R908" s="199">
        <f>Q908*H908</f>
        <v>0</v>
      </c>
      <c r="S908" s="199">
        <v>1.933E-2</v>
      </c>
      <c r="T908" s="200">
        <f>S908*H908</f>
        <v>3.866E-2</v>
      </c>
      <c r="U908" s="36"/>
      <c r="V908" s="36"/>
      <c r="W908" s="36"/>
      <c r="X908" s="36"/>
      <c r="Y908" s="36"/>
      <c r="Z908" s="36"/>
      <c r="AA908" s="36"/>
      <c r="AB908" s="36"/>
      <c r="AC908" s="36"/>
      <c r="AD908" s="36"/>
      <c r="AE908" s="36"/>
      <c r="AR908" s="201" t="s">
        <v>267</v>
      </c>
      <c r="AT908" s="201" t="s">
        <v>178</v>
      </c>
      <c r="AU908" s="201" t="s">
        <v>96</v>
      </c>
      <c r="AY908" s="19" t="s">
        <v>176</v>
      </c>
      <c r="BE908" s="202">
        <f>IF(N908="základní",J908,0)</f>
        <v>0</v>
      </c>
      <c r="BF908" s="202">
        <f>IF(N908="snížená",J908,0)</f>
        <v>0</v>
      </c>
      <c r="BG908" s="202">
        <f>IF(N908="zákl. přenesená",J908,0)</f>
        <v>0</v>
      </c>
      <c r="BH908" s="202">
        <f>IF(N908="sníž. přenesená",J908,0)</f>
        <v>0</v>
      </c>
      <c r="BI908" s="202">
        <f>IF(N908="nulová",J908,0)</f>
        <v>0</v>
      </c>
      <c r="BJ908" s="19" t="s">
        <v>96</v>
      </c>
      <c r="BK908" s="202">
        <f>ROUND(I908*H908,2)</f>
        <v>0</v>
      </c>
      <c r="BL908" s="19" t="s">
        <v>267</v>
      </c>
      <c r="BM908" s="201" t="s">
        <v>1185</v>
      </c>
    </row>
    <row r="909" spans="1:65" s="2" customFormat="1" ht="16.5" customHeight="1">
      <c r="A909" s="36"/>
      <c r="B909" s="37"/>
      <c r="C909" s="190" t="s">
        <v>1186</v>
      </c>
      <c r="D909" s="190" t="s">
        <v>178</v>
      </c>
      <c r="E909" s="191" t="s">
        <v>1187</v>
      </c>
      <c r="F909" s="192" t="s">
        <v>1188</v>
      </c>
      <c r="G909" s="193" t="s">
        <v>497</v>
      </c>
      <c r="H909" s="194">
        <v>4</v>
      </c>
      <c r="I909" s="195"/>
      <c r="J909" s="196">
        <f>ROUND(I909*H909,2)</f>
        <v>0</v>
      </c>
      <c r="K909" s="192" t="s">
        <v>182</v>
      </c>
      <c r="L909" s="41"/>
      <c r="M909" s="197" t="s">
        <v>21</v>
      </c>
      <c r="N909" s="198" t="s">
        <v>45</v>
      </c>
      <c r="O909" s="66"/>
      <c r="P909" s="199">
        <f>O909*H909</f>
        <v>0</v>
      </c>
      <c r="Q909" s="199">
        <v>0</v>
      </c>
      <c r="R909" s="199">
        <f>Q909*H909</f>
        <v>0</v>
      </c>
      <c r="S909" s="199">
        <v>1.9460000000000002E-2</v>
      </c>
      <c r="T909" s="200">
        <f>S909*H909</f>
        <v>7.7840000000000006E-2</v>
      </c>
      <c r="U909" s="36"/>
      <c r="V909" s="36"/>
      <c r="W909" s="36"/>
      <c r="X909" s="36"/>
      <c r="Y909" s="36"/>
      <c r="Z909" s="36"/>
      <c r="AA909" s="36"/>
      <c r="AB909" s="36"/>
      <c r="AC909" s="36"/>
      <c r="AD909" s="36"/>
      <c r="AE909" s="36"/>
      <c r="AR909" s="201" t="s">
        <v>267</v>
      </c>
      <c r="AT909" s="201" t="s">
        <v>178</v>
      </c>
      <c r="AU909" s="201" t="s">
        <v>96</v>
      </c>
      <c r="AY909" s="19" t="s">
        <v>176</v>
      </c>
      <c r="BE909" s="202">
        <f>IF(N909="základní",J909,0)</f>
        <v>0</v>
      </c>
      <c r="BF909" s="202">
        <f>IF(N909="snížená",J909,0)</f>
        <v>0</v>
      </c>
      <c r="BG909" s="202">
        <f>IF(N909="zákl. přenesená",J909,0)</f>
        <v>0</v>
      </c>
      <c r="BH909" s="202">
        <f>IF(N909="sníž. přenesená",J909,0)</f>
        <v>0</v>
      </c>
      <c r="BI909" s="202">
        <f>IF(N909="nulová",J909,0)</f>
        <v>0</v>
      </c>
      <c r="BJ909" s="19" t="s">
        <v>96</v>
      </c>
      <c r="BK909" s="202">
        <f>ROUND(I909*H909,2)</f>
        <v>0</v>
      </c>
      <c r="BL909" s="19" t="s">
        <v>267</v>
      </c>
      <c r="BM909" s="201" t="s">
        <v>1189</v>
      </c>
    </row>
    <row r="910" spans="1:65" s="2" customFormat="1" ht="16.5" customHeight="1">
      <c r="A910" s="36"/>
      <c r="B910" s="37"/>
      <c r="C910" s="190" t="s">
        <v>1190</v>
      </c>
      <c r="D910" s="190" t="s">
        <v>178</v>
      </c>
      <c r="E910" s="191" t="s">
        <v>1191</v>
      </c>
      <c r="F910" s="192" t="s">
        <v>1192</v>
      </c>
      <c r="G910" s="193" t="s">
        <v>497</v>
      </c>
      <c r="H910" s="194">
        <v>1</v>
      </c>
      <c r="I910" s="195"/>
      <c r="J910" s="196">
        <f>ROUND(I910*H910,2)</f>
        <v>0</v>
      </c>
      <c r="K910" s="192" t="s">
        <v>182</v>
      </c>
      <c r="L910" s="41"/>
      <c r="M910" s="197" t="s">
        <v>21</v>
      </c>
      <c r="N910" s="198" t="s">
        <v>45</v>
      </c>
      <c r="O910" s="66"/>
      <c r="P910" s="199">
        <f>O910*H910</f>
        <v>0</v>
      </c>
      <c r="Q910" s="199">
        <v>0</v>
      </c>
      <c r="R910" s="199">
        <f>Q910*H910</f>
        <v>0</v>
      </c>
      <c r="S910" s="199">
        <v>3.2899999999999999E-2</v>
      </c>
      <c r="T910" s="200">
        <f>S910*H910</f>
        <v>3.2899999999999999E-2</v>
      </c>
      <c r="U910" s="36"/>
      <c r="V910" s="36"/>
      <c r="W910" s="36"/>
      <c r="X910" s="36"/>
      <c r="Y910" s="36"/>
      <c r="Z910" s="36"/>
      <c r="AA910" s="36"/>
      <c r="AB910" s="36"/>
      <c r="AC910" s="36"/>
      <c r="AD910" s="36"/>
      <c r="AE910" s="36"/>
      <c r="AR910" s="201" t="s">
        <v>267</v>
      </c>
      <c r="AT910" s="201" t="s">
        <v>178</v>
      </c>
      <c r="AU910" s="201" t="s">
        <v>96</v>
      </c>
      <c r="AY910" s="19" t="s">
        <v>176</v>
      </c>
      <c r="BE910" s="202">
        <f>IF(N910="základní",J910,0)</f>
        <v>0</v>
      </c>
      <c r="BF910" s="202">
        <f>IF(N910="snížená",J910,0)</f>
        <v>0</v>
      </c>
      <c r="BG910" s="202">
        <f>IF(N910="zákl. přenesená",J910,0)</f>
        <v>0</v>
      </c>
      <c r="BH910" s="202">
        <f>IF(N910="sníž. přenesená",J910,0)</f>
        <v>0</v>
      </c>
      <c r="BI910" s="202">
        <f>IF(N910="nulová",J910,0)</f>
        <v>0</v>
      </c>
      <c r="BJ910" s="19" t="s">
        <v>96</v>
      </c>
      <c r="BK910" s="202">
        <f>ROUND(I910*H910,2)</f>
        <v>0</v>
      </c>
      <c r="BL910" s="19" t="s">
        <v>267</v>
      </c>
      <c r="BM910" s="201" t="s">
        <v>1193</v>
      </c>
    </row>
    <row r="911" spans="1:65" s="2" customFormat="1" ht="21.75" customHeight="1">
      <c r="A911" s="36"/>
      <c r="B911" s="37"/>
      <c r="C911" s="190" t="s">
        <v>1194</v>
      </c>
      <c r="D911" s="190" t="s">
        <v>178</v>
      </c>
      <c r="E911" s="191" t="s">
        <v>1195</v>
      </c>
      <c r="F911" s="192" t="s">
        <v>1196</v>
      </c>
      <c r="G911" s="193" t="s">
        <v>497</v>
      </c>
      <c r="H911" s="194">
        <v>3</v>
      </c>
      <c r="I911" s="195"/>
      <c r="J911" s="196">
        <f>ROUND(I911*H911,2)</f>
        <v>0</v>
      </c>
      <c r="K911" s="192" t="s">
        <v>182</v>
      </c>
      <c r="L911" s="41"/>
      <c r="M911" s="197" t="s">
        <v>21</v>
      </c>
      <c r="N911" s="198" t="s">
        <v>45</v>
      </c>
      <c r="O911" s="66"/>
      <c r="P911" s="199">
        <f>O911*H911</f>
        <v>0</v>
      </c>
      <c r="Q911" s="199">
        <v>0</v>
      </c>
      <c r="R911" s="199">
        <f>Q911*H911</f>
        <v>0</v>
      </c>
      <c r="S911" s="199">
        <v>8.7999999999999995E-2</v>
      </c>
      <c r="T911" s="200">
        <f>S911*H911</f>
        <v>0.26400000000000001</v>
      </c>
      <c r="U911" s="36"/>
      <c r="V911" s="36"/>
      <c r="W911" s="36"/>
      <c r="X911" s="36"/>
      <c r="Y911" s="36"/>
      <c r="Z911" s="36"/>
      <c r="AA911" s="36"/>
      <c r="AB911" s="36"/>
      <c r="AC911" s="36"/>
      <c r="AD911" s="36"/>
      <c r="AE911" s="36"/>
      <c r="AR911" s="201" t="s">
        <v>267</v>
      </c>
      <c r="AT911" s="201" t="s">
        <v>178</v>
      </c>
      <c r="AU911" s="201" t="s">
        <v>96</v>
      </c>
      <c r="AY911" s="19" t="s">
        <v>176</v>
      </c>
      <c r="BE911" s="202">
        <f>IF(N911="základní",J911,0)</f>
        <v>0</v>
      </c>
      <c r="BF911" s="202">
        <f>IF(N911="snížená",J911,0)</f>
        <v>0</v>
      </c>
      <c r="BG911" s="202">
        <f>IF(N911="zákl. přenesená",J911,0)</f>
        <v>0</v>
      </c>
      <c r="BH911" s="202">
        <f>IF(N911="sníž. přenesená",J911,0)</f>
        <v>0</v>
      </c>
      <c r="BI911" s="202">
        <f>IF(N911="nulová",J911,0)</f>
        <v>0</v>
      </c>
      <c r="BJ911" s="19" t="s">
        <v>96</v>
      </c>
      <c r="BK911" s="202">
        <f>ROUND(I911*H911,2)</f>
        <v>0</v>
      </c>
      <c r="BL911" s="19" t="s">
        <v>267</v>
      </c>
      <c r="BM911" s="201" t="s">
        <v>1197</v>
      </c>
    </row>
    <row r="912" spans="1:65" s="12" customFormat="1" ht="22.9" customHeight="1">
      <c r="B912" s="174"/>
      <c r="C912" s="175"/>
      <c r="D912" s="176" t="s">
        <v>72</v>
      </c>
      <c r="E912" s="188" t="s">
        <v>1198</v>
      </c>
      <c r="F912" s="188" t="s">
        <v>1199</v>
      </c>
      <c r="G912" s="175"/>
      <c r="H912" s="175"/>
      <c r="I912" s="178"/>
      <c r="J912" s="189">
        <f>BK912</f>
        <v>0</v>
      </c>
      <c r="K912" s="175"/>
      <c r="L912" s="180"/>
      <c r="M912" s="181"/>
      <c r="N912" s="182"/>
      <c r="O912" s="182"/>
      <c r="P912" s="183">
        <f>SUM(P913:P920)</f>
        <v>0</v>
      </c>
      <c r="Q912" s="182"/>
      <c r="R912" s="183">
        <f>SUM(R913:R920)</f>
        <v>0</v>
      </c>
      <c r="S912" s="182"/>
      <c r="T912" s="184">
        <f>SUM(T913:T920)</f>
        <v>0.30667</v>
      </c>
      <c r="AR912" s="185" t="s">
        <v>96</v>
      </c>
      <c r="AT912" s="186" t="s">
        <v>72</v>
      </c>
      <c r="AU912" s="186" t="s">
        <v>81</v>
      </c>
      <c r="AY912" s="185" t="s">
        <v>176</v>
      </c>
      <c r="BK912" s="187">
        <f>SUM(BK913:BK920)</f>
        <v>0</v>
      </c>
    </row>
    <row r="913" spans="1:65" s="2" customFormat="1" ht="16.5" customHeight="1">
      <c r="A913" s="36"/>
      <c r="B913" s="37"/>
      <c r="C913" s="190" t="s">
        <v>1200</v>
      </c>
      <c r="D913" s="190" t="s">
        <v>178</v>
      </c>
      <c r="E913" s="191" t="s">
        <v>1201</v>
      </c>
      <c r="F913" s="192" t="s">
        <v>1202</v>
      </c>
      <c r="G913" s="193" t="s">
        <v>181</v>
      </c>
      <c r="H913" s="194">
        <v>8.5</v>
      </c>
      <c r="I913" s="195"/>
      <c r="J913" s="196">
        <f>ROUND(I913*H913,2)</f>
        <v>0</v>
      </c>
      <c r="K913" s="192" t="s">
        <v>327</v>
      </c>
      <c r="L913" s="41"/>
      <c r="M913" s="197" t="s">
        <v>21</v>
      </c>
      <c r="N913" s="198" t="s">
        <v>45</v>
      </c>
      <c r="O913" s="66"/>
      <c r="P913" s="199">
        <f>O913*H913</f>
        <v>0</v>
      </c>
      <c r="Q913" s="199">
        <v>0</v>
      </c>
      <c r="R913" s="199">
        <f>Q913*H913</f>
        <v>0</v>
      </c>
      <c r="S913" s="199">
        <v>0.01</v>
      </c>
      <c r="T913" s="200">
        <f>S913*H913</f>
        <v>8.5000000000000006E-2</v>
      </c>
      <c r="U913" s="36"/>
      <c r="V913" s="36"/>
      <c r="W913" s="36"/>
      <c r="X913" s="36"/>
      <c r="Y913" s="36"/>
      <c r="Z913" s="36"/>
      <c r="AA913" s="36"/>
      <c r="AB913" s="36"/>
      <c r="AC913" s="36"/>
      <c r="AD913" s="36"/>
      <c r="AE913" s="36"/>
      <c r="AR913" s="201" t="s">
        <v>267</v>
      </c>
      <c r="AT913" s="201" t="s">
        <v>178</v>
      </c>
      <c r="AU913" s="201" t="s">
        <v>96</v>
      </c>
      <c r="AY913" s="19" t="s">
        <v>176</v>
      </c>
      <c r="BE913" s="202">
        <f>IF(N913="základní",J913,0)</f>
        <v>0</v>
      </c>
      <c r="BF913" s="202">
        <f>IF(N913="snížená",J913,0)</f>
        <v>0</v>
      </c>
      <c r="BG913" s="202">
        <f>IF(N913="zákl. přenesená",J913,0)</f>
        <v>0</v>
      </c>
      <c r="BH913" s="202">
        <f>IF(N913="sníž. přenesená",J913,0)</f>
        <v>0</v>
      </c>
      <c r="BI913" s="202">
        <f>IF(N913="nulová",J913,0)</f>
        <v>0</v>
      </c>
      <c r="BJ913" s="19" t="s">
        <v>96</v>
      </c>
      <c r="BK913" s="202">
        <f>ROUND(I913*H913,2)</f>
        <v>0</v>
      </c>
      <c r="BL913" s="19" t="s">
        <v>267</v>
      </c>
      <c r="BM913" s="201" t="s">
        <v>1203</v>
      </c>
    </row>
    <row r="914" spans="1:65" s="13" customFormat="1" ht="11.25">
      <c r="B914" s="207"/>
      <c r="C914" s="208"/>
      <c r="D914" s="203" t="s">
        <v>187</v>
      </c>
      <c r="E914" s="209" t="s">
        <v>21</v>
      </c>
      <c r="F914" s="210" t="s">
        <v>1204</v>
      </c>
      <c r="G914" s="208"/>
      <c r="H914" s="211">
        <v>8.5</v>
      </c>
      <c r="I914" s="212"/>
      <c r="J914" s="208"/>
      <c r="K914" s="208"/>
      <c r="L914" s="213"/>
      <c r="M914" s="214"/>
      <c r="N914" s="215"/>
      <c r="O914" s="215"/>
      <c r="P914" s="215"/>
      <c r="Q914" s="215"/>
      <c r="R914" s="215"/>
      <c r="S914" s="215"/>
      <c r="T914" s="216"/>
      <c r="AT914" s="217" t="s">
        <v>187</v>
      </c>
      <c r="AU914" s="217" t="s">
        <v>96</v>
      </c>
      <c r="AV914" s="13" t="s">
        <v>96</v>
      </c>
      <c r="AW914" s="13" t="s">
        <v>34</v>
      </c>
      <c r="AX914" s="13" t="s">
        <v>73</v>
      </c>
      <c r="AY914" s="217" t="s">
        <v>176</v>
      </c>
    </row>
    <row r="915" spans="1:65" s="14" customFormat="1" ht="11.25">
      <c r="B915" s="218"/>
      <c r="C915" s="219"/>
      <c r="D915" s="203" t="s">
        <v>187</v>
      </c>
      <c r="E915" s="220" t="s">
        <v>21</v>
      </c>
      <c r="F915" s="221" t="s">
        <v>189</v>
      </c>
      <c r="G915" s="219"/>
      <c r="H915" s="222">
        <v>8.5</v>
      </c>
      <c r="I915" s="223"/>
      <c r="J915" s="219"/>
      <c r="K915" s="219"/>
      <c r="L915" s="224"/>
      <c r="M915" s="225"/>
      <c r="N915" s="226"/>
      <c r="O915" s="226"/>
      <c r="P915" s="226"/>
      <c r="Q915" s="226"/>
      <c r="R915" s="226"/>
      <c r="S915" s="226"/>
      <c r="T915" s="227"/>
      <c r="AT915" s="228" t="s">
        <v>187</v>
      </c>
      <c r="AU915" s="228" t="s">
        <v>96</v>
      </c>
      <c r="AV915" s="14" t="s">
        <v>183</v>
      </c>
      <c r="AW915" s="14" t="s">
        <v>34</v>
      </c>
      <c r="AX915" s="14" t="s">
        <v>81</v>
      </c>
      <c r="AY915" s="228" t="s">
        <v>176</v>
      </c>
    </row>
    <row r="916" spans="1:65" s="2" customFormat="1" ht="33" customHeight="1">
      <c r="A916" s="36"/>
      <c r="B916" s="37"/>
      <c r="C916" s="190" t="s">
        <v>1205</v>
      </c>
      <c r="D916" s="190" t="s">
        <v>178</v>
      </c>
      <c r="E916" s="191" t="s">
        <v>1206</v>
      </c>
      <c r="F916" s="192" t="s">
        <v>1207</v>
      </c>
      <c r="G916" s="193" t="s">
        <v>212</v>
      </c>
      <c r="H916" s="194">
        <v>27</v>
      </c>
      <c r="I916" s="195"/>
      <c r="J916" s="196">
        <f>ROUND(I916*H916,2)</f>
        <v>0</v>
      </c>
      <c r="K916" s="192" t="s">
        <v>182</v>
      </c>
      <c r="L916" s="41"/>
      <c r="M916" s="197" t="s">
        <v>21</v>
      </c>
      <c r="N916" s="198" t="s">
        <v>45</v>
      </c>
      <c r="O916" s="66"/>
      <c r="P916" s="199">
        <f>O916*H916</f>
        <v>0</v>
      </c>
      <c r="Q916" s="199">
        <v>0</v>
      </c>
      <c r="R916" s="199">
        <f>Q916*H916</f>
        <v>0</v>
      </c>
      <c r="S916" s="199">
        <v>8.2100000000000003E-3</v>
      </c>
      <c r="T916" s="200">
        <f>S916*H916</f>
        <v>0.22167000000000001</v>
      </c>
      <c r="U916" s="36"/>
      <c r="V916" s="36"/>
      <c r="W916" s="36"/>
      <c r="X916" s="36"/>
      <c r="Y916" s="36"/>
      <c r="Z916" s="36"/>
      <c r="AA916" s="36"/>
      <c r="AB916" s="36"/>
      <c r="AC916" s="36"/>
      <c r="AD916" s="36"/>
      <c r="AE916" s="36"/>
      <c r="AR916" s="201" t="s">
        <v>267</v>
      </c>
      <c r="AT916" s="201" t="s">
        <v>178</v>
      </c>
      <c r="AU916" s="201" t="s">
        <v>96</v>
      </c>
      <c r="AY916" s="19" t="s">
        <v>176</v>
      </c>
      <c r="BE916" s="202">
        <f>IF(N916="základní",J916,0)</f>
        <v>0</v>
      </c>
      <c r="BF916" s="202">
        <f>IF(N916="snížená",J916,0)</f>
        <v>0</v>
      </c>
      <c r="BG916" s="202">
        <f>IF(N916="zákl. přenesená",J916,0)</f>
        <v>0</v>
      </c>
      <c r="BH916" s="202">
        <f>IF(N916="sníž. přenesená",J916,0)</f>
        <v>0</v>
      </c>
      <c r="BI916" s="202">
        <f>IF(N916="nulová",J916,0)</f>
        <v>0</v>
      </c>
      <c r="BJ916" s="19" t="s">
        <v>96</v>
      </c>
      <c r="BK916" s="202">
        <f>ROUND(I916*H916,2)</f>
        <v>0</v>
      </c>
      <c r="BL916" s="19" t="s">
        <v>267</v>
      </c>
      <c r="BM916" s="201" t="s">
        <v>1208</v>
      </c>
    </row>
    <row r="917" spans="1:65" s="2" customFormat="1" ht="39">
      <c r="A917" s="36"/>
      <c r="B917" s="37"/>
      <c r="C917" s="38"/>
      <c r="D917" s="203" t="s">
        <v>185</v>
      </c>
      <c r="E917" s="38"/>
      <c r="F917" s="204" t="s">
        <v>1209</v>
      </c>
      <c r="G917" s="38"/>
      <c r="H917" s="38"/>
      <c r="I917" s="111"/>
      <c r="J917" s="38"/>
      <c r="K917" s="38"/>
      <c r="L917" s="41"/>
      <c r="M917" s="205"/>
      <c r="N917" s="206"/>
      <c r="O917" s="66"/>
      <c r="P917" s="66"/>
      <c r="Q917" s="66"/>
      <c r="R917" s="66"/>
      <c r="S917" s="66"/>
      <c r="T917" s="67"/>
      <c r="U917" s="36"/>
      <c r="V917" s="36"/>
      <c r="W917" s="36"/>
      <c r="X917" s="36"/>
      <c r="Y917" s="36"/>
      <c r="Z917" s="36"/>
      <c r="AA917" s="36"/>
      <c r="AB917" s="36"/>
      <c r="AC917" s="36"/>
      <c r="AD917" s="36"/>
      <c r="AE917" s="36"/>
      <c r="AT917" s="19" t="s">
        <v>185</v>
      </c>
      <c r="AU917" s="19" t="s">
        <v>96</v>
      </c>
    </row>
    <row r="918" spans="1:65" s="13" customFormat="1" ht="11.25">
      <c r="B918" s="207"/>
      <c r="C918" s="208"/>
      <c r="D918" s="203" t="s">
        <v>187</v>
      </c>
      <c r="E918" s="209" t="s">
        <v>21</v>
      </c>
      <c r="F918" s="210" t="s">
        <v>338</v>
      </c>
      <c r="G918" s="208"/>
      <c r="H918" s="211">
        <v>27</v>
      </c>
      <c r="I918" s="212"/>
      <c r="J918" s="208"/>
      <c r="K918" s="208"/>
      <c r="L918" s="213"/>
      <c r="M918" s="214"/>
      <c r="N918" s="215"/>
      <c r="O918" s="215"/>
      <c r="P918" s="215"/>
      <c r="Q918" s="215"/>
      <c r="R918" s="215"/>
      <c r="S918" s="215"/>
      <c r="T918" s="216"/>
      <c r="AT918" s="217" t="s">
        <v>187</v>
      </c>
      <c r="AU918" s="217" t="s">
        <v>96</v>
      </c>
      <c r="AV918" s="13" t="s">
        <v>96</v>
      </c>
      <c r="AW918" s="13" t="s">
        <v>34</v>
      </c>
      <c r="AX918" s="13" t="s">
        <v>73</v>
      </c>
      <c r="AY918" s="217" t="s">
        <v>176</v>
      </c>
    </row>
    <row r="919" spans="1:65" s="14" customFormat="1" ht="11.25">
      <c r="B919" s="218"/>
      <c r="C919" s="219"/>
      <c r="D919" s="203" t="s">
        <v>187</v>
      </c>
      <c r="E919" s="220" t="s">
        <v>21</v>
      </c>
      <c r="F919" s="221" t="s">
        <v>189</v>
      </c>
      <c r="G919" s="219"/>
      <c r="H919" s="222">
        <v>27</v>
      </c>
      <c r="I919" s="223"/>
      <c r="J919" s="219"/>
      <c r="K919" s="219"/>
      <c r="L919" s="224"/>
      <c r="M919" s="225"/>
      <c r="N919" s="226"/>
      <c r="O919" s="226"/>
      <c r="P919" s="226"/>
      <c r="Q919" s="226"/>
      <c r="R919" s="226"/>
      <c r="S919" s="226"/>
      <c r="T919" s="227"/>
      <c r="AT919" s="228" t="s">
        <v>187</v>
      </c>
      <c r="AU919" s="228" t="s">
        <v>96</v>
      </c>
      <c r="AV919" s="14" t="s">
        <v>183</v>
      </c>
      <c r="AW919" s="14" t="s">
        <v>34</v>
      </c>
      <c r="AX919" s="14" t="s">
        <v>81</v>
      </c>
      <c r="AY919" s="228" t="s">
        <v>176</v>
      </c>
    </row>
    <row r="920" spans="1:65" s="2" customFormat="1" ht="33" customHeight="1">
      <c r="A920" s="36"/>
      <c r="B920" s="37"/>
      <c r="C920" s="190" t="s">
        <v>1210</v>
      </c>
      <c r="D920" s="190" t="s">
        <v>178</v>
      </c>
      <c r="E920" s="191" t="s">
        <v>1211</v>
      </c>
      <c r="F920" s="192" t="s">
        <v>1212</v>
      </c>
      <c r="G920" s="193" t="s">
        <v>1213</v>
      </c>
      <c r="H920" s="194">
        <v>1</v>
      </c>
      <c r="I920" s="195"/>
      <c r="J920" s="196">
        <f>ROUND(I920*H920,2)</f>
        <v>0</v>
      </c>
      <c r="K920" s="192" t="s">
        <v>327</v>
      </c>
      <c r="L920" s="41"/>
      <c r="M920" s="197" t="s">
        <v>21</v>
      </c>
      <c r="N920" s="198" t="s">
        <v>45</v>
      </c>
      <c r="O920" s="66"/>
      <c r="P920" s="199">
        <f>O920*H920</f>
        <v>0</v>
      </c>
      <c r="Q920" s="199">
        <v>0</v>
      </c>
      <c r="R920" s="199">
        <f>Q920*H920</f>
        <v>0</v>
      </c>
      <c r="S920" s="199">
        <v>0</v>
      </c>
      <c r="T920" s="200">
        <f>S920*H920</f>
        <v>0</v>
      </c>
      <c r="U920" s="36"/>
      <c r="V920" s="36"/>
      <c r="W920" s="36"/>
      <c r="X920" s="36"/>
      <c r="Y920" s="36"/>
      <c r="Z920" s="36"/>
      <c r="AA920" s="36"/>
      <c r="AB920" s="36"/>
      <c r="AC920" s="36"/>
      <c r="AD920" s="36"/>
      <c r="AE920" s="36"/>
      <c r="AR920" s="201" t="s">
        <v>267</v>
      </c>
      <c r="AT920" s="201" t="s">
        <v>178</v>
      </c>
      <c r="AU920" s="201" t="s">
        <v>96</v>
      </c>
      <c r="AY920" s="19" t="s">
        <v>176</v>
      </c>
      <c r="BE920" s="202">
        <f>IF(N920="základní",J920,0)</f>
        <v>0</v>
      </c>
      <c r="BF920" s="202">
        <f>IF(N920="snížená",J920,0)</f>
        <v>0</v>
      </c>
      <c r="BG920" s="202">
        <f>IF(N920="zákl. přenesená",J920,0)</f>
        <v>0</v>
      </c>
      <c r="BH920" s="202">
        <f>IF(N920="sníž. přenesená",J920,0)</f>
        <v>0</v>
      </c>
      <c r="BI920" s="202">
        <f>IF(N920="nulová",J920,0)</f>
        <v>0</v>
      </c>
      <c r="BJ920" s="19" t="s">
        <v>96</v>
      </c>
      <c r="BK920" s="202">
        <f>ROUND(I920*H920,2)</f>
        <v>0</v>
      </c>
      <c r="BL920" s="19" t="s">
        <v>267</v>
      </c>
      <c r="BM920" s="201" t="s">
        <v>1214</v>
      </c>
    </row>
    <row r="921" spans="1:65" s="12" customFormat="1" ht="22.9" customHeight="1">
      <c r="B921" s="174"/>
      <c r="C921" s="175"/>
      <c r="D921" s="176" t="s">
        <v>72</v>
      </c>
      <c r="E921" s="188" t="s">
        <v>1215</v>
      </c>
      <c r="F921" s="188" t="s">
        <v>1216</v>
      </c>
      <c r="G921" s="175"/>
      <c r="H921" s="175"/>
      <c r="I921" s="178"/>
      <c r="J921" s="189">
        <f>BK921</f>
        <v>0</v>
      </c>
      <c r="K921" s="175"/>
      <c r="L921" s="180"/>
      <c r="M921" s="181"/>
      <c r="N921" s="182"/>
      <c r="O921" s="182"/>
      <c r="P921" s="183">
        <f>SUM(P922:P948)</f>
        <v>0</v>
      </c>
      <c r="Q921" s="182"/>
      <c r="R921" s="183">
        <f>SUM(R922:R948)</f>
        <v>0</v>
      </c>
      <c r="S921" s="182"/>
      <c r="T921" s="184">
        <f>SUM(T922:T948)</f>
        <v>6.271037999999999</v>
      </c>
      <c r="AR921" s="185" t="s">
        <v>96</v>
      </c>
      <c r="AT921" s="186" t="s">
        <v>72</v>
      </c>
      <c r="AU921" s="186" t="s">
        <v>81</v>
      </c>
      <c r="AY921" s="185" t="s">
        <v>176</v>
      </c>
      <c r="BK921" s="187">
        <f>SUM(BK922:BK948)</f>
        <v>0</v>
      </c>
    </row>
    <row r="922" spans="1:65" s="2" customFormat="1" ht="16.5" customHeight="1">
      <c r="A922" s="36"/>
      <c r="B922" s="37"/>
      <c r="C922" s="190" t="s">
        <v>1217</v>
      </c>
      <c r="D922" s="190" t="s">
        <v>178</v>
      </c>
      <c r="E922" s="191" t="s">
        <v>1218</v>
      </c>
      <c r="F922" s="192" t="s">
        <v>1219</v>
      </c>
      <c r="G922" s="193" t="s">
        <v>181</v>
      </c>
      <c r="H922" s="194">
        <v>256.32</v>
      </c>
      <c r="I922" s="195"/>
      <c r="J922" s="196">
        <f>ROUND(I922*H922,2)</f>
        <v>0</v>
      </c>
      <c r="K922" s="192" t="s">
        <v>182</v>
      </c>
      <c r="L922" s="41"/>
      <c r="M922" s="197" t="s">
        <v>21</v>
      </c>
      <c r="N922" s="198" t="s">
        <v>45</v>
      </c>
      <c r="O922" s="66"/>
      <c r="P922" s="199">
        <f>O922*H922</f>
        <v>0</v>
      </c>
      <c r="Q922" s="199">
        <v>0</v>
      </c>
      <c r="R922" s="199">
        <f>Q922*H922</f>
        <v>0</v>
      </c>
      <c r="S922" s="199">
        <v>1.7999999999999999E-2</v>
      </c>
      <c r="T922" s="200">
        <f>S922*H922</f>
        <v>4.6137599999999992</v>
      </c>
      <c r="U922" s="36"/>
      <c r="V922" s="36"/>
      <c r="W922" s="36"/>
      <c r="X922" s="36"/>
      <c r="Y922" s="36"/>
      <c r="Z922" s="36"/>
      <c r="AA922" s="36"/>
      <c r="AB922" s="36"/>
      <c r="AC922" s="36"/>
      <c r="AD922" s="36"/>
      <c r="AE922" s="36"/>
      <c r="AR922" s="201" t="s">
        <v>267</v>
      </c>
      <c r="AT922" s="201" t="s">
        <v>178</v>
      </c>
      <c r="AU922" s="201" t="s">
        <v>96</v>
      </c>
      <c r="AY922" s="19" t="s">
        <v>176</v>
      </c>
      <c r="BE922" s="202">
        <f>IF(N922="základní",J922,0)</f>
        <v>0</v>
      </c>
      <c r="BF922" s="202">
        <f>IF(N922="snížená",J922,0)</f>
        <v>0</v>
      </c>
      <c r="BG922" s="202">
        <f>IF(N922="zákl. přenesená",J922,0)</f>
        <v>0</v>
      </c>
      <c r="BH922" s="202">
        <f>IF(N922="sníž. přenesená",J922,0)</f>
        <v>0</v>
      </c>
      <c r="BI922" s="202">
        <f>IF(N922="nulová",J922,0)</f>
        <v>0</v>
      </c>
      <c r="BJ922" s="19" t="s">
        <v>96</v>
      </c>
      <c r="BK922" s="202">
        <f>ROUND(I922*H922,2)</f>
        <v>0</v>
      </c>
      <c r="BL922" s="19" t="s">
        <v>267</v>
      </c>
      <c r="BM922" s="201" t="s">
        <v>1220</v>
      </c>
    </row>
    <row r="923" spans="1:65" s="13" customFormat="1" ht="11.25">
      <c r="B923" s="207"/>
      <c r="C923" s="208"/>
      <c r="D923" s="203" t="s">
        <v>187</v>
      </c>
      <c r="E923" s="209" t="s">
        <v>21</v>
      </c>
      <c r="F923" s="210" t="s">
        <v>1221</v>
      </c>
      <c r="G923" s="208"/>
      <c r="H923" s="211">
        <v>10.55</v>
      </c>
      <c r="I923" s="212"/>
      <c r="J923" s="208"/>
      <c r="K923" s="208"/>
      <c r="L923" s="213"/>
      <c r="M923" s="214"/>
      <c r="N923" s="215"/>
      <c r="O923" s="215"/>
      <c r="P923" s="215"/>
      <c r="Q923" s="215"/>
      <c r="R923" s="215"/>
      <c r="S923" s="215"/>
      <c r="T923" s="216"/>
      <c r="AT923" s="217" t="s">
        <v>187</v>
      </c>
      <c r="AU923" s="217" t="s">
        <v>96</v>
      </c>
      <c r="AV923" s="13" t="s">
        <v>96</v>
      </c>
      <c r="AW923" s="13" t="s">
        <v>34</v>
      </c>
      <c r="AX923" s="13" t="s">
        <v>73</v>
      </c>
      <c r="AY923" s="217" t="s">
        <v>176</v>
      </c>
    </row>
    <row r="924" spans="1:65" s="13" customFormat="1" ht="11.25">
      <c r="B924" s="207"/>
      <c r="C924" s="208"/>
      <c r="D924" s="203" t="s">
        <v>187</v>
      </c>
      <c r="E924" s="209" t="s">
        <v>21</v>
      </c>
      <c r="F924" s="210" t="s">
        <v>1222</v>
      </c>
      <c r="G924" s="208"/>
      <c r="H924" s="211">
        <v>2.97</v>
      </c>
      <c r="I924" s="212"/>
      <c r="J924" s="208"/>
      <c r="K924" s="208"/>
      <c r="L924" s="213"/>
      <c r="M924" s="214"/>
      <c r="N924" s="215"/>
      <c r="O924" s="215"/>
      <c r="P924" s="215"/>
      <c r="Q924" s="215"/>
      <c r="R924" s="215"/>
      <c r="S924" s="215"/>
      <c r="T924" s="216"/>
      <c r="AT924" s="217" t="s">
        <v>187</v>
      </c>
      <c r="AU924" s="217" t="s">
        <v>96</v>
      </c>
      <c r="AV924" s="13" t="s">
        <v>96</v>
      </c>
      <c r="AW924" s="13" t="s">
        <v>34</v>
      </c>
      <c r="AX924" s="13" t="s">
        <v>73</v>
      </c>
      <c r="AY924" s="217" t="s">
        <v>176</v>
      </c>
    </row>
    <row r="925" spans="1:65" s="13" customFormat="1" ht="11.25">
      <c r="B925" s="207"/>
      <c r="C925" s="208"/>
      <c r="D925" s="203" t="s">
        <v>187</v>
      </c>
      <c r="E925" s="209" t="s">
        <v>21</v>
      </c>
      <c r="F925" s="210" t="s">
        <v>1223</v>
      </c>
      <c r="G925" s="208"/>
      <c r="H925" s="211">
        <v>28.78</v>
      </c>
      <c r="I925" s="212"/>
      <c r="J925" s="208"/>
      <c r="K925" s="208"/>
      <c r="L925" s="213"/>
      <c r="M925" s="214"/>
      <c r="N925" s="215"/>
      <c r="O925" s="215"/>
      <c r="P925" s="215"/>
      <c r="Q925" s="215"/>
      <c r="R925" s="215"/>
      <c r="S925" s="215"/>
      <c r="T925" s="216"/>
      <c r="AT925" s="217" t="s">
        <v>187</v>
      </c>
      <c r="AU925" s="217" t="s">
        <v>96</v>
      </c>
      <c r="AV925" s="13" t="s">
        <v>96</v>
      </c>
      <c r="AW925" s="13" t="s">
        <v>34</v>
      </c>
      <c r="AX925" s="13" t="s">
        <v>73</v>
      </c>
      <c r="AY925" s="217" t="s">
        <v>176</v>
      </c>
    </row>
    <row r="926" spans="1:65" s="13" customFormat="1" ht="11.25">
      <c r="B926" s="207"/>
      <c r="C926" s="208"/>
      <c r="D926" s="203" t="s">
        <v>187</v>
      </c>
      <c r="E926" s="209" t="s">
        <v>21</v>
      </c>
      <c r="F926" s="210" t="s">
        <v>1224</v>
      </c>
      <c r="G926" s="208"/>
      <c r="H926" s="211">
        <v>6.17</v>
      </c>
      <c r="I926" s="212"/>
      <c r="J926" s="208"/>
      <c r="K926" s="208"/>
      <c r="L926" s="213"/>
      <c r="M926" s="214"/>
      <c r="N926" s="215"/>
      <c r="O926" s="215"/>
      <c r="P926" s="215"/>
      <c r="Q926" s="215"/>
      <c r="R926" s="215"/>
      <c r="S926" s="215"/>
      <c r="T926" s="216"/>
      <c r="AT926" s="217" t="s">
        <v>187</v>
      </c>
      <c r="AU926" s="217" t="s">
        <v>96</v>
      </c>
      <c r="AV926" s="13" t="s">
        <v>96</v>
      </c>
      <c r="AW926" s="13" t="s">
        <v>34</v>
      </c>
      <c r="AX926" s="13" t="s">
        <v>73</v>
      </c>
      <c r="AY926" s="217" t="s">
        <v>176</v>
      </c>
    </row>
    <row r="927" spans="1:65" s="13" customFormat="1" ht="11.25">
      <c r="B927" s="207"/>
      <c r="C927" s="208"/>
      <c r="D927" s="203" t="s">
        <v>187</v>
      </c>
      <c r="E927" s="209" t="s">
        <v>21</v>
      </c>
      <c r="F927" s="210" t="s">
        <v>1225</v>
      </c>
      <c r="G927" s="208"/>
      <c r="H927" s="211">
        <v>1.65</v>
      </c>
      <c r="I927" s="212"/>
      <c r="J927" s="208"/>
      <c r="K927" s="208"/>
      <c r="L927" s="213"/>
      <c r="M927" s="214"/>
      <c r="N927" s="215"/>
      <c r="O927" s="215"/>
      <c r="P927" s="215"/>
      <c r="Q927" s="215"/>
      <c r="R927" s="215"/>
      <c r="S927" s="215"/>
      <c r="T927" s="216"/>
      <c r="AT927" s="217" t="s">
        <v>187</v>
      </c>
      <c r="AU927" s="217" t="s">
        <v>96</v>
      </c>
      <c r="AV927" s="13" t="s">
        <v>96</v>
      </c>
      <c r="AW927" s="13" t="s">
        <v>34</v>
      </c>
      <c r="AX927" s="13" t="s">
        <v>73</v>
      </c>
      <c r="AY927" s="217" t="s">
        <v>176</v>
      </c>
    </row>
    <row r="928" spans="1:65" s="13" customFormat="1" ht="11.25">
      <c r="B928" s="207"/>
      <c r="C928" s="208"/>
      <c r="D928" s="203" t="s">
        <v>187</v>
      </c>
      <c r="E928" s="209" t="s">
        <v>21</v>
      </c>
      <c r="F928" s="210" t="s">
        <v>1226</v>
      </c>
      <c r="G928" s="208"/>
      <c r="H928" s="211">
        <v>6.38</v>
      </c>
      <c r="I928" s="212"/>
      <c r="J928" s="208"/>
      <c r="K928" s="208"/>
      <c r="L928" s="213"/>
      <c r="M928" s="214"/>
      <c r="N928" s="215"/>
      <c r="O928" s="215"/>
      <c r="P928" s="215"/>
      <c r="Q928" s="215"/>
      <c r="R928" s="215"/>
      <c r="S928" s="215"/>
      <c r="T928" s="216"/>
      <c r="AT928" s="217" t="s">
        <v>187</v>
      </c>
      <c r="AU928" s="217" t="s">
        <v>96</v>
      </c>
      <c r="AV928" s="13" t="s">
        <v>96</v>
      </c>
      <c r="AW928" s="13" t="s">
        <v>34</v>
      </c>
      <c r="AX928" s="13" t="s">
        <v>73</v>
      </c>
      <c r="AY928" s="217" t="s">
        <v>176</v>
      </c>
    </row>
    <row r="929" spans="1:65" s="13" customFormat="1" ht="11.25">
      <c r="B929" s="207"/>
      <c r="C929" s="208"/>
      <c r="D929" s="203" t="s">
        <v>187</v>
      </c>
      <c r="E929" s="209" t="s">
        <v>21</v>
      </c>
      <c r="F929" s="210" t="s">
        <v>1227</v>
      </c>
      <c r="G929" s="208"/>
      <c r="H929" s="211">
        <v>28.19</v>
      </c>
      <c r="I929" s="212"/>
      <c r="J929" s="208"/>
      <c r="K929" s="208"/>
      <c r="L929" s="213"/>
      <c r="M929" s="214"/>
      <c r="N929" s="215"/>
      <c r="O929" s="215"/>
      <c r="P929" s="215"/>
      <c r="Q929" s="215"/>
      <c r="R929" s="215"/>
      <c r="S929" s="215"/>
      <c r="T929" s="216"/>
      <c r="AT929" s="217" t="s">
        <v>187</v>
      </c>
      <c r="AU929" s="217" t="s">
        <v>96</v>
      </c>
      <c r="AV929" s="13" t="s">
        <v>96</v>
      </c>
      <c r="AW929" s="13" t="s">
        <v>34</v>
      </c>
      <c r="AX929" s="13" t="s">
        <v>73</v>
      </c>
      <c r="AY929" s="217" t="s">
        <v>176</v>
      </c>
    </row>
    <row r="930" spans="1:65" s="13" customFormat="1" ht="11.25">
      <c r="B930" s="207"/>
      <c r="C930" s="208"/>
      <c r="D930" s="203" t="s">
        <v>187</v>
      </c>
      <c r="E930" s="209" t="s">
        <v>21</v>
      </c>
      <c r="F930" s="210" t="s">
        <v>1228</v>
      </c>
      <c r="G930" s="208"/>
      <c r="H930" s="211">
        <v>17.989999999999998</v>
      </c>
      <c r="I930" s="212"/>
      <c r="J930" s="208"/>
      <c r="K930" s="208"/>
      <c r="L930" s="213"/>
      <c r="M930" s="214"/>
      <c r="N930" s="215"/>
      <c r="O930" s="215"/>
      <c r="P930" s="215"/>
      <c r="Q930" s="215"/>
      <c r="R930" s="215"/>
      <c r="S930" s="215"/>
      <c r="T930" s="216"/>
      <c r="AT930" s="217" t="s">
        <v>187</v>
      </c>
      <c r="AU930" s="217" t="s">
        <v>96</v>
      </c>
      <c r="AV930" s="13" t="s">
        <v>96</v>
      </c>
      <c r="AW930" s="13" t="s">
        <v>34</v>
      </c>
      <c r="AX930" s="13" t="s">
        <v>73</v>
      </c>
      <c r="AY930" s="217" t="s">
        <v>176</v>
      </c>
    </row>
    <row r="931" spans="1:65" s="13" customFormat="1" ht="11.25">
      <c r="B931" s="207"/>
      <c r="C931" s="208"/>
      <c r="D931" s="203" t="s">
        <v>187</v>
      </c>
      <c r="E931" s="209" t="s">
        <v>21</v>
      </c>
      <c r="F931" s="210" t="s">
        <v>1229</v>
      </c>
      <c r="G931" s="208"/>
      <c r="H931" s="211">
        <v>4.7</v>
      </c>
      <c r="I931" s="212"/>
      <c r="J931" s="208"/>
      <c r="K931" s="208"/>
      <c r="L931" s="213"/>
      <c r="M931" s="214"/>
      <c r="N931" s="215"/>
      <c r="O931" s="215"/>
      <c r="P931" s="215"/>
      <c r="Q931" s="215"/>
      <c r="R931" s="215"/>
      <c r="S931" s="215"/>
      <c r="T931" s="216"/>
      <c r="AT931" s="217" t="s">
        <v>187</v>
      </c>
      <c r="AU931" s="217" t="s">
        <v>96</v>
      </c>
      <c r="AV931" s="13" t="s">
        <v>96</v>
      </c>
      <c r="AW931" s="13" t="s">
        <v>34</v>
      </c>
      <c r="AX931" s="13" t="s">
        <v>73</v>
      </c>
      <c r="AY931" s="217" t="s">
        <v>176</v>
      </c>
    </row>
    <row r="932" spans="1:65" s="13" customFormat="1" ht="11.25">
      <c r="B932" s="207"/>
      <c r="C932" s="208"/>
      <c r="D932" s="203" t="s">
        <v>187</v>
      </c>
      <c r="E932" s="209" t="s">
        <v>21</v>
      </c>
      <c r="F932" s="210" t="s">
        <v>1230</v>
      </c>
      <c r="G932" s="208"/>
      <c r="H932" s="211">
        <v>9.32</v>
      </c>
      <c r="I932" s="212"/>
      <c r="J932" s="208"/>
      <c r="K932" s="208"/>
      <c r="L932" s="213"/>
      <c r="M932" s="214"/>
      <c r="N932" s="215"/>
      <c r="O932" s="215"/>
      <c r="P932" s="215"/>
      <c r="Q932" s="215"/>
      <c r="R932" s="215"/>
      <c r="S932" s="215"/>
      <c r="T932" s="216"/>
      <c r="AT932" s="217" t="s">
        <v>187</v>
      </c>
      <c r="AU932" s="217" t="s">
        <v>96</v>
      </c>
      <c r="AV932" s="13" t="s">
        <v>96</v>
      </c>
      <c r="AW932" s="13" t="s">
        <v>34</v>
      </c>
      <c r="AX932" s="13" t="s">
        <v>73</v>
      </c>
      <c r="AY932" s="217" t="s">
        <v>176</v>
      </c>
    </row>
    <row r="933" spans="1:65" s="13" customFormat="1" ht="11.25">
      <c r="B933" s="207"/>
      <c r="C933" s="208"/>
      <c r="D933" s="203" t="s">
        <v>187</v>
      </c>
      <c r="E933" s="209" t="s">
        <v>21</v>
      </c>
      <c r="F933" s="210" t="s">
        <v>1231</v>
      </c>
      <c r="G933" s="208"/>
      <c r="H933" s="211">
        <v>15.36</v>
      </c>
      <c r="I933" s="212"/>
      <c r="J933" s="208"/>
      <c r="K933" s="208"/>
      <c r="L933" s="213"/>
      <c r="M933" s="214"/>
      <c r="N933" s="215"/>
      <c r="O933" s="215"/>
      <c r="P933" s="215"/>
      <c r="Q933" s="215"/>
      <c r="R933" s="215"/>
      <c r="S933" s="215"/>
      <c r="T933" s="216"/>
      <c r="AT933" s="217" t="s">
        <v>187</v>
      </c>
      <c r="AU933" s="217" t="s">
        <v>96</v>
      </c>
      <c r="AV933" s="13" t="s">
        <v>96</v>
      </c>
      <c r="AW933" s="13" t="s">
        <v>34</v>
      </c>
      <c r="AX933" s="13" t="s">
        <v>73</v>
      </c>
      <c r="AY933" s="217" t="s">
        <v>176</v>
      </c>
    </row>
    <row r="934" spans="1:65" s="13" customFormat="1" ht="11.25">
      <c r="B934" s="207"/>
      <c r="C934" s="208"/>
      <c r="D934" s="203" t="s">
        <v>187</v>
      </c>
      <c r="E934" s="209" t="s">
        <v>21</v>
      </c>
      <c r="F934" s="210" t="s">
        <v>1232</v>
      </c>
      <c r="G934" s="208"/>
      <c r="H934" s="211">
        <v>25.76</v>
      </c>
      <c r="I934" s="212"/>
      <c r="J934" s="208"/>
      <c r="K934" s="208"/>
      <c r="L934" s="213"/>
      <c r="M934" s="214"/>
      <c r="N934" s="215"/>
      <c r="O934" s="215"/>
      <c r="P934" s="215"/>
      <c r="Q934" s="215"/>
      <c r="R934" s="215"/>
      <c r="S934" s="215"/>
      <c r="T934" s="216"/>
      <c r="AT934" s="217" t="s">
        <v>187</v>
      </c>
      <c r="AU934" s="217" t="s">
        <v>96</v>
      </c>
      <c r="AV934" s="13" t="s">
        <v>96</v>
      </c>
      <c r="AW934" s="13" t="s">
        <v>34</v>
      </c>
      <c r="AX934" s="13" t="s">
        <v>73</v>
      </c>
      <c r="AY934" s="217" t="s">
        <v>176</v>
      </c>
    </row>
    <row r="935" spans="1:65" s="13" customFormat="1" ht="11.25">
      <c r="B935" s="207"/>
      <c r="C935" s="208"/>
      <c r="D935" s="203" t="s">
        <v>187</v>
      </c>
      <c r="E935" s="209" t="s">
        <v>21</v>
      </c>
      <c r="F935" s="210" t="s">
        <v>1233</v>
      </c>
      <c r="G935" s="208"/>
      <c r="H935" s="211">
        <v>14.06</v>
      </c>
      <c r="I935" s="212"/>
      <c r="J935" s="208"/>
      <c r="K935" s="208"/>
      <c r="L935" s="213"/>
      <c r="M935" s="214"/>
      <c r="N935" s="215"/>
      <c r="O935" s="215"/>
      <c r="P935" s="215"/>
      <c r="Q935" s="215"/>
      <c r="R935" s="215"/>
      <c r="S935" s="215"/>
      <c r="T935" s="216"/>
      <c r="AT935" s="217" t="s">
        <v>187</v>
      </c>
      <c r="AU935" s="217" t="s">
        <v>96</v>
      </c>
      <c r="AV935" s="13" t="s">
        <v>96</v>
      </c>
      <c r="AW935" s="13" t="s">
        <v>34</v>
      </c>
      <c r="AX935" s="13" t="s">
        <v>73</v>
      </c>
      <c r="AY935" s="217" t="s">
        <v>176</v>
      </c>
    </row>
    <row r="936" spans="1:65" s="13" customFormat="1" ht="11.25">
      <c r="B936" s="207"/>
      <c r="C936" s="208"/>
      <c r="D936" s="203" t="s">
        <v>187</v>
      </c>
      <c r="E936" s="209" t="s">
        <v>21</v>
      </c>
      <c r="F936" s="210" t="s">
        <v>1234</v>
      </c>
      <c r="G936" s="208"/>
      <c r="H936" s="211">
        <v>29.32</v>
      </c>
      <c r="I936" s="212"/>
      <c r="J936" s="208"/>
      <c r="K936" s="208"/>
      <c r="L936" s="213"/>
      <c r="M936" s="214"/>
      <c r="N936" s="215"/>
      <c r="O936" s="215"/>
      <c r="P936" s="215"/>
      <c r="Q936" s="215"/>
      <c r="R936" s="215"/>
      <c r="S936" s="215"/>
      <c r="T936" s="216"/>
      <c r="AT936" s="217" t="s">
        <v>187</v>
      </c>
      <c r="AU936" s="217" t="s">
        <v>96</v>
      </c>
      <c r="AV936" s="13" t="s">
        <v>96</v>
      </c>
      <c r="AW936" s="13" t="s">
        <v>34</v>
      </c>
      <c r="AX936" s="13" t="s">
        <v>73</v>
      </c>
      <c r="AY936" s="217" t="s">
        <v>176</v>
      </c>
    </row>
    <row r="937" spans="1:65" s="13" customFormat="1" ht="11.25">
      <c r="B937" s="207"/>
      <c r="C937" s="208"/>
      <c r="D937" s="203" t="s">
        <v>187</v>
      </c>
      <c r="E937" s="209" t="s">
        <v>21</v>
      </c>
      <c r="F937" s="210" t="s">
        <v>1235</v>
      </c>
      <c r="G937" s="208"/>
      <c r="H937" s="211">
        <v>28.82</v>
      </c>
      <c r="I937" s="212"/>
      <c r="J937" s="208"/>
      <c r="K937" s="208"/>
      <c r="L937" s="213"/>
      <c r="M937" s="214"/>
      <c r="N937" s="215"/>
      <c r="O937" s="215"/>
      <c r="P937" s="215"/>
      <c r="Q937" s="215"/>
      <c r="R937" s="215"/>
      <c r="S937" s="215"/>
      <c r="T937" s="216"/>
      <c r="AT937" s="217" t="s">
        <v>187</v>
      </c>
      <c r="AU937" s="217" t="s">
        <v>96</v>
      </c>
      <c r="AV937" s="13" t="s">
        <v>96</v>
      </c>
      <c r="AW937" s="13" t="s">
        <v>34</v>
      </c>
      <c r="AX937" s="13" t="s">
        <v>73</v>
      </c>
      <c r="AY937" s="217" t="s">
        <v>176</v>
      </c>
    </row>
    <row r="938" spans="1:65" s="13" customFormat="1" ht="11.25">
      <c r="B938" s="207"/>
      <c r="C938" s="208"/>
      <c r="D938" s="203" t="s">
        <v>187</v>
      </c>
      <c r="E938" s="209" t="s">
        <v>21</v>
      </c>
      <c r="F938" s="210" t="s">
        <v>1236</v>
      </c>
      <c r="G938" s="208"/>
      <c r="H938" s="211">
        <v>16.32</v>
      </c>
      <c r="I938" s="212"/>
      <c r="J938" s="208"/>
      <c r="K938" s="208"/>
      <c r="L938" s="213"/>
      <c r="M938" s="214"/>
      <c r="N938" s="215"/>
      <c r="O938" s="215"/>
      <c r="P938" s="215"/>
      <c r="Q938" s="215"/>
      <c r="R938" s="215"/>
      <c r="S938" s="215"/>
      <c r="T938" s="216"/>
      <c r="AT938" s="217" t="s">
        <v>187</v>
      </c>
      <c r="AU938" s="217" t="s">
        <v>96</v>
      </c>
      <c r="AV938" s="13" t="s">
        <v>96</v>
      </c>
      <c r="AW938" s="13" t="s">
        <v>34</v>
      </c>
      <c r="AX938" s="13" t="s">
        <v>73</v>
      </c>
      <c r="AY938" s="217" t="s">
        <v>176</v>
      </c>
    </row>
    <row r="939" spans="1:65" s="13" customFormat="1" ht="11.25">
      <c r="B939" s="207"/>
      <c r="C939" s="208"/>
      <c r="D939" s="203" t="s">
        <v>187</v>
      </c>
      <c r="E939" s="209" t="s">
        <v>21</v>
      </c>
      <c r="F939" s="210" t="s">
        <v>1237</v>
      </c>
      <c r="G939" s="208"/>
      <c r="H939" s="211">
        <v>8.74</v>
      </c>
      <c r="I939" s="212"/>
      <c r="J939" s="208"/>
      <c r="K939" s="208"/>
      <c r="L939" s="213"/>
      <c r="M939" s="214"/>
      <c r="N939" s="215"/>
      <c r="O939" s="215"/>
      <c r="P939" s="215"/>
      <c r="Q939" s="215"/>
      <c r="R939" s="215"/>
      <c r="S939" s="215"/>
      <c r="T939" s="216"/>
      <c r="AT939" s="217" t="s">
        <v>187</v>
      </c>
      <c r="AU939" s="217" t="s">
        <v>96</v>
      </c>
      <c r="AV939" s="13" t="s">
        <v>96</v>
      </c>
      <c r="AW939" s="13" t="s">
        <v>34</v>
      </c>
      <c r="AX939" s="13" t="s">
        <v>73</v>
      </c>
      <c r="AY939" s="217" t="s">
        <v>176</v>
      </c>
    </row>
    <row r="940" spans="1:65" s="13" customFormat="1" ht="11.25">
      <c r="B940" s="207"/>
      <c r="C940" s="208"/>
      <c r="D940" s="203" t="s">
        <v>187</v>
      </c>
      <c r="E940" s="209" t="s">
        <v>21</v>
      </c>
      <c r="F940" s="210" t="s">
        <v>1238</v>
      </c>
      <c r="G940" s="208"/>
      <c r="H940" s="211">
        <v>1.24</v>
      </c>
      <c r="I940" s="212"/>
      <c r="J940" s="208"/>
      <c r="K940" s="208"/>
      <c r="L940" s="213"/>
      <c r="M940" s="214"/>
      <c r="N940" s="215"/>
      <c r="O940" s="215"/>
      <c r="P940" s="215"/>
      <c r="Q940" s="215"/>
      <c r="R940" s="215"/>
      <c r="S940" s="215"/>
      <c r="T940" s="216"/>
      <c r="AT940" s="217" t="s">
        <v>187</v>
      </c>
      <c r="AU940" s="217" t="s">
        <v>96</v>
      </c>
      <c r="AV940" s="13" t="s">
        <v>96</v>
      </c>
      <c r="AW940" s="13" t="s">
        <v>34</v>
      </c>
      <c r="AX940" s="13" t="s">
        <v>73</v>
      </c>
      <c r="AY940" s="217" t="s">
        <v>176</v>
      </c>
    </row>
    <row r="941" spans="1:65" s="14" customFormat="1" ht="11.25">
      <c r="B941" s="218"/>
      <c r="C941" s="219"/>
      <c r="D941" s="203" t="s">
        <v>187</v>
      </c>
      <c r="E941" s="220" t="s">
        <v>21</v>
      </c>
      <c r="F941" s="221" t="s">
        <v>189</v>
      </c>
      <c r="G941" s="219"/>
      <c r="H941" s="222">
        <v>256.32</v>
      </c>
      <c r="I941" s="223"/>
      <c r="J941" s="219"/>
      <c r="K941" s="219"/>
      <c r="L941" s="224"/>
      <c r="M941" s="225"/>
      <c r="N941" s="226"/>
      <c r="O941" s="226"/>
      <c r="P941" s="226"/>
      <c r="Q941" s="226"/>
      <c r="R941" s="226"/>
      <c r="S941" s="226"/>
      <c r="T941" s="227"/>
      <c r="AT941" s="228" t="s">
        <v>187</v>
      </c>
      <c r="AU941" s="228" t="s">
        <v>96</v>
      </c>
      <c r="AV941" s="14" t="s">
        <v>183</v>
      </c>
      <c r="AW941" s="14" t="s">
        <v>34</v>
      </c>
      <c r="AX941" s="14" t="s">
        <v>81</v>
      </c>
      <c r="AY941" s="228" t="s">
        <v>176</v>
      </c>
    </row>
    <row r="942" spans="1:65" s="2" customFormat="1" ht="33" customHeight="1">
      <c r="A942" s="36"/>
      <c r="B942" s="37"/>
      <c r="C942" s="190" t="s">
        <v>1239</v>
      </c>
      <c r="D942" s="190" t="s">
        <v>178</v>
      </c>
      <c r="E942" s="191" t="s">
        <v>1240</v>
      </c>
      <c r="F942" s="192" t="s">
        <v>1241</v>
      </c>
      <c r="G942" s="193" t="s">
        <v>181</v>
      </c>
      <c r="H942" s="194">
        <v>11.27</v>
      </c>
      <c r="I942" s="195"/>
      <c r="J942" s="196">
        <f>ROUND(I942*H942,2)</f>
        <v>0</v>
      </c>
      <c r="K942" s="192" t="s">
        <v>182</v>
      </c>
      <c r="L942" s="41"/>
      <c r="M942" s="197" t="s">
        <v>21</v>
      </c>
      <c r="N942" s="198" t="s">
        <v>45</v>
      </c>
      <c r="O942" s="66"/>
      <c r="P942" s="199">
        <f>O942*H942</f>
        <v>0</v>
      </c>
      <c r="Q942" s="199">
        <v>0</v>
      </c>
      <c r="R942" s="199">
        <f>Q942*H942</f>
        <v>0</v>
      </c>
      <c r="S942" s="199">
        <v>0.03</v>
      </c>
      <c r="T942" s="200">
        <f>S942*H942</f>
        <v>0.33809999999999996</v>
      </c>
      <c r="U942" s="36"/>
      <c r="V942" s="36"/>
      <c r="W942" s="36"/>
      <c r="X942" s="36"/>
      <c r="Y942" s="36"/>
      <c r="Z942" s="36"/>
      <c r="AA942" s="36"/>
      <c r="AB942" s="36"/>
      <c r="AC942" s="36"/>
      <c r="AD942" s="36"/>
      <c r="AE942" s="36"/>
      <c r="AR942" s="201" t="s">
        <v>267</v>
      </c>
      <c r="AT942" s="201" t="s">
        <v>178</v>
      </c>
      <c r="AU942" s="201" t="s">
        <v>96</v>
      </c>
      <c r="AY942" s="19" t="s">
        <v>176</v>
      </c>
      <c r="BE942" s="202">
        <f>IF(N942="základní",J942,0)</f>
        <v>0</v>
      </c>
      <c r="BF942" s="202">
        <f>IF(N942="snížená",J942,0)</f>
        <v>0</v>
      </c>
      <c r="BG942" s="202">
        <f>IF(N942="zákl. přenesená",J942,0)</f>
        <v>0</v>
      </c>
      <c r="BH942" s="202">
        <f>IF(N942="sníž. přenesená",J942,0)</f>
        <v>0</v>
      </c>
      <c r="BI942" s="202">
        <f>IF(N942="nulová",J942,0)</f>
        <v>0</v>
      </c>
      <c r="BJ942" s="19" t="s">
        <v>96</v>
      </c>
      <c r="BK942" s="202">
        <f>ROUND(I942*H942,2)</f>
        <v>0</v>
      </c>
      <c r="BL942" s="19" t="s">
        <v>267</v>
      </c>
      <c r="BM942" s="201" t="s">
        <v>1242</v>
      </c>
    </row>
    <row r="943" spans="1:65" s="15" customFormat="1" ht="11.25">
      <c r="B943" s="229"/>
      <c r="C943" s="230"/>
      <c r="D943" s="203" t="s">
        <v>187</v>
      </c>
      <c r="E943" s="231" t="s">
        <v>21</v>
      </c>
      <c r="F943" s="232" t="s">
        <v>1243</v>
      </c>
      <c r="G943" s="230"/>
      <c r="H943" s="231" t="s">
        <v>21</v>
      </c>
      <c r="I943" s="233"/>
      <c r="J943" s="230"/>
      <c r="K943" s="230"/>
      <c r="L943" s="234"/>
      <c r="M943" s="235"/>
      <c r="N943" s="236"/>
      <c r="O943" s="236"/>
      <c r="P943" s="236"/>
      <c r="Q943" s="236"/>
      <c r="R943" s="236"/>
      <c r="S943" s="236"/>
      <c r="T943" s="237"/>
      <c r="AT943" s="238" t="s">
        <v>187</v>
      </c>
      <c r="AU943" s="238" t="s">
        <v>96</v>
      </c>
      <c r="AV943" s="15" t="s">
        <v>81</v>
      </c>
      <c r="AW943" s="15" t="s">
        <v>34</v>
      </c>
      <c r="AX943" s="15" t="s">
        <v>73</v>
      </c>
      <c r="AY943" s="238" t="s">
        <v>176</v>
      </c>
    </row>
    <row r="944" spans="1:65" s="13" customFormat="1" ht="11.25">
      <c r="B944" s="207"/>
      <c r="C944" s="208"/>
      <c r="D944" s="203" t="s">
        <v>187</v>
      </c>
      <c r="E944" s="209" t="s">
        <v>21</v>
      </c>
      <c r="F944" s="210" t="s">
        <v>1244</v>
      </c>
      <c r="G944" s="208"/>
      <c r="H944" s="211">
        <v>11.27</v>
      </c>
      <c r="I944" s="212"/>
      <c r="J944" s="208"/>
      <c r="K944" s="208"/>
      <c r="L944" s="213"/>
      <c r="M944" s="214"/>
      <c r="N944" s="215"/>
      <c r="O944" s="215"/>
      <c r="P944" s="215"/>
      <c r="Q944" s="215"/>
      <c r="R944" s="215"/>
      <c r="S944" s="215"/>
      <c r="T944" s="216"/>
      <c r="AT944" s="217" t="s">
        <v>187</v>
      </c>
      <c r="AU944" s="217" t="s">
        <v>96</v>
      </c>
      <c r="AV944" s="13" t="s">
        <v>96</v>
      </c>
      <c r="AW944" s="13" t="s">
        <v>34</v>
      </c>
      <c r="AX944" s="13" t="s">
        <v>73</v>
      </c>
      <c r="AY944" s="217" t="s">
        <v>176</v>
      </c>
    </row>
    <row r="945" spans="1:65" s="14" customFormat="1" ht="11.25">
      <c r="B945" s="218"/>
      <c r="C945" s="219"/>
      <c r="D945" s="203" t="s">
        <v>187</v>
      </c>
      <c r="E945" s="220" t="s">
        <v>21</v>
      </c>
      <c r="F945" s="221" t="s">
        <v>189</v>
      </c>
      <c r="G945" s="219"/>
      <c r="H945" s="222">
        <v>11.27</v>
      </c>
      <c r="I945" s="223"/>
      <c r="J945" s="219"/>
      <c r="K945" s="219"/>
      <c r="L945" s="224"/>
      <c r="M945" s="225"/>
      <c r="N945" s="226"/>
      <c r="O945" s="226"/>
      <c r="P945" s="226"/>
      <c r="Q945" s="226"/>
      <c r="R945" s="226"/>
      <c r="S945" s="226"/>
      <c r="T945" s="227"/>
      <c r="AT945" s="228" t="s">
        <v>187</v>
      </c>
      <c r="AU945" s="228" t="s">
        <v>96</v>
      </c>
      <c r="AV945" s="14" t="s">
        <v>183</v>
      </c>
      <c r="AW945" s="14" t="s">
        <v>34</v>
      </c>
      <c r="AX945" s="14" t="s">
        <v>81</v>
      </c>
      <c r="AY945" s="228" t="s">
        <v>176</v>
      </c>
    </row>
    <row r="946" spans="1:65" s="2" customFormat="1" ht="33" customHeight="1">
      <c r="A946" s="36"/>
      <c r="B946" s="37"/>
      <c r="C946" s="190" t="s">
        <v>1245</v>
      </c>
      <c r="D946" s="190" t="s">
        <v>178</v>
      </c>
      <c r="E946" s="191" t="s">
        <v>1246</v>
      </c>
      <c r="F946" s="192" t="s">
        <v>1247</v>
      </c>
      <c r="G946" s="193" t="s">
        <v>181</v>
      </c>
      <c r="H946" s="194">
        <v>94.227000000000004</v>
      </c>
      <c r="I946" s="195"/>
      <c r="J946" s="196">
        <f>ROUND(I946*H946,2)</f>
        <v>0</v>
      </c>
      <c r="K946" s="192" t="s">
        <v>182</v>
      </c>
      <c r="L946" s="41"/>
      <c r="M946" s="197" t="s">
        <v>21</v>
      </c>
      <c r="N946" s="198" t="s">
        <v>45</v>
      </c>
      <c r="O946" s="66"/>
      <c r="P946" s="199">
        <f>O946*H946</f>
        <v>0</v>
      </c>
      <c r="Q946" s="199">
        <v>0</v>
      </c>
      <c r="R946" s="199">
        <f>Q946*H946</f>
        <v>0</v>
      </c>
      <c r="S946" s="199">
        <v>1.4E-2</v>
      </c>
      <c r="T946" s="200">
        <f>S946*H946</f>
        <v>1.3191780000000002</v>
      </c>
      <c r="U946" s="36"/>
      <c r="V946" s="36"/>
      <c r="W946" s="36"/>
      <c r="X946" s="36"/>
      <c r="Y946" s="36"/>
      <c r="Z946" s="36"/>
      <c r="AA946" s="36"/>
      <c r="AB946" s="36"/>
      <c r="AC946" s="36"/>
      <c r="AD946" s="36"/>
      <c r="AE946" s="36"/>
      <c r="AR946" s="201" t="s">
        <v>267</v>
      </c>
      <c r="AT946" s="201" t="s">
        <v>178</v>
      </c>
      <c r="AU946" s="201" t="s">
        <v>96</v>
      </c>
      <c r="AY946" s="19" t="s">
        <v>176</v>
      </c>
      <c r="BE946" s="202">
        <f>IF(N946="základní",J946,0)</f>
        <v>0</v>
      </c>
      <c r="BF946" s="202">
        <f>IF(N946="snížená",J946,0)</f>
        <v>0</v>
      </c>
      <c r="BG946" s="202">
        <f>IF(N946="zákl. přenesená",J946,0)</f>
        <v>0</v>
      </c>
      <c r="BH946" s="202">
        <f>IF(N946="sníž. přenesená",J946,0)</f>
        <v>0</v>
      </c>
      <c r="BI946" s="202">
        <f>IF(N946="nulová",J946,0)</f>
        <v>0</v>
      </c>
      <c r="BJ946" s="19" t="s">
        <v>96</v>
      </c>
      <c r="BK946" s="202">
        <f>ROUND(I946*H946,2)</f>
        <v>0</v>
      </c>
      <c r="BL946" s="19" t="s">
        <v>267</v>
      </c>
      <c r="BM946" s="201" t="s">
        <v>1248</v>
      </c>
    </row>
    <row r="947" spans="1:65" s="13" customFormat="1" ht="11.25">
      <c r="B947" s="207"/>
      <c r="C947" s="208"/>
      <c r="D947" s="203" t="s">
        <v>187</v>
      </c>
      <c r="E947" s="209" t="s">
        <v>21</v>
      </c>
      <c r="F947" s="210" t="s">
        <v>93</v>
      </c>
      <c r="G947" s="208"/>
      <c r="H947" s="211">
        <v>94.227000000000004</v>
      </c>
      <c r="I947" s="212"/>
      <c r="J947" s="208"/>
      <c r="K947" s="208"/>
      <c r="L947" s="213"/>
      <c r="M947" s="214"/>
      <c r="N947" s="215"/>
      <c r="O947" s="215"/>
      <c r="P947" s="215"/>
      <c r="Q947" s="215"/>
      <c r="R947" s="215"/>
      <c r="S947" s="215"/>
      <c r="T947" s="216"/>
      <c r="AT947" s="217" t="s">
        <v>187</v>
      </c>
      <c r="AU947" s="217" t="s">
        <v>96</v>
      </c>
      <c r="AV947" s="13" t="s">
        <v>96</v>
      </c>
      <c r="AW947" s="13" t="s">
        <v>34</v>
      </c>
      <c r="AX947" s="13" t="s">
        <v>73</v>
      </c>
      <c r="AY947" s="217" t="s">
        <v>176</v>
      </c>
    </row>
    <row r="948" spans="1:65" s="14" customFormat="1" ht="11.25">
      <c r="B948" s="218"/>
      <c r="C948" s="219"/>
      <c r="D948" s="203" t="s">
        <v>187</v>
      </c>
      <c r="E948" s="220" t="s">
        <v>21</v>
      </c>
      <c r="F948" s="221" t="s">
        <v>189</v>
      </c>
      <c r="G948" s="219"/>
      <c r="H948" s="222">
        <v>94.227000000000004</v>
      </c>
      <c r="I948" s="223"/>
      <c r="J948" s="219"/>
      <c r="K948" s="219"/>
      <c r="L948" s="224"/>
      <c r="M948" s="225"/>
      <c r="N948" s="226"/>
      <c r="O948" s="226"/>
      <c r="P948" s="226"/>
      <c r="Q948" s="226"/>
      <c r="R948" s="226"/>
      <c r="S948" s="226"/>
      <c r="T948" s="227"/>
      <c r="AT948" s="228" t="s">
        <v>187</v>
      </c>
      <c r="AU948" s="228" t="s">
        <v>96</v>
      </c>
      <c r="AV948" s="14" t="s">
        <v>183</v>
      </c>
      <c r="AW948" s="14" t="s">
        <v>34</v>
      </c>
      <c r="AX948" s="14" t="s">
        <v>81</v>
      </c>
      <c r="AY948" s="228" t="s">
        <v>176</v>
      </c>
    </row>
    <row r="949" spans="1:65" s="12" customFormat="1" ht="22.9" customHeight="1">
      <c r="B949" s="174"/>
      <c r="C949" s="175"/>
      <c r="D949" s="176" t="s">
        <v>72</v>
      </c>
      <c r="E949" s="188" t="s">
        <v>1249</v>
      </c>
      <c r="F949" s="188" t="s">
        <v>1250</v>
      </c>
      <c r="G949" s="175"/>
      <c r="H949" s="175"/>
      <c r="I949" s="178"/>
      <c r="J949" s="189">
        <f>BK949</f>
        <v>0</v>
      </c>
      <c r="K949" s="175"/>
      <c r="L949" s="180"/>
      <c r="M949" s="181"/>
      <c r="N949" s="182"/>
      <c r="O949" s="182"/>
      <c r="P949" s="183">
        <f>SUM(P950:P968)</f>
        <v>0</v>
      </c>
      <c r="Q949" s="182"/>
      <c r="R949" s="183">
        <f>SUM(R950:R968)</f>
        <v>1.9972874900000002</v>
      </c>
      <c r="S949" s="182"/>
      <c r="T949" s="184">
        <f>SUM(T950:T968)</f>
        <v>0</v>
      </c>
      <c r="AR949" s="185" t="s">
        <v>96</v>
      </c>
      <c r="AT949" s="186" t="s">
        <v>72</v>
      </c>
      <c r="AU949" s="186" t="s">
        <v>81</v>
      </c>
      <c r="AY949" s="185" t="s">
        <v>176</v>
      </c>
      <c r="BK949" s="187">
        <f>SUM(BK950:BK968)</f>
        <v>0</v>
      </c>
    </row>
    <row r="950" spans="1:65" s="2" customFormat="1" ht="44.25" customHeight="1">
      <c r="A950" s="36"/>
      <c r="B950" s="37"/>
      <c r="C950" s="190" t="s">
        <v>1251</v>
      </c>
      <c r="D950" s="190" t="s">
        <v>178</v>
      </c>
      <c r="E950" s="191" t="s">
        <v>1252</v>
      </c>
      <c r="F950" s="192" t="s">
        <v>1253</v>
      </c>
      <c r="G950" s="193" t="s">
        <v>181</v>
      </c>
      <c r="H950" s="194">
        <v>86.811000000000007</v>
      </c>
      <c r="I950" s="195"/>
      <c r="J950" s="196">
        <f>ROUND(I950*H950,2)</f>
        <v>0</v>
      </c>
      <c r="K950" s="192" t="s">
        <v>182</v>
      </c>
      <c r="L950" s="41"/>
      <c r="M950" s="197" t="s">
        <v>21</v>
      </c>
      <c r="N950" s="198" t="s">
        <v>45</v>
      </c>
      <c r="O950" s="66"/>
      <c r="P950" s="199">
        <f>O950*H950</f>
        <v>0</v>
      </c>
      <c r="Q950" s="199">
        <v>1.259E-2</v>
      </c>
      <c r="R950" s="199">
        <f>Q950*H950</f>
        <v>1.0929504900000002</v>
      </c>
      <c r="S950" s="199">
        <v>0</v>
      </c>
      <c r="T950" s="200">
        <f>S950*H950</f>
        <v>0</v>
      </c>
      <c r="U950" s="36"/>
      <c r="V950" s="36"/>
      <c r="W950" s="36"/>
      <c r="X950" s="36"/>
      <c r="Y950" s="36"/>
      <c r="Z950" s="36"/>
      <c r="AA950" s="36"/>
      <c r="AB950" s="36"/>
      <c r="AC950" s="36"/>
      <c r="AD950" s="36"/>
      <c r="AE950" s="36"/>
      <c r="AR950" s="201" t="s">
        <v>267</v>
      </c>
      <c r="AT950" s="201" t="s">
        <v>178</v>
      </c>
      <c r="AU950" s="201" t="s">
        <v>96</v>
      </c>
      <c r="AY950" s="19" t="s">
        <v>176</v>
      </c>
      <c r="BE950" s="202">
        <f>IF(N950="základní",J950,0)</f>
        <v>0</v>
      </c>
      <c r="BF950" s="202">
        <f>IF(N950="snížená",J950,0)</f>
        <v>0</v>
      </c>
      <c r="BG950" s="202">
        <f>IF(N950="zákl. přenesená",J950,0)</f>
        <v>0</v>
      </c>
      <c r="BH950" s="202">
        <f>IF(N950="sníž. přenesená",J950,0)</f>
        <v>0</v>
      </c>
      <c r="BI950" s="202">
        <f>IF(N950="nulová",J950,0)</f>
        <v>0</v>
      </c>
      <c r="BJ950" s="19" t="s">
        <v>96</v>
      </c>
      <c r="BK950" s="202">
        <f>ROUND(I950*H950,2)</f>
        <v>0</v>
      </c>
      <c r="BL950" s="19" t="s">
        <v>267</v>
      </c>
      <c r="BM950" s="201" t="s">
        <v>1254</v>
      </c>
    </row>
    <row r="951" spans="1:65" s="2" customFormat="1" ht="136.5">
      <c r="A951" s="36"/>
      <c r="B951" s="37"/>
      <c r="C951" s="38"/>
      <c r="D951" s="203" t="s">
        <v>185</v>
      </c>
      <c r="E951" s="38"/>
      <c r="F951" s="204" t="s">
        <v>1255</v>
      </c>
      <c r="G951" s="38"/>
      <c r="H951" s="38"/>
      <c r="I951" s="111"/>
      <c r="J951" s="38"/>
      <c r="K951" s="38"/>
      <c r="L951" s="41"/>
      <c r="M951" s="205"/>
      <c r="N951" s="206"/>
      <c r="O951" s="66"/>
      <c r="P951" s="66"/>
      <c r="Q951" s="66"/>
      <c r="R951" s="66"/>
      <c r="S951" s="66"/>
      <c r="T951" s="67"/>
      <c r="U951" s="36"/>
      <c r="V951" s="36"/>
      <c r="W951" s="36"/>
      <c r="X951" s="36"/>
      <c r="Y951" s="36"/>
      <c r="Z951" s="36"/>
      <c r="AA951" s="36"/>
      <c r="AB951" s="36"/>
      <c r="AC951" s="36"/>
      <c r="AD951" s="36"/>
      <c r="AE951" s="36"/>
      <c r="AT951" s="19" t="s">
        <v>185</v>
      </c>
      <c r="AU951" s="19" t="s">
        <v>96</v>
      </c>
    </row>
    <row r="952" spans="1:65" s="15" customFormat="1" ht="11.25">
      <c r="B952" s="229"/>
      <c r="C952" s="230"/>
      <c r="D952" s="203" t="s">
        <v>187</v>
      </c>
      <c r="E952" s="231" t="s">
        <v>21</v>
      </c>
      <c r="F952" s="232" t="s">
        <v>1256</v>
      </c>
      <c r="G952" s="230"/>
      <c r="H952" s="231" t="s">
        <v>21</v>
      </c>
      <c r="I952" s="233"/>
      <c r="J952" s="230"/>
      <c r="K952" s="230"/>
      <c r="L952" s="234"/>
      <c r="M952" s="235"/>
      <c r="N952" s="236"/>
      <c r="O952" s="236"/>
      <c r="P952" s="236"/>
      <c r="Q952" s="236"/>
      <c r="R952" s="236"/>
      <c r="S952" s="236"/>
      <c r="T952" s="237"/>
      <c r="AT952" s="238" t="s">
        <v>187</v>
      </c>
      <c r="AU952" s="238" t="s">
        <v>96</v>
      </c>
      <c r="AV952" s="15" t="s">
        <v>81</v>
      </c>
      <c r="AW952" s="15" t="s">
        <v>34</v>
      </c>
      <c r="AX952" s="15" t="s">
        <v>73</v>
      </c>
      <c r="AY952" s="238" t="s">
        <v>176</v>
      </c>
    </row>
    <row r="953" spans="1:65" s="13" customFormat="1" ht="11.25">
      <c r="B953" s="207"/>
      <c r="C953" s="208"/>
      <c r="D953" s="203" t="s">
        <v>187</v>
      </c>
      <c r="E953" s="209" t="s">
        <v>21</v>
      </c>
      <c r="F953" s="210" t="s">
        <v>1257</v>
      </c>
      <c r="G953" s="208"/>
      <c r="H953" s="211">
        <v>86.811000000000007</v>
      </c>
      <c r="I953" s="212"/>
      <c r="J953" s="208"/>
      <c r="K953" s="208"/>
      <c r="L953" s="213"/>
      <c r="M953" s="214"/>
      <c r="N953" s="215"/>
      <c r="O953" s="215"/>
      <c r="P953" s="215"/>
      <c r="Q953" s="215"/>
      <c r="R953" s="215"/>
      <c r="S953" s="215"/>
      <c r="T953" s="216"/>
      <c r="AT953" s="217" t="s">
        <v>187</v>
      </c>
      <c r="AU953" s="217" t="s">
        <v>96</v>
      </c>
      <c r="AV953" s="13" t="s">
        <v>96</v>
      </c>
      <c r="AW953" s="13" t="s">
        <v>34</v>
      </c>
      <c r="AX953" s="13" t="s">
        <v>73</v>
      </c>
      <c r="AY953" s="217" t="s">
        <v>176</v>
      </c>
    </row>
    <row r="954" spans="1:65" s="14" customFormat="1" ht="11.25">
      <c r="B954" s="218"/>
      <c r="C954" s="219"/>
      <c r="D954" s="203" t="s">
        <v>187</v>
      </c>
      <c r="E954" s="220" t="s">
        <v>104</v>
      </c>
      <c r="F954" s="221" t="s">
        <v>189</v>
      </c>
      <c r="G954" s="219"/>
      <c r="H954" s="222">
        <v>86.811000000000007</v>
      </c>
      <c r="I954" s="223"/>
      <c r="J954" s="219"/>
      <c r="K954" s="219"/>
      <c r="L954" s="224"/>
      <c r="M954" s="225"/>
      <c r="N954" s="226"/>
      <c r="O954" s="226"/>
      <c r="P954" s="226"/>
      <c r="Q954" s="226"/>
      <c r="R954" s="226"/>
      <c r="S954" s="226"/>
      <c r="T954" s="227"/>
      <c r="AT954" s="228" t="s">
        <v>187</v>
      </c>
      <c r="AU954" s="228" t="s">
        <v>96</v>
      </c>
      <c r="AV954" s="14" t="s">
        <v>183</v>
      </c>
      <c r="AW954" s="14" t="s">
        <v>34</v>
      </c>
      <c r="AX954" s="14" t="s">
        <v>81</v>
      </c>
      <c r="AY954" s="228" t="s">
        <v>176</v>
      </c>
    </row>
    <row r="955" spans="1:65" s="2" customFormat="1" ht="21.75" customHeight="1">
      <c r="A955" s="36"/>
      <c r="B955" s="37"/>
      <c r="C955" s="190" t="s">
        <v>1258</v>
      </c>
      <c r="D955" s="190" t="s">
        <v>178</v>
      </c>
      <c r="E955" s="191" t="s">
        <v>1259</v>
      </c>
      <c r="F955" s="192" t="s">
        <v>1260</v>
      </c>
      <c r="G955" s="193" t="s">
        <v>181</v>
      </c>
      <c r="H955" s="194">
        <v>86.811000000000007</v>
      </c>
      <c r="I955" s="195"/>
      <c r="J955" s="196">
        <f>ROUND(I955*H955,2)</f>
        <v>0</v>
      </c>
      <c r="K955" s="192" t="s">
        <v>182</v>
      </c>
      <c r="L955" s="41"/>
      <c r="M955" s="197" t="s">
        <v>21</v>
      </c>
      <c r="N955" s="198" t="s">
        <v>45</v>
      </c>
      <c r="O955" s="66"/>
      <c r="P955" s="199">
        <f>O955*H955</f>
        <v>0</v>
      </c>
      <c r="Q955" s="199">
        <v>0</v>
      </c>
      <c r="R955" s="199">
        <f>Q955*H955</f>
        <v>0</v>
      </c>
      <c r="S955" s="199">
        <v>0</v>
      </c>
      <c r="T955" s="200">
        <f>S955*H955</f>
        <v>0</v>
      </c>
      <c r="U955" s="36"/>
      <c r="V955" s="36"/>
      <c r="W955" s="36"/>
      <c r="X955" s="36"/>
      <c r="Y955" s="36"/>
      <c r="Z955" s="36"/>
      <c r="AA955" s="36"/>
      <c r="AB955" s="36"/>
      <c r="AC955" s="36"/>
      <c r="AD955" s="36"/>
      <c r="AE955" s="36"/>
      <c r="AR955" s="201" t="s">
        <v>267</v>
      </c>
      <c r="AT955" s="201" t="s">
        <v>178</v>
      </c>
      <c r="AU955" s="201" t="s">
        <v>96</v>
      </c>
      <c r="AY955" s="19" t="s">
        <v>176</v>
      </c>
      <c r="BE955" s="202">
        <f>IF(N955="základní",J955,0)</f>
        <v>0</v>
      </c>
      <c r="BF955" s="202">
        <f>IF(N955="snížená",J955,0)</f>
        <v>0</v>
      </c>
      <c r="BG955" s="202">
        <f>IF(N955="zákl. přenesená",J955,0)</f>
        <v>0</v>
      </c>
      <c r="BH955" s="202">
        <f>IF(N955="sníž. přenesená",J955,0)</f>
        <v>0</v>
      </c>
      <c r="BI955" s="202">
        <f>IF(N955="nulová",J955,0)</f>
        <v>0</v>
      </c>
      <c r="BJ955" s="19" t="s">
        <v>96</v>
      </c>
      <c r="BK955" s="202">
        <f>ROUND(I955*H955,2)</f>
        <v>0</v>
      </c>
      <c r="BL955" s="19" t="s">
        <v>267</v>
      </c>
      <c r="BM955" s="201" t="s">
        <v>1261</v>
      </c>
    </row>
    <row r="956" spans="1:65" s="2" customFormat="1" ht="136.5">
      <c r="A956" s="36"/>
      <c r="B956" s="37"/>
      <c r="C956" s="38"/>
      <c r="D956" s="203" t="s">
        <v>185</v>
      </c>
      <c r="E956" s="38"/>
      <c r="F956" s="204" t="s">
        <v>1255</v>
      </c>
      <c r="G956" s="38"/>
      <c r="H956" s="38"/>
      <c r="I956" s="111"/>
      <c r="J956" s="38"/>
      <c r="K956" s="38"/>
      <c r="L956" s="41"/>
      <c r="M956" s="205"/>
      <c r="N956" s="206"/>
      <c r="O956" s="66"/>
      <c r="P956" s="66"/>
      <c r="Q956" s="66"/>
      <c r="R956" s="66"/>
      <c r="S956" s="66"/>
      <c r="T956" s="67"/>
      <c r="U956" s="36"/>
      <c r="V956" s="36"/>
      <c r="W956" s="36"/>
      <c r="X956" s="36"/>
      <c r="Y956" s="36"/>
      <c r="Z956" s="36"/>
      <c r="AA956" s="36"/>
      <c r="AB956" s="36"/>
      <c r="AC956" s="36"/>
      <c r="AD956" s="36"/>
      <c r="AE956" s="36"/>
      <c r="AT956" s="19" t="s">
        <v>185</v>
      </c>
      <c r="AU956" s="19" t="s">
        <v>96</v>
      </c>
    </row>
    <row r="957" spans="1:65" s="13" customFormat="1" ht="11.25">
      <c r="B957" s="207"/>
      <c r="C957" s="208"/>
      <c r="D957" s="203" t="s">
        <v>187</v>
      </c>
      <c r="E957" s="209" t="s">
        <v>21</v>
      </c>
      <c r="F957" s="210" t="s">
        <v>106</v>
      </c>
      <c r="G957" s="208"/>
      <c r="H957" s="211">
        <v>86.811000000000007</v>
      </c>
      <c r="I957" s="212"/>
      <c r="J957" s="208"/>
      <c r="K957" s="208"/>
      <c r="L957" s="213"/>
      <c r="M957" s="214"/>
      <c r="N957" s="215"/>
      <c r="O957" s="215"/>
      <c r="P957" s="215"/>
      <c r="Q957" s="215"/>
      <c r="R957" s="215"/>
      <c r="S957" s="215"/>
      <c r="T957" s="216"/>
      <c r="AT957" s="217" t="s">
        <v>187</v>
      </c>
      <c r="AU957" s="217" t="s">
        <v>96</v>
      </c>
      <c r="AV957" s="13" t="s">
        <v>96</v>
      </c>
      <c r="AW957" s="13" t="s">
        <v>34</v>
      </c>
      <c r="AX957" s="13" t="s">
        <v>73</v>
      </c>
      <c r="AY957" s="217" t="s">
        <v>176</v>
      </c>
    </row>
    <row r="958" spans="1:65" s="14" customFormat="1" ht="11.25">
      <c r="B958" s="218"/>
      <c r="C958" s="219"/>
      <c r="D958" s="203" t="s">
        <v>187</v>
      </c>
      <c r="E958" s="220" t="s">
        <v>21</v>
      </c>
      <c r="F958" s="221" t="s">
        <v>189</v>
      </c>
      <c r="G958" s="219"/>
      <c r="H958" s="222">
        <v>86.811000000000007</v>
      </c>
      <c r="I958" s="223"/>
      <c r="J958" s="219"/>
      <c r="K958" s="219"/>
      <c r="L958" s="224"/>
      <c r="M958" s="225"/>
      <c r="N958" s="226"/>
      <c r="O958" s="226"/>
      <c r="P958" s="226"/>
      <c r="Q958" s="226"/>
      <c r="R958" s="226"/>
      <c r="S958" s="226"/>
      <c r="T958" s="227"/>
      <c r="AT958" s="228" t="s">
        <v>187</v>
      </c>
      <c r="AU958" s="228" t="s">
        <v>96</v>
      </c>
      <c r="AV958" s="14" t="s">
        <v>183</v>
      </c>
      <c r="AW958" s="14" t="s">
        <v>34</v>
      </c>
      <c r="AX958" s="14" t="s">
        <v>81</v>
      </c>
      <c r="AY958" s="228" t="s">
        <v>176</v>
      </c>
    </row>
    <row r="959" spans="1:65" s="2" customFormat="1" ht="44.25" customHeight="1">
      <c r="A959" s="36"/>
      <c r="B959" s="37"/>
      <c r="C959" s="190" t="s">
        <v>1262</v>
      </c>
      <c r="D959" s="190" t="s">
        <v>178</v>
      </c>
      <c r="E959" s="191" t="s">
        <v>1263</v>
      </c>
      <c r="F959" s="192" t="s">
        <v>1264</v>
      </c>
      <c r="G959" s="193" t="s">
        <v>212</v>
      </c>
      <c r="H959" s="194">
        <v>94.3</v>
      </c>
      <c r="I959" s="195"/>
      <c r="J959" s="196">
        <f>ROUND(I959*H959,2)</f>
        <v>0</v>
      </c>
      <c r="K959" s="192" t="s">
        <v>182</v>
      </c>
      <c r="L959" s="41"/>
      <c r="M959" s="197" t="s">
        <v>21</v>
      </c>
      <c r="N959" s="198" t="s">
        <v>45</v>
      </c>
      <c r="O959" s="66"/>
      <c r="P959" s="199">
        <f>O959*H959</f>
        <v>0</v>
      </c>
      <c r="Q959" s="199">
        <v>9.5899999999999996E-3</v>
      </c>
      <c r="R959" s="199">
        <f>Q959*H959</f>
        <v>0.90433699999999995</v>
      </c>
      <c r="S959" s="199">
        <v>0</v>
      </c>
      <c r="T959" s="200">
        <f>S959*H959</f>
        <v>0</v>
      </c>
      <c r="U959" s="36"/>
      <c r="V959" s="36"/>
      <c r="W959" s="36"/>
      <c r="X959" s="36"/>
      <c r="Y959" s="36"/>
      <c r="Z959" s="36"/>
      <c r="AA959" s="36"/>
      <c r="AB959" s="36"/>
      <c r="AC959" s="36"/>
      <c r="AD959" s="36"/>
      <c r="AE959" s="36"/>
      <c r="AR959" s="201" t="s">
        <v>267</v>
      </c>
      <c r="AT959" s="201" t="s">
        <v>178</v>
      </c>
      <c r="AU959" s="201" t="s">
        <v>96</v>
      </c>
      <c r="AY959" s="19" t="s">
        <v>176</v>
      </c>
      <c r="BE959" s="202">
        <f>IF(N959="základní",J959,0)</f>
        <v>0</v>
      </c>
      <c r="BF959" s="202">
        <f>IF(N959="snížená",J959,0)</f>
        <v>0</v>
      </c>
      <c r="BG959" s="202">
        <f>IF(N959="zákl. přenesená",J959,0)</f>
        <v>0</v>
      </c>
      <c r="BH959" s="202">
        <f>IF(N959="sníž. přenesená",J959,0)</f>
        <v>0</v>
      </c>
      <c r="BI959" s="202">
        <f>IF(N959="nulová",J959,0)</f>
        <v>0</v>
      </c>
      <c r="BJ959" s="19" t="s">
        <v>96</v>
      </c>
      <c r="BK959" s="202">
        <f>ROUND(I959*H959,2)</f>
        <v>0</v>
      </c>
      <c r="BL959" s="19" t="s">
        <v>267</v>
      </c>
      <c r="BM959" s="201" t="s">
        <v>1265</v>
      </c>
    </row>
    <row r="960" spans="1:65" s="2" customFormat="1" ht="107.25">
      <c r="A960" s="36"/>
      <c r="B960" s="37"/>
      <c r="C960" s="38"/>
      <c r="D960" s="203" t="s">
        <v>185</v>
      </c>
      <c r="E960" s="38"/>
      <c r="F960" s="204" t="s">
        <v>1266</v>
      </c>
      <c r="G960" s="38"/>
      <c r="H960" s="38"/>
      <c r="I960" s="111"/>
      <c r="J960" s="38"/>
      <c r="K960" s="38"/>
      <c r="L960" s="41"/>
      <c r="M960" s="205"/>
      <c r="N960" s="206"/>
      <c r="O960" s="66"/>
      <c r="P960" s="66"/>
      <c r="Q960" s="66"/>
      <c r="R960" s="66"/>
      <c r="S960" s="66"/>
      <c r="T960" s="67"/>
      <c r="U960" s="36"/>
      <c r="V960" s="36"/>
      <c r="W960" s="36"/>
      <c r="X960" s="36"/>
      <c r="Y960" s="36"/>
      <c r="Z960" s="36"/>
      <c r="AA960" s="36"/>
      <c r="AB960" s="36"/>
      <c r="AC960" s="36"/>
      <c r="AD960" s="36"/>
      <c r="AE960" s="36"/>
      <c r="AT960" s="19" t="s">
        <v>185</v>
      </c>
      <c r="AU960" s="19" t="s">
        <v>96</v>
      </c>
    </row>
    <row r="961" spans="1:65" s="15" customFormat="1" ht="11.25">
      <c r="B961" s="229"/>
      <c r="C961" s="230"/>
      <c r="D961" s="203" t="s">
        <v>187</v>
      </c>
      <c r="E961" s="231" t="s">
        <v>21</v>
      </c>
      <c r="F961" s="232" t="s">
        <v>1267</v>
      </c>
      <c r="G961" s="230"/>
      <c r="H961" s="231" t="s">
        <v>21</v>
      </c>
      <c r="I961" s="233"/>
      <c r="J961" s="230"/>
      <c r="K961" s="230"/>
      <c r="L961" s="234"/>
      <c r="M961" s="235"/>
      <c r="N961" s="236"/>
      <c r="O961" s="236"/>
      <c r="P961" s="236"/>
      <c r="Q961" s="236"/>
      <c r="R961" s="236"/>
      <c r="S961" s="236"/>
      <c r="T961" s="237"/>
      <c r="AT961" s="238" t="s">
        <v>187</v>
      </c>
      <c r="AU961" s="238" t="s">
        <v>96</v>
      </c>
      <c r="AV961" s="15" t="s">
        <v>81</v>
      </c>
      <c r="AW961" s="15" t="s">
        <v>34</v>
      </c>
      <c r="AX961" s="15" t="s">
        <v>73</v>
      </c>
      <c r="AY961" s="238" t="s">
        <v>176</v>
      </c>
    </row>
    <row r="962" spans="1:65" s="13" customFormat="1" ht="11.25">
      <c r="B962" s="207"/>
      <c r="C962" s="208"/>
      <c r="D962" s="203" t="s">
        <v>187</v>
      </c>
      <c r="E962" s="209" t="s">
        <v>21</v>
      </c>
      <c r="F962" s="210" t="s">
        <v>1268</v>
      </c>
      <c r="G962" s="208"/>
      <c r="H962" s="211">
        <v>28.7</v>
      </c>
      <c r="I962" s="212"/>
      <c r="J962" s="208"/>
      <c r="K962" s="208"/>
      <c r="L962" s="213"/>
      <c r="M962" s="214"/>
      <c r="N962" s="215"/>
      <c r="O962" s="215"/>
      <c r="P962" s="215"/>
      <c r="Q962" s="215"/>
      <c r="R962" s="215"/>
      <c r="S962" s="215"/>
      <c r="T962" s="216"/>
      <c r="AT962" s="217" t="s">
        <v>187</v>
      </c>
      <c r="AU962" s="217" t="s">
        <v>96</v>
      </c>
      <c r="AV962" s="13" t="s">
        <v>96</v>
      </c>
      <c r="AW962" s="13" t="s">
        <v>34</v>
      </c>
      <c r="AX962" s="13" t="s">
        <v>73</v>
      </c>
      <c r="AY962" s="217" t="s">
        <v>176</v>
      </c>
    </row>
    <row r="963" spans="1:65" s="13" customFormat="1" ht="11.25">
      <c r="B963" s="207"/>
      <c r="C963" s="208"/>
      <c r="D963" s="203" t="s">
        <v>187</v>
      </c>
      <c r="E963" s="209" t="s">
        <v>21</v>
      </c>
      <c r="F963" s="210" t="s">
        <v>1269</v>
      </c>
      <c r="G963" s="208"/>
      <c r="H963" s="211">
        <v>65.599999999999994</v>
      </c>
      <c r="I963" s="212"/>
      <c r="J963" s="208"/>
      <c r="K963" s="208"/>
      <c r="L963" s="213"/>
      <c r="M963" s="214"/>
      <c r="N963" s="215"/>
      <c r="O963" s="215"/>
      <c r="P963" s="215"/>
      <c r="Q963" s="215"/>
      <c r="R963" s="215"/>
      <c r="S963" s="215"/>
      <c r="T963" s="216"/>
      <c r="AT963" s="217" t="s">
        <v>187</v>
      </c>
      <c r="AU963" s="217" t="s">
        <v>96</v>
      </c>
      <c r="AV963" s="13" t="s">
        <v>96</v>
      </c>
      <c r="AW963" s="13" t="s">
        <v>34</v>
      </c>
      <c r="AX963" s="13" t="s">
        <v>73</v>
      </c>
      <c r="AY963" s="217" t="s">
        <v>176</v>
      </c>
    </row>
    <row r="964" spans="1:65" s="14" customFormat="1" ht="11.25">
      <c r="B964" s="218"/>
      <c r="C964" s="219"/>
      <c r="D964" s="203" t="s">
        <v>187</v>
      </c>
      <c r="E964" s="220" t="s">
        <v>107</v>
      </c>
      <c r="F964" s="221" t="s">
        <v>189</v>
      </c>
      <c r="G964" s="219"/>
      <c r="H964" s="222">
        <v>94.3</v>
      </c>
      <c r="I964" s="223"/>
      <c r="J964" s="219"/>
      <c r="K964" s="219"/>
      <c r="L964" s="224"/>
      <c r="M964" s="225"/>
      <c r="N964" s="226"/>
      <c r="O964" s="226"/>
      <c r="P964" s="226"/>
      <c r="Q964" s="226"/>
      <c r="R964" s="226"/>
      <c r="S964" s="226"/>
      <c r="T964" s="227"/>
      <c r="AT964" s="228" t="s">
        <v>187</v>
      </c>
      <c r="AU964" s="228" t="s">
        <v>96</v>
      </c>
      <c r="AV964" s="14" t="s">
        <v>183</v>
      </c>
      <c r="AW964" s="14" t="s">
        <v>34</v>
      </c>
      <c r="AX964" s="14" t="s">
        <v>81</v>
      </c>
      <c r="AY964" s="228" t="s">
        <v>176</v>
      </c>
    </row>
    <row r="965" spans="1:65" s="2" customFormat="1" ht="33" customHeight="1">
      <c r="A965" s="36"/>
      <c r="B965" s="37"/>
      <c r="C965" s="190" t="s">
        <v>1270</v>
      </c>
      <c r="D965" s="190" t="s">
        <v>178</v>
      </c>
      <c r="E965" s="191" t="s">
        <v>1271</v>
      </c>
      <c r="F965" s="192" t="s">
        <v>1272</v>
      </c>
      <c r="G965" s="193" t="s">
        <v>250</v>
      </c>
      <c r="H965" s="194">
        <v>1.9970000000000001</v>
      </c>
      <c r="I965" s="195"/>
      <c r="J965" s="196">
        <f>ROUND(I965*H965,2)</f>
        <v>0</v>
      </c>
      <c r="K965" s="192" t="s">
        <v>182</v>
      </c>
      <c r="L965" s="41"/>
      <c r="M965" s="197" t="s">
        <v>21</v>
      </c>
      <c r="N965" s="198" t="s">
        <v>45</v>
      </c>
      <c r="O965" s="66"/>
      <c r="P965" s="199">
        <f>O965*H965</f>
        <v>0</v>
      </c>
      <c r="Q965" s="199">
        <v>0</v>
      </c>
      <c r="R965" s="199">
        <f>Q965*H965</f>
        <v>0</v>
      </c>
      <c r="S965" s="199">
        <v>0</v>
      </c>
      <c r="T965" s="200">
        <f>S965*H965</f>
        <v>0</v>
      </c>
      <c r="U965" s="36"/>
      <c r="V965" s="36"/>
      <c r="W965" s="36"/>
      <c r="X965" s="36"/>
      <c r="Y965" s="36"/>
      <c r="Z965" s="36"/>
      <c r="AA965" s="36"/>
      <c r="AB965" s="36"/>
      <c r="AC965" s="36"/>
      <c r="AD965" s="36"/>
      <c r="AE965" s="36"/>
      <c r="AR965" s="201" t="s">
        <v>267</v>
      </c>
      <c r="AT965" s="201" t="s">
        <v>178</v>
      </c>
      <c r="AU965" s="201" t="s">
        <v>96</v>
      </c>
      <c r="AY965" s="19" t="s">
        <v>176</v>
      </c>
      <c r="BE965" s="202">
        <f>IF(N965="základní",J965,0)</f>
        <v>0</v>
      </c>
      <c r="BF965" s="202">
        <f>IF(N965="snížená",J965,0)</f>
        <v>0</v>
      </c>
      <c r="BG965" s="202">
        <f>IF(N965="zákl. přenesená",J965,0)</f>
        <v>0</v>
      </c>
      <c r="BH965" s="202">
        <f>IF(N965="sníž. přenesená",J965,0)</f>
        <v>0</v>
      </c>
      <c r="BI965" s="202">
        <f>IF(N965="nulová",J965,0)</f>
        <v>0</v>
      </c>
      <c r="BJ965" s="19" t="s">
        <v>96</v>
      </c>
      <c r="BK965" s="202">
        <f>ROUND(I965*H965,2)</f>
        <v>0</v>
      </c>
      <c r="BL965" s="19" t="s">
        <v>267</v>
      </c>
      <c r="BM965" s="201" t="s">
        <v>1273</v>
      </c>
    </row>
    <row r="966" spans="1:65" s="2" customFormat="1" ht="146.25">
      <c r="A966" s="36"/>
      <c r="B966" s="37"/>
      <c r="C966" s="38"/>
      <c r="D966" s="203" t="s">
        <v>185</v>
      </c>
      <c r="E966" s="38"/>
      <c r="F966" s="204" t="s">
        <v>1274</v>
      </c>
      <c r="G966" s="38"/>
      <c r="H966" s="38"/>
      <c r="I966" s="111"/>
      <c r="J966" s="38"/>
      <c r="K966" s="38"/>
      <c r="L966" s="41"/>
      <c r="M966" s="205"/>
      <c r="N966" s="206"/>
      <c r="O966" s="66"/>
      <c r="P966" s="66"/>
      <c r="Q966" s="66"/>
      <c r="R966" s="66"/>
      <c r="S966" s="66"/>
      <c r="T966" s="67"/>
      <c r="U966" s="36"/>
      <c r="V966" s="36"/>
      <c r="W966" s="36"/>
      <c r="X966" s="36"/>
      <c r="Y966" s="36"/>
      <c r="Z966" s="36"/>
      <c r="AA966" s="36"/>
      <c r="AB966" s="36"/>
      <c r="AC966" s="36"/>
      <c r="AD966" s="36"/>
      <c r="AE966" s="36"/>
      <c r="AT966" s="19" t="s">
        <v>185</v>
      </c>
      <c r="AU966" s="19" t="s">
        <v>96</v>
      </c>
    </row>
    <row r="967" spans="1:65" s="2" customFormat="1" ht="44.25" customHeight="1">
      <c r="A967" s="36"/>
      <c r="B967" s="37"/>
      <c r="C967" s="190" t="s">
        <v>1275</v>
      </c>
      <c r="D967" s="190" t="s">
        <v>178</v>
      </c>
      <c r="E967" s="191" t="s">
        <v>1276</v>
      </c>
      <c r="F967" s="192" t="s">
        <v>1277</v>
      </c>
      <c r="G967" s="193" t="s">
        <v>250</v>
      </c>
      <c r="H967" s="194">
        <v>1.9970000000000001</v>
      </c>
      <c r="I967" s="195"/>
      <c r="J967" s="196">
        <f>ROUND(I967*H967,2)</f>
        <v>0</v>
      </c>
      <c r="K967" s="192" t="s">
        <v>182</v>
      </c>
      <c r="L967" s="41"/>
      <c r="M967" s="197" t="s">
        <v>21</v>
      </c>
      <c r="N967" s="198" t="s">
        <v>45</v>
      </c>
      <c r="O967" s="66"/>
      <c r="P967" s="199">
        <f>O967*H967</f>
        <v>0</v>
      </c>
      <c r="Q967" s="199">
        <v>0</v>
      </c>
      <c r="R967" s="199">
        <f>Q967*H967</f>
        <v>0</v>
      </c>
      <c r="S967" s="199">
        <v>0</v>
      </c>
      <c r="T967" s="200">
        <f>S967*H967</f>
        <v>0</v>
      </c>
      <c r="U967" s="36"/>
      <c r="V967" s="36"/>
      <c r="W967" s="36"/>
      <c r="X967" s="36"/>
      <c r="Y967" s="36"/>
      <c r="Z967" s="36"/>
      <c r="AA967" s="36"/>
      <c r="AB967" s="36"/>
      <c r="AC967" s="36"/>
      <c r="AD967" s="36"/>
      <c r="AE967" s="36"/>
      <c r="AR967" s="201" t="s">
        <v>267</v>
      </c>
      <c r="AT967" s="201" t="s">
        <v>178</v>
      </c>
      <c r="AU967" s="201" t="s">
        <v>96</v>
      </c>
      <c r="AY967" s="19" t="s">
        <v>176</v>
      </c>
      <c r="BE967" s="202">
        <f>IF(N967="základní",J967,0)</f>
        <v>0</v>
      </c>
      <c r="BF967" s="202">
        <f>IF(N967="snížená",J967,0)</f>
        <v>0</v>
      </c>
      <c r="BG967" s="202">
        <f>IF(N967="zákl. přenesená",J967,0)</f>
        <v>0</v>
      </c>
      <c r="BH967" s="202">
        <f>IF(N967="sníž. přenesená",J967,0)</f>
        <v>0</v>
      </c>
      <c r="BI967" s="202">
        <f>IF(N967="nulová",J967,0)</f>
        <v>0</v>
      </c>
      <c r="BJ967" s="19" t="s">
        <v>96</v>
      </c>
      <c r="BK967" s="202">
        <f>ROUND(I967*H967,2)</f>
        <v>0</v>
      </c>
      <c r="BL967" s="19" t="s">
        <v>267</v>
      </c>
      <c r="BM967" s="201" t="s">
        <v>1278</v>
      </c>
    </row>
    <row r="968" spans="1:65" s="2" customFormat="1" ht="146.25">
      <c r="A968" s="36"/>
      <c r="B968" s="37"/>
      <c r="C968" s="38"/>
      <c r="D968" s="203" t="s">
        <v>185</v>
      </c>
      <c r="E968" s="38"/>
      <c r="F968" s="204" t="s">
        <v>1274</v>
      </c>
      <c r="G968" s="38"/>
      <c r="H968" s="38"/>
      <c r="I968" s="111"/>
      <c r="J968" s="38"/>
      <c r="K968" s="38"/>
      <c r="L968" s="41"/>
      <c r="M968" s="205"/>
      <c r="N968" s="206"/>
      <c r="O968" s="66"/>
      <c r="P968" s="66"/>
      <c r="Q968" s="66"/>
      <c r="R968" s="66"/>
      <c r="S968" s="66"/>
      <c r="T968" s="67"/>
      <c r="U968" s="36"/>
      <c r="V968" s="36"/>
      <c r="W968" s="36"/>
      <c r="X968" s="36"/>
      <c r="Y968" s="36"/>
      <c r="Z968" s="36"/>
      <c r="AA968" s="36"/>
      <c r="AB968" s="36"/>
      <c r="AC968" s="36"/>
      <c r="AD968" s="36"/>
      <c r="AE968" s="36"/>
      <c r="AT968" s="19" t="s">
        <v>185</v>
      </c>
      <c r="AU968" s="19" t="s">
        <v>96</v>
      </c>
    </row>
    <row r="969" spans="1:65" s="12" customFormat="1" ht="22.9" customHeight="1">
      <c r="B969" s="174"/>
      <c r="C969" s="175"/>
      <c r="D969" s="176" t="s">
        <v>72</v>
      </c>
      <c r="E969" s="188" t="s">
        <v>1279</v>
      </c>
      <c r="F969" s="188" t="s">
        <v>1280</v>
      </c>
      <c r="G969" s="175"/>
      <c r="H969" s="175"/>
      <c r="I969" s="178"/>
      <c r="J969" s="189">
        <f>BK969</f>
        <v>0</v>
      </c>
      <c r="K969" s="175"/>
      <c r="L969" s="180"/>
      <c r="M969" s="181"/>
      <c r="N969" s="182"/>
      <c r="O969" s="182"/>
      <c r="P969" s="183">
        <f>SUM(P970:P1027)</f>
        <v>0</v>
      </c>
      <c r="Q969" s="182"/>
      <c r="R969" s="183">
        <f>SUM(R970:R1027)</f>
        <v>7.3867500000000003E-2</v>
      </c>
      <c r="S969" s="182"/>
      <c r="T969" s="184">
        <f>SUM(T970:T1027)</f>
        <v>0.19574237</v>
      </c>
      <c r="AR969" s="185" t="s">
        <v>96</v>
      </c>
      <c r="AT969" s="186" t="s">
        <v>72</v>
      </c>
      <c r="AU969" s="186" t="s">
        <v>81</v>
      </c>
      <c r="AY969" s="185" t="s">
        <v>176</v>
      </c>
      <c r="BK969" s="187">
        <f>SUM(BK970:BK1027)</f>
        <v>0</v>
      </c>
    </row>
    <row r="970" spans="1:65" s="2" customFormat="1" ht="21.75" customHeight="1">
      <c r="A970" s="36"/>
      <c r="B970" s="37"/>
      <c r="C970" s="190" t="s">
        <v>1281</v>
      </c>
      <c r="D970" s="190" t="s">
        <v>178</v>
      </c>
      <c r="E970" s="191" t="s">
        <v>1282</v>
      </c>
      <c r="F970" s="192" t="s">
        <v>1283</v>
      </c>
      <c r="G970" s="193" t="s">
        <v>212</v>
      </c>
      <c r="H970" s="194">
        <v>117.211</v>
      </c>
      <c r="I970" s="195"/>
      <c r="J970" s="196">
        <f>ROUND(I970*H970,2)</f>
        <v>0</v>
      </c>
      <c r="K970" s="192" t="s">
        <v>182</v>
      </c>
      <c r="L970" s="41"/>
      <c r="M970" s="197" t="s">
        <v>21</v>
      </c>
      <c r="N970" s="198" t="s">
        <v>45</v>
      </c>
      <c r="O970" s="66"/>
      <c r="P970" s="199">
        <f>O970*H970</f>
        <v>0</v>
      </c>
      <c r="Q970" s="199">
        <v>0</v>
      </c>
      <c r="R970" s="199">
        <f>Q970*H970</f>
        <v>0</v>
      </c>
      <c r="S970" s="199">
        <v>1.67E-3</v>
      </c>
      <c r="T970" s="200">
        <f>S970*H970</f>
        <v>0.19574237</v>
      </c>
      <c r="U970" s="36"/>
      <c r="V970" s="36"/>
      <c r="W970" s="36"/>
      <c r="X970" s="36"/>
      <c r="Y970" s="36"/>
      <c r="Z970" s="36"/>
      <c r="AA970" s="36"/>
      <c r="AB970" s="36"/>
      <c r="AC970" s="36"/>
      <c r="AD970" s="36"/>
      <c r="AE970" s="36"/>
      <c r="AR970" s="201" t="s">
        <v>267</v>
      </c>
      <c r="AT970" s="201" t="s">
        <v>178</v>
      </c>
      <c r="AU970" s="201" t="s">
        <v>96</v>
      </c>
      <c r="AY970" s="19" t="s">
        <v>176</v>
      </c>
      <c r="BE970" s="202">
        <f>IF(N970="základní",J970,0)</f>
        <v>0</v>
      </c>
      <c r="BF970" s="202">
        <f>IF(N970="snížená",J970,0)</f>
        <v>0</v>
      </c>
      <c r="BG970" s="202">
        <f>IF(N970="zákl. přenesená",J970,0)</f>
        <v>0</v>
      </c>
      <c r="BH970" s="202">
        <f>IF(N970="sníž. přenesená",J970,0)</f>
        <v>0</v>
      </c>
      <c r="BI970" s="202">
        <f>IF(N970="nulová",J970,0)</f>
        <v>0</v>
      </c>
      <c r="BJ970" s="19" t="s">
        <v>96</v>
      </c>
      <c r="BK970" s="202">
        <f>ROUND(I970*H970,2)</f>
        <v>0</v>
      </c>
      <c r="BL970" s="19" t="s">
        <v>267</v>
      </c>
      <c r="BM970" s="201" t="s">
        <v>1284</v>
      </c>
    </row>
    <row r="971" spans="1:65" s="13" customFormat="1" ht="11.25">
      <c r="B971" s="207"/>
      <c r="C971" s="208"/>
      <c r="D971" s="203" t="s">
        <v>187</v>
      </c>
      <c r="E971" s="209" t="s">
        <v>21</v>
      </c>
      <c r="F971" s="210" t="s">
        <v>1285</v>
      </c>
      <c r="G971" s="208"/>
      <c r="H971" s="211">
        <v>2.79</v>
      </c>
      <c r="I971" s="212"/>
      <c r="J971" s="208"/>
      <c r="K971" s="208"/>
      <c r="L971" s="213"/>
      <c r="M971" s="214"/>
      <c r="N971" s="215"/>
      <c r="O971" s="215"/>
      <c r="P971" s="215"/>
      <c r="Q971" s="215"/>
      <c r="R971" s="215"/>
      <c r="S971" s="215"/>
      <c r="T971" s="216"/>
      <c r="AT971" s="217" t="s">
        <v>187</v>
      </c>
      <c r="AU971" s="217" t="s">
        <v>96</v>
      </c>
      <c r="AV971" s="13" t="s">
        <v>96</v>
      </c>
      <c r="AW971" s="13" t="s">
        <v>34</v>
      </c>
      <c r="AX971" s="13" t="s">
        <v>73</v>
      </c>
      <c r="AY971" s="217" t="s">
        <v>176</v>
      </c>
    </row>
    <row r="972" spans="1:65" s="13" customFormat="1" ht="11.25">
      <c r="B972" s="207"/>
      <c r="C972" s="208"/>
      <c r="D972" s="203" t="s">
        <v>187</v>
      </c>
      <c r="E972" s="209" t="s">
        <v>21</v>
      </c>
      <c r="F972" s="210" t="s">
        <v>1286</v>
      </c>
      <c r="G972" s="208"/>
      <c r="H972" s="211">
        <v>3.3</v>
      </c>
      <c r="I972" s="212"/>
      <c r="J972" s="208"/>
      <c r="K972" s="208"/>
      <c r="L972" s="213"/>
      <c r="M972" s="214"/>
      <c r="N972" s="215"/>
      <c r="O972" s="215"/>
      <c r="P972" s="215"/>
      <c r="Q972" s="215"/>
      <c r="R972" s="215"/>
      <c r="S972" s="215"/>
      <c r="T972" s="216"/>
      <c r="AT972" s="217" t="s">
        <v>187</v>
      </c>
      <c r="AU972" s="217" t="s">
        <v>96</v>
      </c>
      <c r="AV972" s="13" t="s">
        <v>96</v>
      </c>
      <c r="AW972" s="13" t="s">
        <v>34</v>
      </c>
      <c r="AX972" s="13" t="s">
        <v>73</v>
      </c>
      <c r="AY972" s="217" t="s">
        <v>176</v>
      </c>
    </row>
    <row r="973" spans="1:65" s="13" customFormat="1" ht="11.25">
      <c r="B973" s="207"/>
      <c r="C973" s="208"/>
      <c r="D973" s="203" t="s">
        <v>187</v>
      </c>
      <c r="E973" s="209" t="s">
        <v>21</v>
      </c>
      <c r="F973" s="210" t="s">
        <v>1287</v>
      </c>
      <c r="G973" s="208"/>
      <c r="H973" s="211">
        <v>1.27</v>
      </c>
      <c r="I973" s="212"/>
      <c r="J973" s="208"/>
      <c r="K973" s="208"/>
      <c r="L973" s="213"/>
      <c r="M973" s="214"/>
      <c r="N973" s="215"/>
      <c r="O973" s="215"/>
      <c r="P973" s="215"/>
      <c r="Q973" s="215"/>
      <c r="R973" s="215"/>
      <c r="S973" s="215"/>
      <c r="T973" s="216"/>
      <c r="AT973" s="217" t="s">
        <v>187</v>
      </c>
      <c r="AU973" s="217" t="s">
        <v>96</v>
      </c>
      <c r="AV973" s="13" t="s">
        <v>96</v>
      </c>
      <c r="AW973" s="13" t="s">
        <v>34</v>
      </c>
      <c r="AX973" s="13" t="s">
        <v>73</v>
      </c>
      <c r="AY973" s="217" t="s">
        <v>176</v>
      </c>
    </row>
    <row r="974" spans="1:65" s="13" customFormat="1" ht="11.25">
      <c r="B974" s="207"/>
      <c r="C974" s="208"/>
      <c r="D974" s="203" t="s">
        <v>187</v>
      </c>
      <c r="E974" s="209" t="s">
        <v>21</v>
      </c>
      <c r="F974" s="210" t="s">
        <v>1288</v>
      </c>
      <c r="G974" s="208"/>
      <c r="H974" s="211">
        <v>4.1399999999999997</v>
      </c>
      <c r="I974" s="212"/>
      <c r="J974" s="208"/>
      <c r="K974" s="208"/>
      <c r="L974" s="213"/>
      <c r="M974" s="214"/>
      <c r="N974" s="215"/>
      <c r="O974" s="215"/>
      <c r="P974" s="215"/>
      <c r="Q974" s="215"/>
      <c r="R974" s="215"/>
      <c r="S974" s="215"/>
      <c r="T974" s="216"/>
      <c r="AT974" s="217" t="s">
        <v>187</v>
      </c>
      <c r="AU974" s="217" t="s">
        <v>96</v>
      </c>
      <c r="AV974" s="13" t="s">
        <v>96</v>
      </c>
      <c r="AW974" s="13" t="s">
        <v>34</v>
      </c>
      <c r="AX974" s="13" t="s">
        <v>73</v>
      </c>
      <c r="AY974" s="217" t="s">
        <v>176</v>
      </c>
    </row>
    <row r="975" spans="1:65" s="13" customFormat="1" ht="11.25">
      <c r="B975" s="207"/>
      <c r="C975" s="208"/>
      <c r="D975" s="203" t="s">
        <v>187</v>
      </c>
      <c r="E975" s="209" t="s">
        <v>21</v>
      </c>
      <c r="F975" s="210" t="s">
        <v>1289</v>
      </c>
      <c r="G975" s="208"/>
      <c r="H975" s="211">
        <v>12.6</v>
      </c>
      <c r="I975" s="212"/>
      <c r="J975" s="208"/>
      <c r="K975" s="208"/>
      <c r="L975" s="213"/>
      <c r="M975" s="214"/>
      <c r="N975" s="215"/>
      <c r="O975" s="215"/>
      <c r="P975" s="215"/>
      <c r="Q975" s="215"/>
      <c r="R975" s="215"/>
      <c r="S975" s="215"/>
      <c r="T975" s="216"/>
      <c r="AT975" s="217" t="s">
        <v>187</v>
      </c>
      <c r="AU975" s="217" t="s">
        <v>96</v>
      </c>
      <c r="AV975" s="13" t="s">
        <v>96</v>
      </c>
      <c r="AW975" s="13" t="s">
        <v>34</v>
      </c>
      <c r="AX975" s="13" t="s">
        <v>73</v>
      </c>
      <c r="AY975" s="217" t="s">
        <v>176</v>
      </c>
    </row>
    <row r="976" spans="1:65" s="13" customFormat="1" ht="11.25">
      <c r="B976" s="207"/>
      <c r="C976" s="208"/>
      <c r="D976" s="203" t="s">
        <v>187</v>
      </c>
      <c r="E976" s="209" t="s">
        <v>21</v>
      </c>
      <c r="F976" s="210" t="s">
        <v>1290</v>
      </c>
      <c r="G976" s="208"/>
      <c r="H976" s="211">
        <v>8.8000000000000007</v>
      </c>
      <c r="I976" s="212"/>
      <c r="J976" s="208"/>
      <c r="K976" s="208"/>
      <c r="L976" s="213"/>
      <c r="M976" s="214"/>
      <c r="N976" s="215"/>
      <c r="O976" s="215"/>
      <c r="P976" s="215"/>
      <c r="Q976" s="215"/>
      <c r="R976" s="215"/>
      <c r="S976" s="215"/>
      <c r="T976" s="216"/>
      <c r="AT976" s="217" t="s">
        <v>187</v>
      </c>
      <c r="AU976" s="217" t="s">
        <v>96</v>
      </c>
      <c r="AV976" s="13" t="s">
        <v>96</v>
      </c>
      <c r="AW976" s="13" t="s">
        <v>34</v>
      </c>
      <c r="AX976" s="13" t="s">
        <v>73</v>
      </c>
      <c r="AY976" s="217" t="s">
        <v>176</v>
      </c>
    </row>
    <row r="977" spans="2:51" s="13" customFormat="1" ht="11.25">
      <c r="B977" s="207"/>
      <c r="C977" s="208"/>
      <c r="D977" s="203" t="s">
        <v>187</v>
      </c>
      <c r="E977" s="209" t="s">
        <v>21</v>
      </c>
      <c r="F977" s="210" t="s">
        <v>1291</v>
      </c>
      <c r="G977" s="208"/>
      <c r="H977" s="211">
        <v>1.2</v>
      </c>
      <c r="I977" s="212"/>
      <c r="J977" s="208"/>
      <c r="K977" s="208"/>
      <c r="L977" s="213"/>
      <c r="M977" s="214"/>
      <c r="N977" s="215"/>
      <c r="O977" s="215"/>
      <c r="P977" s="215"/>
      <c r="Q977" s="215"/>
      <c r="R977" s="215"/>
      <c r="S977" s="215"/>
      <c r="T977" s="216"/>
      <c r="AT977" s="217" t="s">
        <v>187</v>
      </c>
      <c r="AU977" s="217" t="s">
        <v>96</v>
      </c>
      <c r="AV977" s="13" t="s">
        <v>96</v>
      </c>
      <c r="AW977" s="13" t="s">
        <v>34</v>
      </c>
      <c r="AX977" s="13" t="s">
        <v>73</v>
      </c>
      <c r="AY977" s="217" t="s">
        <v>176</v>
      </c>
    </row>
    <row r="978" spans="2:51" s="13" customFormat="1" ht="11.25">
      <c r="B978" s="207"/>
      <c r="C978" s="208"/>
      <c r="D978" s="203" t="s">
        <v>187</v>
      </c>
      <c r="E978" s="209" t="s">
        <v>21</v>
      </c>
      <c r="F978" s="210" t="s">
        <v>1292</v>
      </c>
      <c r="G978" s="208"/>
      <c r="H978" s="211">
        <v>1.2</v>
      </c>
      <c r="I978" s="212"/>
      <c r="J978" s="208"/>
      <c r="K978" s="208"/>
      <c r="L978" s="213"/>
      <c r="M978" s="214"/>
      <c r="N978" s="215"/>
      <c r="O978" s="215"/>
      <c r="P978" s="215"/>
      <c r="Q978" s="215"/>
      <c r="R978" s="215"/>
      <c r="S978" s="215"/>
      <c r="T978" s="216"/>
      <c r="AT978" s="217" t="s">
        <v>187</v>
      </c>
      <c r="AU978" s="217" t="s">
        <v>96</v>
      </c>
      <c r="AV978" s="13" t="s">
        <v>96</v>
      </c>
      <c r="AW978" s="13" t="s">
        <v>34</v>
      </c>
      <c r="AX978" s="13" t="s">
        <v>73</v>
      </c>
      <c r="AY978" s="217" t="s">
        <v>176</v>
      </c>
    </row>
    <row r="979" spans="2:51" s="13" customFormat="1" ht="11.25">
      <c r="B979" s="207"/>
      <c r="C979" s="208"/>
      <c r="D979" s="203" t="s">
        <v>187</v>
      </c>
      <c r="E979" s="209" t="s">
        <v>21</v>
      </c>
      <c r="F979" s="210" t="s">
        <v>1293</v>
      </c>
      <c r="G979" s="208"/>
      <c r="H979" s="211">
        <v>2.4</v>
      </c>
      <c r="I979" s="212"/>
      <c r="J979" s="208"/>
      <c r="K979" s="208"/>
      <c r="L979" s="213"/>
      <c r="M979" s="214"/>
      <c r="N979" s="215"/>
      <c r="O979" s="215"/>
      <c r="P979" s="215"/>
      <c r="Q979" s="215"/>
      <c r="R979" s="215"/>
      <c r="S979" s="215"/>
      <c r="T979" s="216"/>
      <c r="AT979" s="217" t="s">
        <v>187</v>
      </c>
      <c r="AU979" s="217" t="s">
        <v>96</v>
      </c>
      <c r="AV979" s="13" t="s">
        <v>96</v>
      </c>
      <c r="AW979" s="13" t="s">
        <v>34</v>
      </c>
      <c r="AX979" s="13" t="s">
        <v>73</v>
      </c>
      <c r="AY979" s="217" t="s">
        <v>176</v>
      </c>
    </row>
    <row r="980" spans="2:51" s="13" customFormat="1" ht="11.25">
      <c r="B980" s="207"/>
      <c r="C980" s="208"/>
      <c r="D980" s="203" t="s">
        <v>187</v>
      </c>
      <c r="E980" s="209" t="s">
        <v>21</v>
      </c>
      <c r="F980" s="210" t="s">
        <v>1294</v>
      </c>
      <c r="G980" s="208"/>
      <c r="H980" s="211">
        <v>2.4</v>
      </c>
      <c r="I980" s="212"/>
      <c r="J980" s="208"/>
      <c r="K980" s="208"/>
      <c r="L980" s="213"/>
      <c r="M980" s="214"/>
      <c r="N980" s="215"/>
      <c r="O980" s="215"/>
      <c r="P980" s="215"/>
      <c r="Q980" s="215"/>
      <c r="R980" s="215"/>
      <c r="S980" s="215"/>
      <c r="T980" s="216"/>
      <c r="AT980" s="217" t="s">
        <v>187</v>
      </c>
      <c r="AU980" s="217" t="s">
        <v>96</v>
      </c>
      <c r="AV980" s="13" t="s">
        <v>96</v>
      </c>
      <c r="AW980" s="13" t="s">
        <v>34</v>
      </c>
      <c r="AX980" s="13" t="s">
        <v>73</v>
      </c>
      <c r="AY980" s="217" t="s">
        <v>176</v>
      </c>
    </row>
    <row r="981" spans="2:51" s="13" customFormat="1" ht="11.25">
      <c r="B981" s="207"/>
      <c r="C981" s="208"/>
      <c r="D981" s="203" t="s">
        <v>187</v>
      </c>
      <c r="E981" s="209" t="s">
        <v>21</v>
      </c>
      <c r="F981" s="210" t="s">
        <v>1295</v>
      </c>
      <c r="G981" s="208"/>
      <c r="H981" s="211">
        <v>13.86</v>
      </c>
      <c r="I981" s="212"/>
      <c r="J981" s="208"/>
      <c r="K981" s="208"/>
      <c r="L981" s="213"/>
      <c r="M981" s="214"/>
      <c r="N981" s="215"/>
      <c r="O981" s="215"/>
      <c r="P981" s="215"/>
      <c r="Q981" s="215"/>
      <c r="R981" s="215"/>
      <c r="S981" s="215"/>
      <c r="T981" s="216"/>
      <c r="AT981" s="217" t="s">
        <v>187</v>
      </c>
      <c r="AU981" s="217" t="s">
        <v>96</v>
      </c>
      <c r="AV981" s="13" t="s">
        <v>96</v>
      </c>
      <c r="AW981" s="13" t="s">
        <v>34</v>
      </c>
      <c r="AX981" s="13" t="s">
        <v>73</v>
      </c>
      <c r="AY981" s="217" t="s">
        <v>176</v>
      </c>
    </row>
    <row r="982" spans="2:51" s="13" customFormat="1" ht="11.25">
      <c r="B982" s="207"/>
      <c r="C982" s="208"/>
      <c r="D982" s="203" t="s">
        <v>187</v>
      </c>
      <c r="E982" s="209" t="s">
        <v>21</v>
      </c>
      <c r="F982" s="210" t="s">
        <v>1296</v>
      </c>
      <c r="G982" s="208"/>
      <c r="H982" s="211">
        <v>3.6</v>
      </c>
      <c r="I982" s="212"/>
      <c r="J982" s="208"/>
      <c r="K982" s="208"/>
      <c r="L982" s="213"/>
      <c r="M982" s="214"/>
      <c r="N982" s="215"/>
      <c r="O982" s="215"/>
      <c r="P982" s="215"/>
      <c r="Q982" s="215"/>
      <c r="R982" s="215"/>
      <c r="S982" s="215"/>
      <c r="T982" s="216"/>
      <c r="AT982" s="217" t="s">
        <v>187</v>
      </c>
      <c r="AU982" s="217" t="s">
        <v>96</v>
      </c>
      <c r="AV982" s="13" t="s">
        <v>96</v>
      </c>
      <c r="AW982" s="13" t="s">
        <v>34</v>
      </c>
      <c r="AX982" s="13" t="s">
        <v>73</v>
      </c>
      <c r="AY982" s="217" t="s">
        <v>176</v>
      </c>
    </row>
    <row r="983" spans="2:51" s="13" customFormat="1" ht="11.25">
      <c r="B983" s="207"/>
      <c r="C983" s="208"/>
      <c r="D983" s="203" t="s">
        <v>187</v>
      </c>
      <c r="E983" s="209" t="s">
        <v>21</v>
      </c>
      <c r="F983" s="210" t="s">
        <v>1297</v>
      </c>
      <c r="G983" s="208"/>
      <c r="H983" s="211">
        <v>11</v>
      </c>
      <c r="I983" s="212"/>
      <c r="J983" s="208"/>
      <c r="K983" s="208"/>
      <c r="L983" s="213"/>
      <c r="M983" s="214"/>
      <c r="N983" s="215"/>
      <c r="O983" s="215"/>
      <c r="P983" s="215"/>
      <c r="Q983" s="215"/>
      <c r="R983" s="215"/>
      <c r="S983" s="215"/>
      <c r="T983" s="216"/>
      <c r="AT983" s="217" t="s">
        <v>187</v>
      </c>
      <c r="AU983" s="217" t="s">
        <v>96</v>
      </c>
      <c r="AV983" s="13" t="s">
        <v>96</v>
      </c>
      <c r="AW983" s="13" t="s">
        <v>34</v>
      </c>
      <c r="AX983" s="13" t="s">
        <v>73</v>
      </c>
      <c r="AY983" s="217" t="s">
        <v>176</v>
      </c>
    </row>
    <row r="984" spans="2:51" s="13" customFormat="1" ht="11.25">
      <c r="B984" s="207"/>
      <c r="C984" s="208"/>
      <c r="D984" s="203" t="s">
        <v>187</v>
      </c>
      <c r="E984" s="209" t="s">
        <v>21</v>
      </c>
      <c r="F984" s="210" t="s">
        <v>1298</v>
      </c>
      <c r="G984" s="208"/>
      <c r="H984" s="211">
        <v>13.86</v>
      </c>
      <c r="I984" s="212"/>
      <c r="J984" s="208"/>
      <c r="K984" s="208"/>
      <c r="L984" s="213"/>
      <c r="M984" s="214"/>
      <c r="N984" s="215"/>
      <c r="O984" s="215"/>
      <c r="P984" s="215"/>
      <c r="Q984" s="215"/>
      <c r="R984" s="215"/>
      <c r="S984" s="215"/>
      <c r="T984" s="216"/>
      <c r="AT984" s="217" t="s">
        <v>187</v>
      </c>
      <c r="AU984" s="217" t="s">
        <v>96</v>
      </c>
      <c r="AV984" s="13" t="s">
        <v>96</v>
      </c>
      <c r="AW984" s="13" t="s">
        <v>34</v>
      </c>
      <c r="AX984" s="13" t="s">
        <v>73</v>
      </c>
      <c r="AY984" s="217" t="s">
        <v>176</v>
      </c>
    </row>
    <row r="985" spans="2:51" s="13" customFormat="1" ht="11.25">
      <c r="B985" s="207"/>
      <c r="C985" s="208"/>
      <c r="D985" s="203" t="s">
        <v>187</v>
      </c>
      <c r="E985" s="209" t="s">
        <v>21</v>
      </c>
      <c r="F985" s="210" t="s">
        <v>1299</v>
      </c>
      <c r="G985" s="208"/>
      <c r="H985" s="211">
        <v>2.4</v>
      </c>
      <c r="I985" s="212"/>
      <c r="J985" s="208"/>
      <c r="K985" s="208"/>
      <c r="L985" s="213"/>
      <c r="M985" s="214"/>
      <c r="N985" s="215"/>
      <c r="O985" s="215"/>
      <c r="P985" s="215"/>
      <c r="Q985" s="215"/>
      <c r="R985" s="215"/>
      <c r="S985" s="215"/>
      <c r="T985" s="216"/>
      <c r="AT985" s="217" t="s">
        <v>187</v>
      </c>
      <c r="AU985" s="217" t="s">
        <v>96</v>
      </c>
      <c r="AV985" s="13" t="s">
        <v>96</v>
      </c>
      <c r="AW985" s="13" t="s">
        <v>34</v>
      </c>
      <c r="AX985" s="13" t="s">
        <v>73</v>
      </c>
      <c r="AY985" s="217" t="s">
        <v>176</v>
      </c>
    </row>
    <row r="986" spans="2:51" s="13" customFormat="1" ht="11.25">
      <c r="B986" s="207"/>
      <c r="C986" s="208"/>
      <c r="D986" s="203" t="s">
        <v>187</v>
      </c>
      <c r="E986" s="209" t="s">
        <v>21</v>
      </c>
      <c r="F986" s="210" t="s">
        <v>1300</v>
      </c>
      <c r="G986" s="208"/>
      <c r="H986" s="211">
        <v>9.9</v>
      </c>
      <c r="I986" s="212"/>
      <c r="J986" s="208"/>
      <c r="K986" s="208"/>
      <c r="L986" s="213"/>
      <c r="M986" s="214"/>
      <c r="N986" s="215"/>
      <c r="O986" s="215"/>
      <c r="P986" s="215"/>
      <c r="Q986" s="215"/>
      <c r="R986" s="215"/>
      <c r="S986" s="215"/>
      <c r="T986" s="216"/>
      <c r="AT986" s="217" t="s">
        <v>187</v>
      </c>
      <c r="AU986" s="217" t="s">
        <v>96</v>
      </c>
      <c r="AV986" s="13" t="s">
        <v>96</v>
      </c>
      <c r="AW986" s="13" t="s">
        <v>34</v>
      </c>
      <c r="AX986" s="13" t="s">
        <v>73</v>
      </c>
      <c r="AY986" s="217" t="s">
        <v>176</v>
      </c>
    </row>
    <row r="987" spans="2:51" s="13" customFormat="1" ht="11.25">
      <c r="B987" s="207"/>
      <c r="C987" s="208"/>
      <c r="D987" s="203" t="s">
        <v>187</v>
      </c>
      <c r="E987" s="209" t="s">
        <v>21</v>
      </c>
      <c r="F987" s="210" t="s">
        <v>1301</v>
      </c>
      <c r="G987" s="208"/>
      <c r="H987" s="211">
        <v>1.2</v>
      </c>
      <c r="I987" s="212"/>
      <c r="J987" s="208"/>
      <c r="K987" s="208"/>
      <c r="L987" s="213"/>
      <c r="M987" s="214"/>
      <c r="N987" s="215"/>
      <c r="O987" s="215"/>
      <c r="P987" s="215"/>
      <c r="Q987" s="215"/>
      <c r="R987" s="215"/>
      <c r="S987" s="215"/>
      <c r="T987" s="216"/>
      <c r="AT987" s="217" t="s">
        <v>187</v>
      </c>
      <c r="AU987" s="217" t="s">
        <v>96</v>
      </c>
      <c r="AV987" s="13" t="s">
        <v>96</v>
      </c>
      <c r="AW987" s="13" t="s">
        <v>34</v>
      </c>
      <c r="AX987" s="13" t="s">
        <v>73</v>
      </c>
      <c r="AY987" s="217" t="s">
        <v>176</v>
      </c>
    </row>
    <row r="988" spans="2:51" s="13" customFormat="1" ht="11.25">
      <c r="B988" s="207"/>
      <c r="C988" s="208"/>
      <c r="D988" s="203" t="s">
        <v>187</v>
      </c>
      <c r="E988" s="209" t="s">
        <v>21</v>
      </c>
      <c r="F988" s="210" t="s">
        <v>1302</v>
      </c>
      <c r="G988" s="208"/>
      <c r="H988" s="211">
        <v>2.4809999999999999</v>
      </c>
      <c r="I988" s="212"/>
      <c r="J988" s="208"/>
      <c r="K988" s="208"/>
      <c r="L988" s="213"/>
      <c r="M988" s="214"/>
      <c r="N988" s="215"/>
      <c r="O988" s="215"/>
      <c r="P988" s="215"/>
      <c r="Q988" s="215"/>
      <c r="R988" s="215"/>
      <c r="S988" s="215"/>
      <c r="T988" s="216"/>
      <c r="AT988" s="217" t="s">
        <v>187</v>
      </c>
      <c r="AU988" s="217" t="s">
        <v>96</v>
      </c>
      <c r="AV988" s="13" t="s">
        <v>96</v>
      </c>
      <c r="AW988" s="13" t="s">
        <v>34</v>
      </c>
      <c r="AX988" s="13" t="s">
        <v>73</v>
      </c>
      <c r="AY988" s="217" t="s">
        <v>176</v>
      </c>
    </row>
    <row r="989" spans="2:51" s="13" customFormat="1" ht="11.25">
      <c r="B989" s="207"/>
      <c r="C989" s="208"/>
      <c r="D989" s="203" t="s">
        <v>187</v>
      </c>
      <c r="E989" s="209" t="s">
        <v>21</v>
      </c>
      <c r="F989" s="210" t="s">
        <v>1303</v>
      </c>
      <c r="G989" s="208"/>
      <c r="H989" s="211">
        <v>1.1000000000000001</v>
      </c>
      <c r="I989" s="212"/>
      <c r="J989" s="208"/>
      <c r="K989" s="208"/>
      <c r="L989" s="213"/>
      <c r="M989" s="214"/>
      <c r="N989" s="215"/>
      <c r="O989" s="215"/>
      <c r="P989" s="215"/>
      <c r="Q989" s="215"/>
      <c r="R989" s="215"/>
      <c r="S989" s="215"/>
      <c r="T989" s="216"/>
      <c r="AT989" s="217" t="s">
        <v>187</v>
      </c>
      <c r="AU989" s="217" t="s">
        <v>96</v>
      </c>
      <c r="AV989" s="13" t="s">
        <v>96</v>
      </c>
      <c r="AW989" s="13" t="s">
        <v>34</v>
      </c>
      <c r="AX989" s="13" t="s">
        <v>73</v>
      </c>
      <c r="AY989" s="217" t="s">
        <v>176</v>
      </c>
    </row>
    <row r="990" spans="2:51" s="13" customFormat="1" ht="11.25">
      <c r="B990" s="207"/>
      <c r="C990" s="208"/>
      <c r="D990" s="203" t="s">
        <v>187</v>
      </c>
      <c r="E990" s="209" t="s">
        <v>21</v>
      </c>
      <c r="F990" s="210" t="s">
        <v>1304</v>
      </c>
      <c r="G990" s="208"/>
      <c r="H990" s="211">
        <v>12.6</v>
      </c>
      <c r="I990" s="212"/>
      <c r="J990" s="208"/>
      <c r="K990" s="208"/>
      <c r="L990" s="213"/>
      <c r="M990" s="214"/>
      <c r="N990" s="215"/>
      <c r="O990" s="215"/>
      <c r="P990" s="215"/>
      <c r="Q990" s="215"/>
      <c r="R990" s="215"/>
      <c r="S990" s="215"/>
      <c r="T990" s="216"/>
      <c r="AT990" s="217" t="s">
        <v>187</v>
      </c>
      <c r="AU990" s="217" t="s">
        <v>96</v>
      </c>
      <c r="AV990" s="13" t="s">
        <v>96</v>
      </c>
      <c r="AW990" s="13" t="s">
        <v>34</v>
      </c>
      <c r="AX990" s="13" t="s">
        <v>73</v>
      </c>
      <c r="AY990" s="217" t="s">
        <v>176</v>
      </c>
    </row>
    <row r="991" spans="2:51" s="13" customFormat="1" ht="11.25">
      <c r="B991" s="207"/>
      <c r="C991" s="208"/>
      <c r="D991" s="203" t="s">
        <v>187</v>
      </c>
      <c r="E991" s="209" t="s">
        <v>21</v>
      </c>
      <c r="F991" s="210" t="s">
        <v>1305</v>
      </c>
      <c r="G991" s="208"/>
      <c r="H991" s="211">
        <v>0.9</v>
      </c>
      <c r="I991" s="212"/>
      <c r="J991" s="208"/>
      <c r="K991" s="208"/>
      <c r="L991" s="213"/>
      <c r="M991" s="214"/>
      <c r="N991" s="215"/>
      <c r="O991" s="215"/>
      <c r="P991" s="215"/>
      <c r="Q991" s="215"/>
      <c r="R991" s="215"/>
      <c r="S991" s="215"/>
      <c r="T991" s="216"/>
      <c r="AT991" s="217" t="s">
        <v>187</v>
      </c>
      <c r="AU991" s="217" t="s">
        <v>96</v>
      </c>
      <c r="AV991" s="13" t="s">
        <v>96</v>
      </c>
      <c r="AW991" s="13" t="s">
        <v>34</v>
      </c>
      <c r="AX991" s="13" t="s">
        <v>73</v>
      </c>
      <c r="AY991" s="217" t="s">
        <v>176</v>
      </c>
    </row>
    <row r="992" spans="2:51" s="13" customFormat="1" ht="11.25">
      <c r="B992" s="207"/>
      <c r="C992" s="208"/>
      <c r="D992" s="203" t="s">
        <v>187</v>
      </c>
      <c r="E992" s="209" t="s">
        <v>21</v>
      </c>
      <c r="F992" s="210" t="s">
        <v>1306</v>
      </c>
      <c r="G992" s="208"/>
      <c r="H992" s="211">
        <v>1.03</v>
      </c>
      <c r="I992" s="212"/>
      <c r="J992" s="208"/>
      <c r="K992" s="208"/>
      <c r="L992" s="213"/>
      <c r="M992" s="214"/>
      <c r="N992" s="215"/>
      <c r="O992" s="215"/>
      <c r="P992" s="215"/>
      <c r="Q992" s="215"/>
      <c r="R992" s="215"/>
      <c r="S992" s="215"/>
      <c r="T992" s="216"/>
      <c r="AT992" s="217" t="s">
        <v>187</v>
      </c>
      <c r="AU992" s="217" t="s">
        <v>96</v>
      </c>
      <c r="AV992" s="13" t="s">
        <v>96</v>
      </c>
      <c r="AW992" s="13" t="s">
        <v>34</v>
      </c>
      <c r="AX992" s="13" t="s">
        <v>73</v>
      </c>
      <c r="AY992" s="217" t="s">
        <v>176</v>
      </c>
    </row>
    <row r="993" spans="1:65" s="13" customFormat="1" ht="11.25">
      <c r="B993" s="207"/>
      <c r="C993" s="208"/>
      <c r="D993" s="203" t="s">
        <v>187</v>
      </c>
      <c r="E993" s="209" t="s">
        <v>21</v>
      </c>
      <c r="F993" s="210" t="s">
        <v>1307</v>
      </c>
      <c r="G993" s="208"/>
      <c r="H993" s="211">
        <v>1.1000000000000001</v>
      </c>
      <c r="I993" s="212"/>
      <c r="J993" s="208"/>
      <c r="K993" s="208"/>
      <c r="L993" s="213"/>
      <c r="M993" s="214"/>
      <c r="N993" s="215"/>
      <c r="O993" s="215"/>
      <c r="P993" s="215"/>
      <c r="Q993" s="215"/>
      <c r="R993" s="215"/>
      <c r="S993" s="215"/>
      <c r="T993" s="216"/>
      <c r="AT993" s="217" t="s">
        <v>187</v>
      </c>
      <c r="AU993" s="217" t="s">
        <v>96</v>
      </c>
      <c r="AV993" s="13" t="s">
        <v>96</v>
      </c>
      <c r="AW993" s="13" t="s">
        <v>34</v>
      </c>
      <c r="AX993" s="13" t="s">
        <v>73</v>
      </c>
      <c r="AY993" s="217" t="s">
        <v>176</v>
      </c>
    </row>
    <row r="994" spans="1:65" s="13" customFormat="1" ht="11.25">
      <c r="B994" s="207"/>
      <c r="C994" s="208"/>
      <c r="D994" s="203" t="s">
        <v>187</v>
      </c>
      <c r="E994" s="209" t="s">
        <v>21</v>
      </c>
      <c r="F994" s="210" t="s">
        <v>1308</v>
      </c>
      <c r="G994" s="208"/>
      <c r="H994" s="211">
        <v>1.08</v>
      </c>
      <c r="I994" s="212"/>
      <c r="J994" s="208"/>
      <c r="K994" s="208"/>
      <c r="L994" s="213"/>
      <c r="M994" s="214"/>
      <c r="N994" s="215"/>
      <c r="O994" s="215"/>
      <c r="P994" s="215"/>
      <c r="Q994" s="215"/>
      <c r="R994" s="215"/>
      <c r="S994" s="215"/>
      <c r="T994" s="216"/>
      <c r="AT994" s="217" t="s">
        <v>187</v>
      </c>
      <c r="AU994" s="217" t="s">
        <v>96</v>
      </c>
      <c r="AV994" s="13" t="s">
        <v>96</v>
      </c>
      <c r="AW994" s="13" t="s">
        <v>34</v>
      </c>
      <c r="AX994" s="13" t="s">
        <v>73</v>
      </c>
      <c r="AY994" s="217" t="s">
        <v>176</v>
      </c>
    </row>
    <row r="995" spans="1:65" s="13" customFormat="1" ht="11.25">
      <c r="B995" s="207"/>
      <c r="C995" s="208"/>
      <c r="D995" s="203" t="s">
        <v>187</v>
      </c>
      <c r="E995" s="209" t="s">
        <v>21</v>
      </c>
      <c r="F995" s="210" t="s">
        <v>1309</v>
      </c>
      <c r="G995" s="208"/>
      <c r="H995" s="211">
        <v>1</v>
      </c>
      <c r="I995" s="212"/>
      <c r="J995" s="208"/>
      <c r="K995" s="208"/>
      <c r="L995" s="213"/>
      <c r="M995" s="214"/>
      <c r="N995" s="215"/>
      <c r="O995" s="215"/>
      <c r="P995" s="215"/>
      <c r="Q995" s="215"/>
      <c r="R995" s="215"/>
      <c r="S995" s="215"/>
      <c r="T995" s="216"/>
      <c r="AT995" s="217" t="s">
        <v>187</v>
      </c>
      <c r="AU995" s="217" t="s">
        <v>96</v>
      </c>
      <c r="AV995" s="13" t="s">
        <v>96</v>
      </c>
      <c r="AW995" s="13" t="s">
        <v>34</v>
      </c>
      <c r="AX995" s="13" t="s">
        <v>73</v>
      </c>
      <c r="AY995" s="217" t="s">
        <v>176</v>
      </c>
    </row>
    <row r="996" spans="1:65" s="14" customFormat="1" ht="11.25">
      <c r="B996" s="218"/>
      <c r="C996" s="219"/>
      <c r="D996" s="203" t="s">
        <v>187</v>
      </c>
      <c r="E996" s="220" t="s">
        <v>21</v>
      </c>
      <c r="F996" s="221" t="s">
        <v>189</v>
      </c>
      <c r="G996" s="219"/>
      <c r="H996" s="222">
        <v>117.211</v>
      </c>
      <c r="I996" s="223"/>
      <c r="J996" s="219"/>
      <c r="K996" s="219"/>
      <c r="L996" s="224"/>
      <c r="M996" s="225"/>
      <c r="N996" s="226"/>
      <c r="O996" s="226"/>
      <c r="P996" s="226"/>
      <c r="Q996" s="226"/>
      <c r="R996" s="226"/>
      <c r="S996" s="226"/>
      <c r="T996" s="227"/>
      <c r="AT996" s="228" t="s">
        <v>187</v>
      </c>
      <c r="AU996" s="228" t="s">
        <v>96</v>
      </c>
      <c r="AV996" s="14" t="s">
        <v>183</v>
      </c>
      <c r="AW996" s="14" t="s">
        <v>34</v>
      </c>
      <c r="AX996" s="14" t="s">
        <v>81</v>
      </c>
      <c r="AY996" s="228" t="s">
        <v>176</v>
      </c>
    </row>
    <row r="997" spans="1:65" s="2" customFormat="1" ht="21.75" customHeight="1">
      <c r="A997" s="36"/>
      <c r="B997" s="37"/>
      <c r="C997" s="190" t="s">
        <v>1310</v>
      </c>
      <c r="D997" s="190" t="s">
        <v>178</v>
      </c>
      <c r="E997" s="191" t="s">
        <v>1311</v>
      </c>
      <c r="F997" s="192" t="s">
        <v>1312</v>
      </c>
      <c r="G997" s="193" t="s">
        <v>212</v>
      </c>
      <c r="H997" s="194">
        <v>117.25</v>
      </c>
      <c r="I997" s="195"/>
      <c r="J997" s="196">
        <f>ROUND(I997*H997,2)</f>
        <v>0</v>
      </c>
      <c r="K997" s="192" t="s">
        <v>182</v>
      </c>
      <c r="L997" s="41"/>
      <c r="M997" s="197" t="s">
        <v>21</v>
      </c>
      <c r="N997" s="198" t="s">
        <v>45</v>
      </c>
      <c r="O997" s="66"/>
      <c r="P997" s="199">
        <f>O997*H997</f>
        <v>0</v>
      </c>
      <c r="Q997" s="199">
        <v>6.3000000000000003E-4</v>
      </c>
      <c r="R997" s="199">
        <f>Q997*H997</f>
        <v>7.3867500000000003E-2</v>
      </c>
      <c r="S997" s="199">
        <v>0</v>
      </c>
      <c r="T997" s="200">
        <f>S997*H997</f>
        <v>0</v>
      </c>
      <c r="U997" s="36"/>
      <c r="V997" s="36"/>
      <c r="W997" s="36"/>
      <c r="X997" s="36"/>
      <c r="Y997" s="36"/>
      <c r="Z997" s="36"/>
      <c r="AA997" s="36"/>
      <c r="AB997" s="36"/>
      <c r="AC997" s="36"/>
      <c r="AD997" s="36"/>
      <c r="AE997" s="36"/>
      <c r="AR997" s="201" t="s">
        <v>267</v>
      </c>
      <c r="AT997" s="201" t="s">
        <v>178</v>
      </c>
      <c r="AU997" s="201" t="s">
        <v>96</v>
      </c>
      <c r="AY997" s="19" t="s">
        <v>176</v>
      </c>
      <c r="BE997" s="202">
        <f>IF(N997="základní",J997,0)</f>
        <v>0</v>
      </c>
      <c r="BF997" s="202">
        <f>IF(N997="snížená",J997,0)</f>
        <v>0</v>
      </c>
      <c r="BG997" s="202">
        <f>IF(N997="zákl. přenesená",J997,0)</f>
        <v>0</v>
      </c>
      <c r="BH997" s="202">
        <f>IF(N997="sníž. přenesená",J997,0)</f>
        <v>0</v>
      </c>
      <c r="BI997" s="202">
        <f>IF(N997="nulová",J997,0)</f>
        <v>0</v>
      </c>
      <c r="BJ997" s="19" t="s">
        <v>96</v>
      </c>
      <c r="BK997" s="202">
        <f>ROUND(I997*H997,2)</f>
        <v>0</v>
      </c>
      <c r="BL997" s="19" t="s">
        <v>267</v>
      </c>
      <c r="BM997" s="201" t="s">
        <v>1313</v>
      </c>
    </row>
    <row r="998" spans="1:65" s="13" customFormat="1" ht="11.25">
      <c r="B998" s="207"/>
      <c r="C998" s="208"/>
      <c r="D998" s="203" t="s">
        <v>187</v>
      </c>
      <c r="E998" s="209" t="s">
        <v>21</v>
      </c>
      <c r="F998" s="210" t="s">
        <v>1285</v>
      </c>
      <c r="G998" s="208"/>
      <c r="H998" s="211">
        <v>2.79</v>
      </c>
      <c r="I998" s="212"/>
      <c r="J998" s="208"/>
      <c r="K998" s="208"/>
      <c r="L998" s="213"/>
      <c r="M998" s="214"/>
      <c r="N998" s="215"/>
      <c r="O998" s="215"/>
      <c r="P998" s="215"/>
      <c r="Q998" s="215"/>
      <c r="R998" s="215"/>
      <c r="S998" s="215"/>
      <c r="T998" s="216"/>
      <c r="AT998" s="217" t="s">
        <v>187</v>
      </c>
      <c r="AU998" s="217" t="s">
        <v>96</v>
      </c>
      <c r="AV998" s="13" t="s">
        <v>96</v>
      </c>
      <c r="AW998" s="13" t="s">
        <v>34</v>
      </c>
      <c r="AX998" s="13" t="s">
        <v>73</v>
      </c>
      <c r="AY998" s="217" t="s">
        <v>176</v>
      </c>
    </row>
    <row r="999" spans="1:65" s="13" customFormat="1" ht="11.25">
      <c r="B999" s="207"/>
      <c r="C999" s="208"/>
      <c r="D999" s="203" t="s">
        <v>187</v>
      </c>
      <c r="E999" s="209" t="s">
        <v>21</v>
      </c>
      <c r="F999" s="210" t="s">
        <v>1286</v>
      </c>
      <c r="G999" s="208"/>
      <c r="H999" s="211">
        <v>3.3</v>
      </c>
      <c r="I999" s="212"/>
      <c r="J999" s="208"/>
      <c r="K999" s="208"/>
      <c r="L999" s="213"/>
      <c r="M999" s="214"/>
      <c r="N999" s="215"/>
      <c r="O999" s="215"/>
      <c r="P999" s="215"/>
      <c r="Q999" s="215"/>
      <c r="R999" s="215"/>
      <c r="S999" s="215"/>
      <c r="T999" s="216"/>
      <c r="AT999" s="217" t="s">
        <v>187</v>
      </c>
      <c r="AU999" s="217" t="s">
        <v>96</v>
      </c>
      <c r="AV999" s="13" t="s">
        <v>96</v>
      </c>
      <c r="AW999" s="13" t="s">
        <v>34</v>
      </c>
      <c r="AX999" s="13" t="s">
        <v>73</v>
      </c>
      <c r="AY999" s="217" t="s">
        <v>176</v>
      </c>
    </row>
    <row r="1000" spans="1:65" s="13" customFormat="1" ht="11.25">
      <c r="B1000" s="207"/>
      <c r="C1000" s="208"/>
      <c r="D1000" s="203" t="s">
        <v>187</v>
      </c>
      <c r="E1000" s="209" t="s">
        <v>21</v>
      </c>
      <c r="F1000" s="210" t="s">
        <v>1287</v>
      </c>
      <c r="G1000" s="208"/>
      <c r="H1000" s="211">
        <v>1.27</v>
      </c>
      <c r="I1000" s="212"/>
      <c r="J1000" s="208"/>
      <c r="K1000" s="208"/>
      <c r="L1000" s="213"/>
      <c r="M1000" s="214"/>
      <c r="N1000" s="215"/>
      <c r="O1000" s="215"/>
      <c r="P1000" s="215"/>
      <c r="Q1000" s="215"/>
      <c r="R1000" s="215"/>
      <c r="S1000" s="215"/>
      <c r="T1000" s="216"/>
      <c r="AT1000" s="217" t="s">
        <v>187</v>
      </c>
      <c r="AU1000" s="217" t="s">
        <v>96</v>
      </c>
      <c r="AV1000" s="13" t="s">
        <v>96</v>
      </c>
      <c r="AW1000" s="13" t="s">
        <v>34</v>
      </c>
      <c r="AX1000" s="13" t="s">
        <v>73</v>
      </c>
      <c r="AY1000" s="217" t="s">
        <v>176</v>
      </c>
    </row>
    <row r="1001" spans="1:65" s="13" customFormat="1" ht="11.25">
      <c r="B1001" s="207"/>
      <c r="C1001" s="208"/>
      <c r="D1001" s="203" t="s">
        <v>187</v>
      </c>
      <c r="E1001" s="209" t="s">
        <v>21</v>
      </c>
      <c r="F1001" s="210" t="s">
        <v>1288</v>
      </c>
      <c r="G1001" s="208"/>
      <c r="H1001" s="211">
        <v>4.1399999999999997</v>
      </c>
      <c r="I1001" s="212"/>
      <c r="J1001" s="208"/>
      <c r="K1001" s="208"/>
      <c r="L1001" s="213"/>
      <c r="M1001" s="214"/>
      <c r="N1001" s="215"/>
      <c r="O1001" s="215"/>
      <c r="P1001" s="215"/>
      <c r="Q1001" s="215"/>
      <c r="R1001" s="215"/>
      <c r="S1001" s="215"/>
      <c r="T1001" s="216"/>
      <c r="AT1001" s="217" t="s">
        <v>187</v>
      </c>
      <c r="AU1001" s="217" t="s">
        <v>96</v>
      </c>
      <c r="AV1001" s="13" t="s">
        <v>96</v>
      </c>
      <c r="AW1001" s="13" t="s">
        <v>34</v>
      </c>
      <c r="AX1001" s="13" t="s">
        <v>73</v>
      </c>
      <c r="AY1001" s="217" t="s">
        <v>176</v>
      </c>
    </row>
    <row r="1002" spans="1:65" s="13" customFormat="1" ht="11.25">
      <c r="B1002" s="207"/>
      <c r="C1002" s="208"/>
      <c r="D1002" s="203" t="s">
        <v>187</v>
      </c>
      <c r="E1002" s="209" t="s">
        <v>21</v>
      </c>
      <c r="F1002" s="210" t="s">
        <v>1289</v>
      </c>
      <c r="G1002" s="208"/>
      <c r="H1002" s="211">
        <v>12.6</v>
      </c>
      <c r="I1002" s="212"/>
      <c r="J1002" s="208"/>
      <c r="K1002" s="208"/>
      <c r="L1002" s="213"/>
      <c r="M1002" s="214"/>
      <c r="N1002" s="215"/>
      <c r="O1002" s="215"/>
      <c r="P1002" s="215"/>
      <c r="Q1002" s="215"/>
      <c r="R1002" s="215"/>
      <c r="S1002" s="215"/>
      <c r="T1002" s="216"/>
      <c r="AT1002" s="217" t="s">
        <v>187</v>
      </c>
      <c r="AU1002" s="217" t="s">
        <v>96</v>
      </c>
      <c r="AV1002" s="13" t="s">
        <v>96</v>
      </c>
      <c r="AW1002" s="13" t="s">
        <v>34</v>
      </c>
      <c r="AX1002" s="13" t="s">
        <v>73</v>
      </c>
      <c r="AY1002" s="217" t="s">
        <v>176</v>
      </c>
    </row>
    <row r="1003" spans="1:65" s="13" customFormat="1" ht="11.25">
      <c r="B1003" s="207"/>
      <c r="C1003" s="208"/>
      <c r="D1003" s="203" t="s">
        <v>187</v>
      </c>
      <c r="E1003" s="209" t="s">
        <v>21</v>
      </c>
      <c r="F1003" s="210" t="s">
        <v>1290</v>
      </c>
      <c r="G1003" s="208"/>
      <c r="H1003" s="211">
        <v>8.8000000000000007</v>
      </c>
      <c r="I1003" s="212"/>
      <c r="J1003" s="208"/>
      <c r="K1003" s="208"/>
      <c r="L1003" s="213"/>
      <c r="M1003" s="214"/>
      <c r="N1003" s="215"/>
      <c r="O1003" s="215"/>
      <c r="P1003" s="215"/>
      <c r="Q1003" s="215"/>
      <c r="R1003" s="215"/>
      <c r="S1003" s="215"/>
      <c r="T1003" s="216"/>
      <c r="AT1003" s="217" t="s">
        <v>187</v>
      </c>
      <c r="AU1003" s="217" t="s">
        <v>96</v>
      </c>
      <c r="AV1003" s="13" t="s">
        <v>96</v>
      </c>
      <c r="AW1003" s="13" t="s">
        <v>34</v>
      </c>
      <c r="AX1003" s="13" t="s">
        <v>73</v>
      </c>
      <c r="AY1003" s="217" t="s">
        <v>176</v>
      </c>
    </row>
    <row r="1004" spans="1:65" s="13" customFormat="1" ht="11.25">
      <c r="B1004" s="207"/>
      <c r="C1004" s="208"/>
      <c r="D1004" s="203" t="s">
        <v>187</v>
      </c>
      <c r="E1004" s="209" t="s">
        <v>21</v>
      </c>
      <c r="F1004" s="210" t="s">
        <v>1291</v>
      </c>
      <c r="G1004" s="208"/>
      <c r="H1004" s="211">
        <v>1.2</v>
      </c>
      <c r="I1004" s="212"/>
      <c r="J1004" s="208"/>
      <c r="K1004" s="208"/>
      <c r="L1004" s="213"/>
      <c r="M1004" s="214"/>
      <c r="N1004" s="215"/>
      <c r="O1004" s="215"/>
      <c r="P1004" s="215"/>
      <c r="Q1004" s="215"/>
      <c r="R1004" s="215"/>
      <c r="S1004" s="215"/>
      <c r="T1004" s="216"/>
      <c r="AT1004" s="217" t="s">
        <v>187</v>
      </c>
      <c r="AU1004" s="217" t="s">
        <v>96</v>
      </c>
      <c r="AV1004" s="13" t="s">
        <v>96</v>
      </c>
      <c r="AW1004" s="13" t="s">
        <v>34</v>
      </c>
      <c r="AX1004" s="13" t="s">
        <v>73</v>
      </c>
      <c r="AY1004" s="217" t="s">
        <v>176</v>
      </c>
    </row>
    <row r="1005" spans="1:65" s="13" customFormat="1" ht="11.25">
      <c r="B1005" s="207"/>
      <c r="C1005" s="208"/>
      <c r="D1005" s="203" t="s">
        <v>187</v>
      </c>
      <c r="E1005" s="209" t="s">
        <v>21</v>
      </c>
      <c r="F1005" s="210" t="s">
        <v>1292</v>
      </c>
      <c r="G1005" s="208"/>
      <c r="H1005" s="211">
        <v>1.2</v>
      </c>
      <c r="I1005" s="212"/>
      <c r="J1005" s="208"/>
      <c r="K1005" s="208"/>
      <c r="L1005" s="213"/>
      <c r="M1005" s="214"/>
      <c r="N1005" s="215"/>
      <c r="O1005" s="215"/>
      <c r="P1005" s="215"/>
      <c r="Q1005" s="215"/>
      <c r="R1005" s="215"/>
      <c r="S1005" s="215"/>
      <c r="T1005" s="216"/>
      <c r="AT1005" s="217" t="s">
        <v>187</v>
      </c>
      <c r="AU1005" s="217" t="s">
        <v>96</v>
      </c>
      <c r="AV1005" s="13" t="s">
        <v>96</v>
      </c>
      <c r="AW1005" s="13" t="s">
        <v>34</v>
      </c>
      <c r="AX1005" s="13" t="s">
        <v>73</v>
      </c>
      <c r="AY1005" s="217" t="s">
        <v>176</v>
      </c>
    </row>
    <row r="1006" spans="1:65" s="13" customFormat="1" ht="11.25">
      <c r="B1006" s="207"/>
      <c r="C1006" s="208"/>
      <c r="D1006" s="203" t="s">
        <v>187</v>
      </c>
      <c r="E1006" s="209" t="s">
        <v>21</v>
      </c>
      <c r="F1006" s="210" t="s">
        <v>1293</v>
      </c>
      <c r="G1006" s="208"/>
      <c r="H1006" s="211">
        <v>2.4</v>
      </c>
      <c r="I1006" s="212"/>
      <c r="J1006" s="208"/>
      <c r="K1006" s="208"/>
      <c r="L1006" s="213"/>
      <c r="M1006" s="214"/>
      <c r="N1006" s="215"/>
      <c r="O1006" s="215"/>
      <c r="P1006" s="215"/>
      <c r="Q1006" s="215"/>
      <c r="R1006" s="215"/>
      <c r="S1006" s="215"/>
      <c r="T1006" s="216"/>
      <c r="AT1006" s="217" t="s">
        <v>187</v>
      </c>
      <c r="AU1006" s="217" t="s">
        <v>96</v>
      </c>
      <c r="AV1006" s="13" t="s">
        <v>96</v>
      </c>
      <c r="AW1006" s="13" t="s">
        <v>34</v>
      </c>
      <c r="AX1006" s="13" t="s">
        <v>73</v>
      </c>
      <c r="AY1006" s="217" t="s">
        <v>176</v>
      </c>
    </row>
    <row r="1007" spans="1:65" s="13" customFormat="1" ht="11.25">
      <c r="B1007" s="207"/>
      <c r="C1007" s="208"/>
      <c r="D1007" s="203" t="s">
        <v>187</v>
      </c>
      <c r="E1007" s="209" t="s">
        <v>21</v>
      </c>
      <c r="F1007" s="210" t="s">
        <v>1294</v>
      </c>
      <c r="G1007" s="208"/>
      <c r="H1007" s="211">
        <v>2.4</v>
      </c>
      <c r="I1007" s="212"/>
      <c r="J1007" s="208"/>
      <c r="K1007" s="208"/>
      <c r="L1007" s="213"/>
      <c r="M1007" s="214"/>
      <c r="N1007" s="215"/>
      <c r="O1007" s="215"/>
      <c r="P1007" s="215"/>
      <c r="Q1007" s="215"/>
      <c r="R1007" s="215"/>
      <c r="S1007" s="215"/>
      <c r="T1007" s="216"/>
      <c r="AT1007" s="217" t="s">
        <v>187</v>
      </c>
      <c r="AU1007" s="217" t="s">
        <v>96</v>
      </c>
      <c r="AV1007" s="13" t="s">
        <v>96</v>
      </c>
      <c r="AW1007" s="13" t="s">
        <v>34</v>
      </c>
      <c r="AX1007" s="13" t="s">
        <v>73</v>
      </c>
      <c r="AY1007" s="217" t="s">
        <v>176</v>
      </c>
    </row>
    <row r="1008" spans="1:65" s="13" customFormat="1" ht="11.25">
      <c r="B1008" s="207"/>
      <c r="C1008" s="208"/>
      <c r="D1008" s="203" t="s">
        <v>187</v>
      </c>
      <c r="E1008" s="209" t="s">
        <v>21</v>
      </c>
      <c r="F1008" s="210" t="s">
        <v>1295</v>
      </c>
      <c r="G1008" s="208"/>
      <c r="H1008" s="211">
        <v>13.86</v>
      </c>
      <c r="I1008" s="212"/>
      <c r="J1008" s="208"/>
      <c r="K1008" s="208"/>
      <c r="L1008" s="213"/>
      <c r="M1008" s="214"/>
      <c r="N1008" s="215"/>
      <c r="O1008" s="215"/>
      <c r="P1008" s="215"/>
      <c r="Q1008" s="215"/>
      <c r="R1008" s="215"/>
      <c r="S1008" s="215"/>
      <c r="T1008" s="216"/>
      <c r="AT1008" s="217" t="s">
        <v>187</v>
      </c>
      <c r="AU1008" s="217" t="s">
        <v>96</v>
      </c>
      <c r="AV1008" s="13" t="s">
        <v>96</v>
      </c>
      <c r="AW1008" s="13" t="s">
        <v>34</v>
      </c>
      <c r="AX1008" s="13" t="s">
        <v>73</v>
      </c>
      <c r="AY1008" s="217" t="s">
        <v>176</v>
      </c>
    </row>
    <row r="1009" spans="1:65" s="13" customFormat="1" ht="11.25">
      <c r="B1009" s="207"/>
      <c r="C1009" s="208"/>
      <c r="D1009" s="203" t="s">
        <v>187</v>
      </c>
      <c r="E1009" s="209" t="s">
        <v>21</v>
      </c>
      <c r="F1009" s="210" t="s">
        <v>1296</v>
      </c>
      <c r="G1009" s="208"/>
      <c r="H1009" s="211">
        <v>3.6</v>
      </c>
      <c r="I1009" s="212"/>
      <c r="J1009" s="208"/>
      <c r="K1009" s="208"/>
      <c r="L1009" s="213"/>
      <c r="M1009" s="214"/>
      <c r="N1009" s="215"/>
      <c r="O1009" s="215"/>
      <c r="P1009" s="215"/>
      <c r="Q1009" s="215"/>
      <c r="R1009" s="215"/>
      <c r="S1009" s="215"/>
      <c r="T1009" s="216"/>
      <c r="AT1009" s="217" t="s">
        <v>187</v>
      </c>
      <c r="AU1009" s="217" t="s">
        <v>96</v>
      </c>
      <c r="AV1009" s="13" t="s">
        <v>96</v>
      </c>
      <c r="AW1009" s="13" t="s">
        <v>34</v>
      </c>
      <c r="AX1009" s="13" t="s">
        <v>73</v>
      </c>
      <c r="AY1009" s="217" t="s">
        <v>176</v>
      </c>
    </row>
    <row r="1010" spans="1:65" s="13" customFormat="1" ht="11.25">
      <c r="B1010" s="207"/>
      <c r="C1010" s="208"/>
      <c r="D1010" s="203" t="s">
        <v>187</v>
      </c>
      <c r="E1010" s="209" t="s">
        <v>21</v>
      </c>
      <c r="F1010" s="210" t="s">
        <v>1297</v>
      </c>
      <c r="G1010" s="208"/>
      <c r="H1010" s="211">
        <v>11</v>
      </c>
      <c r="I1010" s="212"/>
      <c r="J1010" s="208"/>
      <c r="K1010" s="208"/>
      <c r="L1010" s="213"/>
      <c r="M1010" s="214"/>
      <c r="N1010" s="215"/>
      <c r="O1010" s="215"/>
      <c r="P1010" s="215"/>
      <c r="Q1010" s="215"/>
      <c r="R1010" s="215"/>
      <c r="S1010" s="215"/>
      <c r="T1010" s="216"/>
      <c r="AT1010" s="217" t="s">
        <v>187</v>
      </c>
      <c r="AU1010" s="217" t="s">
        <v>96</v>
      </c>
      <c r="AV1010" s="13" t="s">
        <v>96</v>
      </c>
      <c r="AW1010" s="13" t="s">
        <v>34</v>
      </c>
      <c r="AX1010" s="13" t="s">
        <v>73</v>
      </c>
      <c r="AY1010" s="217" t="s">
        <v>176</v>
      </c>
    </row>
    <row r="1011" spans="1:65" s="13" customFormat="1" ht="11.25">
      <c r="B1011" s="207"/>
      <c r="C1011" s="208"/>
      <c r="D1011" s="203" t="s">
        <v>187</v>
      </c>
      <c r="E1011" s="209" t="s">
        <v>21</v>
      </c>
      <c r="F1011" s="210" t="s">
        <v>1298</v>
      </c>
      <c r="G1011" s="208"/>
      <c r="H1011" s="211">
        <v>13.86</v>
      </c>
      <c r="I1011" s="212"/>
      <c r="J1011" s="208"/>
      <c r="K1011" s="208"/>
      <c r="L1011" s="213"/>
      <c r="M1011" s="214"/>
      <c r="N1011" s="215"/>
      <c r="O1011" s="215"/>
      <c r="P1011" s="215"/>
      <c r="Q1011" s="215"/>
      <c r="R1011" s="215"/>
      <c r="S1011" s="215"/>
      <c r="T1011" s="216"/>
      <c r="AT1011" s="217" t="s">
        <v>187</v>
      </c>
      <c r="AU1011" s="217" t="s">
        <v>96</v>
      </c>
      <c r="AV1011" s="13" t="s">
        <v>96</v>
      </c>
      <c r="AW1011" s="13" t="s">
        <v>34</v>
      </c>
      <c r="AX1011" s="13" t="s">
        <v>73</v>
      </c>
      <c r="AY1011" s="217" t="s">
        <v>176</v>
      </c>
    </row>
    <row r="1012" spans="1:65" s="13" customFormat="1" ht="11.25">
      <c r="B1012" s="207"/>
      <c r="C1012" s="208"/>
      <c r="D1012" s="203" t="s">
        <v>187</v>
      </c>
      <c r="E1012" s="209" t="s">
        <v>21</v>
      </c>
      <c r="F1012" s="210" t="s">
        <v>1299</v>
      </c>
      <c r="G1012" s="208"/>
      <c r="H1012" s="211">
        <v>2.4</v>
      </c>
      <c r="I1012" s="212"/>
      <c r="J1012" s="208"/>
      <c r="K1012" s="208"/>
      <c r="L1012" s="213"/>
      <c r="M1012" s="214"/>
      <c r="N1012" s="215"/>
      <c r="O1012" s="215"/>
      <c r="P1012" s="215"/>
      <c r="Q1012" s="215"/>
      <c r="R1012" s="215"/>
      <c r="S1012" s="215"/>
      <c r="T1012" s="216"/>
      <c r="AT1012" s="217" t="s">
        <v>187</v>
      </c>
      <c r="AU1012" s="217" t="s">
        <v>96</v>
      </c>
      <c r="AV1012" s="13" t="s">
        <v>96</v>
      </c>
      <c r="AW1012" s="13" t="s">
        <v>34</v>
      </c>
      <c r="AX1012" s="13" t="s">
        <v>73</v>
      </c>
      <c r="AY1012" s="217" t="s">
        <v>176</v>
      </c>
    </row>
    <row r="1013" spans="1:65" s="13" customFormat="1" ht="11.25">
      <c r="B1013" s="207"/>
      <c r="C1013" s="208"/>
      <c r="D1013" s="203" t="s">
        <v>187</v>
      </c>
      <c r="E1013" s="209" t="s">
        <v>21</v>
      </c>
      <c r="F1013" s="210" t="s">
        <v>1300</v>
      </c>
      <c r="G1013" s="208"/>
      <c r="H1013" s="211">
        <v>9.9</v>
      </c>
      <c r="I1013" s="212"/>
      <c r="J1013" s="208"/>
      <c r="K1013" s="208"/>
      <c r="L1013" s="213"/>
      <c r="M1013" s="214"/>
      <c r="N1013" s="215"/>
      <c r="O1013" s="215"/>
      <c r="P1013" s="215"/>
      <c r="Q1013" s="215"/>
      <c r="R1013" s="215"/>
      <c r="S1013" s="215"/>
      <c r="T1013" s="216"/>
      <c r="AT1013" s="217" t="s">
        <v>187</v>
      </c>
      <c r="AU1013" s="217" t="s">
        <v>96</v>
      </c>
      <c r="AV1013" s="13" t="s">
        <v>96</v>
      </c>
      <c r="AW1013" s="13" t="s">
        <v>34</v>
      </c>
      <c r="AX1013" s="13" t="s">
        <v>73</v>
      </c>
      <c r="AY1013" s="217" t="s">
        <v>176</v>
      </c>
    </row>
    <row r="1014" spans="1:65" s="13" customFormat="1" ht="11.25">
      <c r="B1014" s="207"/>
      <c r="C1014" s="208"/>
      <c r="D1014" s="203" t="s">
        <v>187</v>
      </c>
      <c r="E1014" s="209" t="s">
        <v>21</v>
      </c>
      <c r="F1014" s="210" t="s">
        <v>1301</v>
      </c>
      <c r="G1014" s="208"/>
      <c r="H1014" s="211">
        <v>1.2</v>
      </c>
      <c r="I1014" s="212"/>
      <c r="J1014" s="208"/>
      <c r="K1014" s="208"/>
      <c r="L1014" s="213"/>
      <c r="M1014" s="214"/>
      <c r="N1014" s="215"/>
      <c r="O1014" s="215"/>
      <c r="P1014" s="215"/>
      <c r="Q1014" s="215"/>
      <c r="R1014" s="215"/>
      <c r="S1014" s="215"/>
      <c r="T1014" s="216"/>
      <c r="AT1014" s="217" t="s">
        <v>187</v>
      </c>
      <c r="AU1014" s="217" t="s">
        <v>96</v>
      </c>
      <c r="AV1014" s="13" t="s">
        <v>96</v>
      </c>
      <c r="AW1014" s="13" t="s">
        <v>34</v>
      </c>
      <c r="AX1014" s="13" t="s">
        <v>73</v>
      </c>
      <c r="AY1014" s="217" t="s">
        <v>176</v>
      </c>
    </row>
    <row r="1015" spans="1:65" s="13" customFormat="1" ht="11.25">
      <c r="B1015" s="207"/>
      <c r="C1015" s="208"/>
      <c r="D1015" s="203" t="s">
        <v>187</v>
      </c>
      <c r="E1015" s="209" t="s">
        <v>21</v>
      </c>
      <c r="F1015" s="210" t="s">
        <v>1314</v>
      </c>
      <c r="G1015" s="208"/>
      <c r="H1015" s="211">
        <v>2.4</v>
      </c>
      <c r="I1015" s="212"/>
      <c r="J1015" s="208"/>
      <c r="K1015" s="208"/>
      <c r="L1015" s="213"/>
      <c r="M1015" s="214"/>
      <c r="N1015" s="215"/>
      <c r="O1015" s="215"/>
      <c r="P1015" s="215"/>
      <c r="Q1015" s="215"/>
      <c r="R1015" s="215"/>
      <c r="S1015" s="215"/>
      <c r="T1015" s="216"/>
      <c r="AT1015" s="217" t="s">
        <v>187</v>
      </c>
      <c r="AU1015" s="217" t="s">
        <v>96</v>
      </c>
      <c r="AV1015" s="13" t="s">
        <v>96</v>
      </c>
      <c r="AW1015" s="13" t="s">
        <v>34</v>
      </c>
      <c r="AX1015" s="13" t="s">
        <v>73</v>
      </c>
      <c r="AY1015" s="217" t="s">
        <v>176</v>
      </c>
    </row>
    <row r="1016" spans="1:65" s="13" customFormat="1" ht="11.25">
      <c r="B1016" s="207"/>
      <c r="C1016" s="208"/>
      <c r="D1016" s="203" t="s">
        <v>187</v>
      </c>
      <c r="E1016" s="209" t="s">
        <v>21</v>
      </c>
      <c r="F1016" s="210" t="s">
        <v>1303</v>
      </c>
      <c r="G1016" s="208"/>
      <c r="H1016" s="211">
        <v>1.1000000000000001</v>
      </c>
      <c r="I1016" s="212"/>
      <c r="J1016" s="208"/>
      <c r="K1016" s="208"/>
      <c r="L1016" s="213"/>
      <c r="M1016" s="214"/>
      <c r="N1016" s="215"/>
      <c r="O1016" s="215"/>
      <c r="P1016" s="215"/>
      <c r="Q1016" s="215"/>
      <c r="R1016" s="215"/>
      <c r="S1016" s="215"/>
      <c r="T1016" s="216"/>
      <c r="AT1016" s="217" t="s">
        <v>187</v>
      </c>
      <c r="AU1016" s="217" t="s">
        <v>96</v>
      </c>
      <c r="AV1016" s="13" t="s">
        <v>96</v>
      </c>
      <c r="AW1016" s="13" t="s">
        <v>34</v>
      </c>
      <c r="AX1016" s="13" t="s">
        <v>73</v>
      </c>
      <c r="AY1016" s="217" t="s">
        <v>176</v>
      </c>
    </row>
    <row r="1017" spans="1:65" s="13" customFormat="1" ht="11.25">
      <c r="B1017" s="207"/>
      <c r="C1017" s="208"/>
      <c r="D1017" s="203" t="s">
        <v>187</v>
      </c>
      <c r="E1017" s="209" t="s">
        <v>21</v>
      </c>
      <c r="F1017" s="210" t="s">
        <v>1304</v>
      </c>
      <c r="G1017" s="208"/>
      <c r="H1017" s="211">
        <v>12.6</v>
      </c>
      <c r="I1017" s="212"/>
      <c r="J1017" s="208"/>
      <c r="K1017" s="208"/>
      <c r="L1017" s="213"/>
      <c r="M1017" s="214"/>
      <c r="N1017" s="215"/>
      <c r="O1017" s="215"/>
      <c r="P1017" s="215"/>
      <c r="Q1017" s="215"/>
      <c r="R1017" s="215"/>
      <c r="S1017" s="215"/>
      <c r="T1017" s="216"/>
      <c r="AT1017" s="217" t="s">
        <v>187</v>
      </c>
      <c r="AU1017" s="217" t="s">
        <v>96</v>
      </c>
      <c r="AV1017" s="13" t="s">
        <v>96</v>
      </c>
      <c r="AW1017" s="13" t="s">
        <v>34</v>
      </c>
      <c r="AX1017" s="13" t="s">
        <v>73</v>
      </c>
      <c r="AY1017" s="217" t="s">
        <v>176</v>
      </c>
    </row>
    <row r="1018" spans="1:65" s="13" customFormat="1" ht="11.25">
      <c r="B1018" s="207"/>
      <c r="C1018" s="208"/>
      <c r="D1018" s="203" t="s">
        <v>187</v>
      </c>
      <c r="E1018" s="209" t="s">
        <v>21</v>
      </c>
      <c r="F1018" s="210" t="s">
        <v>1305</v>
      </c>
      <c r="G1018" s="208"/>
      <c r="H1018" s="211">
        <v>0.9</v>
      </c>
      <c r="I1018" s="212"/>
      <c r="J1018" s="208"/>
      <c r="K1018" s="208"/>
      <c r="L1018" s="213"/>
      <c r="M1018" s="214"/>
      <c r="N1018" s="215"/>
      <c r="O1018" s="215"/>
      <c r="P1018" s="215"/>
      <c r="Q1018" s="215"/>
      <c r="R1018" s="215"/>
      <c r="S1018" s="215"/>
      <c r="T1018" s="216"/>
      <c r="AT1018" s="217" t="s">
        <v>187</v>
      </c>
      <c r="AU1018" s="217" t="s">
        <v>96</v>
      </c>
      <c r="AV1018" s="13" t="s">
        <v>96</v>
      </c>
      <c r="AW1018" s="13" t="s">
        <v>34</v>
      </c>
      <c r="AX1018" s="13" t="s">
        <v>73</v>
      </c>
      <c r="AY1018" s="217" t="s">
        <v>176</v>
      </c>
    </row>
    <row r="1019" spans="1:65" s="13" customFormat="1" ht="11.25">
      <c r="B1019" s="207"/>
      <c r="C1019" s="208"/>
      <c r="D1019" s="203" t="s">
        <v>187</v>
      </c>
      <c r="E1019" s="209" t="s">
        <v>21</v>
      </c>
      <c r="F1019" s="210" t="s">
        <v>1306</v>
      </c>
      <c r="G1019" s="208"/>
      <c r="H1019" s="211">
        <v>1.03</v>
      </c>
      <c r="I1019" s="212"/>
      <c r="J1019" s="208"/>
      <c r="K1019" s="208"/>
      <c r="L1019" s="213"/>
      <c r="M1019" s="214"/>
      <c r="N1019" s="215"/>
      <c r="O1019" s="215"/>
      <c r="P1019" s="215"/>
      <c r="Q1019" s="215"/>
      <c r="R1019" s="215"/>
      <c r="S1019" s="215"/>
      <c r="T1019" s="216"/>
      <c r="AT1019" s="217" t="s">
        <v>187</v>
      </c>
      <c r="AU1019" s="217" t="s">
        <v>96</v>
      </c>
      <c r="AV1019" s="13" t="s">
        <v>96</v>
      </c>
      <c r="AW1019" s="13" t="s">
        <v>34</v>
      </c>
      <c r="AX1019" s="13" t="s">
        <v>73</v>
      </c>
      <c r="AY1019" s="217" t="s">
        <v>176</v>
      </c>
    </row>
    <row r="1020" spans="1:65" s="13" customFormat="1" ht="11.25">
      <c r="B1020" s="207"/>
      <c r="C1020" s="208"/>
      <c r="D1020" s="203" t="s">
        <v>187</v>
      </c>
      <c r="E1020" s="209" t="s">
        <v>21</v>
      </c>
      <c r="F1020" s="210" t="s">
        <v>1307</v>
      </c>
      <c r="G1020" s="208"/>
      <c r="H1020" s="211">
        <v>1.1000000000000001</v>
      </c>
      <c r="I1020" s="212"/>
      <c r="J1020" s="208"/>
      <c r="K1020" s="208"/>
      <c r="L1020" s="213"/>
      <c r="M1020" s="214"/>
      <c r="N1020" s="215"/>
      <c r="O1020" s="215"/>
      <c r="P1020" s="215"/>
      <c r="Q1020" s="215"/>
      <c r="R1020" s="215"/>
      <c r="S1020" s="215"/>
      <c r="T1020" s="216"/>
      <c r="AT1020" s="217" t="s">
        <v>187</v>
      </c>
      <c r="AU1020" s="217" t="s">
        <v>96</v>
      </c>
      <c r="AV1020" s="13" t="s">
        <v>96</v>
      </c>
      <c r="AW1020" s="13" t="s">
        <v>34</v>
      </c>
      <c r="AX1020" s="13" t="s">
        <v>73</v>
      </c>
      <c r="AY1020" s="217" t="s">
        <v>176</v>
      </c>
    </row>
    <row r="1021" spans="1:65" s="13" customFormat="1" ht="11.25">
      <c r="B1021" s="207"/>
      <c r="C1021" s="208"/>
      <c r="D1021" s="203" t="s">
        <v>187</v>
      </c>
      <c r="E1021" s="209" t="s">
        <v>21</v>
      </c>
      <c r="F1021" s="210" t="s">
        <v>1315</v>
      </c>
      <c r="G1021" s="208"/>
      <c r="H1021" s="211">
        <v>1.2</v>
      </c>
      <c r="I1021" s="212"/>
      <c r="J1021" s="208"/>
      <c r="K1021" s="208"/>
      <c r="L1021" s="213"/>
      <c r="M1021" s="214"/>
      <c r="N1021" s="215"/>
      <c r="O1021" s="215"/>
      <c r="P1021" s="215"/>
      <c r="Q1021" s="215"/>
      <c r="R1021" s="215"/>
      <c r="S1021" s="215"/>
      <c r="T1021" s="216"/>
      <c r="AT1021" s="217" t="s">
        <v>187</v>
      </c>
      <c r="AU1021" s="217" t="s">
        <v>96</v>
      </c>
      <c r="AV1021" s="13" t="s">
        <v>96</v>
      </c>
      <c r="AW1021" s="13" t="s">
        <v>34</v>
      </c>
      <c r="AX1021" s="13" t="s">
        <v>73</v>
      </c>
      <c r="AY1021" s="217" t="s">
        <v>176</v>
      </c>
    </row>
    <row r="1022" spans="1:65" s="13" customFormat="1" ht="11.25">
      <c r="B1022" s="207"/>
      <c r="C1022" s="208"/>
      <c r="D1022" s="203" t="s">
        <v>187</v>
      </c>
      <c r="E1022" s="209" t="s">
        <v>21</v>
      </c>
      <c r="F1022" s="210" t="s">
        <v>1309</v>
      </c>
      <c r="G1022" s="208"/>
      <c r="H1022" s="211">
        <v>1</v>
      </c>
      <c r="I1022" s="212"/>
      <c r="J1022" s="208"/>
      <c r="K1022" s="208"/>
      <c r="L1022" s="213"/>
      <c r="M1022" s="214"/>
      <c r="N1022" s="215"/>
      <c r="O1022" s="215"/>
      <c r="P1022" s="215"/>
      <c r="Q1022" s="215"/>
      <c r="R1022" s="215"/>
      <c r="S1022" s="215"/>
      <c r="T1022" s="216"/>
      <c r="AT1022" s="217" t="s">
        <v>187</v>
      </c>
      <c r="AU1022" s="217" t="s">
        <v>96</v>
      </c>
      <c r="AV1022" s="13" t="s">
        <v>96</v>
      </c>
      <c r="AW1022" s="13" t="s">
        <v>34</v>
      </c>
      <c r="AX1022" s="13" t="s">
        <v>73</v>
      </c>
      <c r="AY1022" s="217" t="s">
        <v>176</v>
      </c>
    </row>
    <row r="1023" spans="1:65" s="14" customFormat="1" ht="11.25">
      <c r="B1023" s="218"/>
      <c r="C1023" s="219"/>
      <c r="D1023" s="203" t="s">
        <v>187</v>
      </c>
      <c r="E1023" s="220" t="s">
        <v>21</v>
      </c>
      <c r="F1023" s="221" t="s">
        <v>189</v>
      </c>
      <c r="G1023" s="219"/>
      <c r="H1023" s="222">
        <v>117.25000000000001</v>
      </c>
      <c r="I1023" s="223"/>
      <c r="J1023" s="219"/>
      <c r="K1023" s="219"/>
      <c r="L1023" s="224"/>
      <c r="M1023" s="225"/>
      <c r="N1023" s="226"/>
      <c r="O1023" s="226"/>
      <c r="P1023" s="226"/>
      <c r="Q1023" s="226"/>
      <c r="R1023" s="226"/>
      <c r="S1023" s="226"/>
      <c r="T1023" s="227"/>
      <c r="AT1023" s="228" t="s">
        <v>187</v>
      </c>
      <c r="AU1023" s="228" t="s">
        <v>96</v>
      </c>
      <c r="AV1023" s="14" t="s">
        <v>183</v>
      </c>
      <c r="AW1023" s="14" t="s">
        <v>34</v>
      </c>
      <c r="AX1023" s="14" t="s">
        <v>81</v>
      </c>
      <c r="AY1023" s="228" t="s">
        <v>176</v>
      </c>
    </row>
    <row r="1024" spans="1:65" s="2" customFormat="1" ht="44.25" customHeight="1">
      <c r="A1024" s="36"/>
      <c r="B1024" s="37"/>
      <c r="C1024" s="190" t="s">
        <v>1316</v>
      </c>
      <c r="D1024" s="190" t="s">
        <v>178</v>
      </c>
      <c r="E1024" s="191" t="s">
        <v>1317</v>
      </c>
      <c r="F1024" s="192" t="s">
        <v>1318</v>
      </c>
      <c r="G1024" s="193" t="s">
        <v>250</v>
      </c>
      <c r="H1024" s="194">
        <v>7.3999999999999996E-2</v>
      </c>
      <c r="I1024" s="195"/>
      <c r="J1024" s="196">
        <f>ROUND(I1024*H1024,2)</f>
        <v>0</v>
      </c>
      <c r="K1024" s="192" t="s">
        <v>182</v>
      </c>
      <c r="L1024" s="41"/>
      <c r="M1024" s="197" t="s">
        <v>21</v>
      </c>
      <c r="N1024" s="198" t="s">
        <v>45</v>
      </c>
      <c r="O1024" s="66"/>
      <c r="P1024" s="199">
        <f>O1024*H1024</f>
        <v>0</v>
      </c>
      <c r="Q1024" s="199">
        <v>0</v>
      </c>
      <c r="R1024" s="199">
        <f>Q1024*H1024</f>
        <v>0</v>
      </c>
      <c r="S1024" s="199">
        <v>0</v>
      </c>
      <c r="T1024" s="200">
        <f>S1024*H1024</f>
        <v>0</v>
      </c>
      <c r="U1024" s="36"/>
      <c r="V1024" s="36"/>
      <c r="W1024" s="36"/>
      <c r="X1024" s="36"/>
      <c r="Y1024" s="36"/>
      <c r="Z1024" s="36"/>
      <c r="AA1024" s="36"/>
      <c r="AB1024" s="36"/>
      <c r="AC1024" s="36"/>
      <c r="AD1024" s="36"/>
      <c r="AE1024" s="36"/>
      <c r="AR1024" s="201" t="s">
        <v>267</v>
      </c>
      <c r="AT1024" s="201" t="s">
        <v>178</v>
      </c>
      <c r="AU1024" s="201" t="s">
        <v>96</v>
      </c>
      <c r="AY1024" s="19" t="s">
        <v>176</v>
      </c>
      <c r="BE1024" s="202">
        <f>IF(N1024="základní",J1024,0)</f>
        <v>0</v>
      </c>
      <c r="BF1024" s="202">
        <f>IF(N1024="snížená",J1024,0)</f>
        <v>0</v>
      </c>
      <c r="BG1024" s="202">
        <f>IF(N1024="zákl. přenesená",J1024,0)</f>
        <v>0</v>
      </c>
      <c r="BH1024" s="202">
        <f>IF(N1024="sníž. přenesená",J1024,0)</f>
        <v>0</v>
      </c>
      <c r="BI1024" s="202">
        <f>IF(N1024="nulová",J1024,0)</f>
        <v>0</v>
      </c>
      <c r="BJ1024" s="19" t="s">
        <v>96</v>
      </c>
      <c r="BK1024" s="202">
        <f>ROUND(I1024*H1024,2)</f>
        <v>0</v>
      </c>
      <c r="BL1024" s="19" t="s">
        <v>267</v>
      </c>
      <c r="BM1024" s="201" t="s">
        <v>1319</v>
      </c>
    </row>
    <row r="1025" spans="1:65" s="2" customFormat="1" ht="126.75">
      <c r="A1025" s="36"/>
      <c r="B1025" s="37"/>
      <c r="C1025" s="38"/>
      <c r="D1025" s="203" t="s">
        <v>185</v>
      </c>
      <c r="E1025" s="38"/>
      <c r="F1025" s="204" t="s">
        <v>1320</v>
      </c>
      <c r="G1025" s="38"/>
      <c r="H1025" s="38"/>
      <c r="I1025" s="111"/>
      <c r="J1025" s="38"/>
      <c r="K1025" s="38"/>
      <c r="L1025" s="41"/>
      <c r="M1025" s="205"/>
      <c r="N1025" s="206"/>
      <c r="O1025" s="66"/>
      <c r="P1025" s="66"/>
      <c r="Q1025" s="66"/>
      <c r="R1025" s="66"/>
      <c r="S1025" s="66"/>
      <c r="T1025" s="67"/>
      <c r="U1025" s="36"/>
      <c r="V1025" s="36"/>
      <c r="W1025" s="36"/>
      <c r="X1025" s="36"/>
      <c r="Y1025" s="36"/>
      <c r="Z1025" s="36"/>
      <c r="AA1025" s="36"/>
      <c r="AB1025" s="36"/>
      <c r="AC1025" s="36"/>
      <c r="AD1025" s="36"/>
      <c r="AE1025" s="36"/>
      <c r="AT1025" s="19" t="s">
        <v>185</v>
      </c>
      <c r="AU1025" s="19" t="s">
        <v>96</v>
      </c>
    </row>
    <row r="1026" spans="1:65" s="2" customFormat="1" ht="44.25" customHeight="1">
      <c r="A1026" s="36"/>
      <c r="B1026" s="37"/>
      <c r="C1026" s="190" t="s">
        <v>1321</v>
      </c>
      <c r="D1026" s="190" t="s">
        <v>178</v>
      </c>
      <c r="E1026" s="191" t="s">
        <v>1322</v>
      </c>
      <c r="F1026" s="192" t="s">
        <v>1323</v>
      </c>
      <c r="G1026" s="193" t="s">
        <v>250</v>
      </c>
      <c r="H1026" s="194">
        <v>7.3999999999999996E-2</v>
      </c>
      <c r="I1026" s="195"/>
      <c r="J1026" s="196">
        <f>ROUND(I1026*H1026,2)</f>
        <v>0</v>
      </c>
      <c r="K1026" s="192" t="s">
        <v>182</v>
      </c>
      <c r="L1026" s="41"/>
      <c r="M1026" s="197" t="s">
        <v>21</v>
      </c>
      <c r="N1026" s="198" t="s">
        <v>45</v>
      </c>
      <c r="O1026" s="66"/>
      <c r="P1026" s="199">
        <f>O1026*H1026</f>
        <v>0</v>
      </c>
      <c r="Q1026" s="199">
        <v>0</v>
      </c>
      <c r="R1026" s="199">
        <f>Q1026*H1026</f>
        <v>0</v>
      </c>
      <c r="S1026" s="199">
        <v>0</v>
      </c>
      <c r="T1026" s="200">
        <f>S1026*H1026</f>
        <v>0</v>
      </c>
      <c r="U1026" s="36"/>
      <c r="V1026" s="36"/>
      <c r="W1026" s="36"/>
      <c r="X1026" s="36"/>
      <c r="Y1026" s="36"/>
      <c r="Z1026" s="36"/>
      <c r="AA1026" s="36"/>
      <c r="AB1026" s="36"/>
      <c r="AC1026" s="36"/>
      <c r="AD1026" s="36"/>
      <c r="AE1026" s="36"/>
      <c r="AR1026" s="201" t="s">
        <v>267</v>
      </c>
      <c r="AT1026" s="201" t="s">
        <v>178</v>
      </c>
      <c r="AU1026" s="201" t="s">
        <v>96</v>
      </c>
      <c r="AY1026" s="19" t="s">
        <v>176</v>
      </c>
      <c r="BE1026" s="202">
        <f>IF(N1026="základní",J1026,0)</f>
        <v>0</v>
      </c>
      <c r="BF1026" s="202">
        <f>IF(N1026="snížená",J1026,0)</f>
        <v>0</v>
      </c>
      <c r="BG1026" s="202">
        <f>IF(N1026="zákl. přenesená",J1026,0)</f>
        <v>0</v>
      </c>
      <c r="BH1026" s="202">
        <f>IF(N1026="sníž. přenesená",J1026,0)</f>
        <v>0</v>
      </c>
      <c r="BI1026" s="202">
        <f>IF(N1026="nulová",J1026,0)</f>
        <v>0</v>
      </c>
      <c r="BJ1026" s="19" t="s">
        <v>96</v>
      </c>
      <c r="BK1026" s="202">
        <f>ROUND(I1026*H1026,2)</f>
        <v>0</v>
      </c>
      <c r="BL1026" s="19" t="s">
        <v>267</v>
      </c>
      <c r="BM1026" s="201" t="s">
        <v>1324</v>
      </c>
    </row>
    <row r="1027" spans="1:65" s="2" customFormat="1" ht="126.75">
      <c r="A1027" s="36"/>
      <c r="B1027" s="37"/>
      <c r="C1027" s="38"/>
      <c r="D1027" s="203" t="s">
        <v>185</v>
      </c>
      <c r="E1027" s="38"/>
      <c r="F1027" s="204" t="s">
        <v>1320</v>
      </c>
      <c r="G1027" s="38"/>
      <c r="H1027" s="38"/>
      <c r="I1027" s="111"/>
      <c r="J1027" s="38"/>
      <c r="K1027" s="38"/>
      <c r="L1027" s="41"/>
      <c r="M1027" s="205"/>
      <c r="N1027" s="206"/>
      <c r="O1027" s="66"/>
      <c r="P1027" s="66"/>
      <c r="Q1027" s="66"/>
      <c r="R1027" s="66"/>
      <c r="S1027" s="66"/>
      <c r="T1027" s="67"/>
      <c r="U1027" s="36"/>
      <c r="V1027" s="36"/>
      <c r="W1027" s="36"/>
      <c r="X1027" s="36"/>
      <c r="Y1027" s="36"/>
      <c r="Z1027" s="36"/>
      <c r="AA1027" s="36"/>
      <c r="AB1027" s="36"/>
      <c r="AC1027" s="36"/>
      <c r="AD1027" s="36"/>
      <c r="AE1027" s="36"/>
      <c r="AT1027" s="19" t="s">
        <v>185</v>
      </c>
      <c r="AU1027" s="19" t="s">
        <v>96</v>
      </c>
    </row>
    <row r="1028" spans="1:65" s="12" customFormat="1" ht="22.9" customHeight="1">
      <c r="B1028" s="174"/>
      <c r="C1028" s="175"/>
      <c r="D1028" s="176" t="s">
        <v>72</v>
      </c>
      <c r="E1028" s="188" t="s">
        <v>1325</v>
      </c>
      <c r="F1028" s="188" t="s">
        <v>1326</v>
      </c>
      <c r="G1028" s="175"/>
      <c r="H1028" s="175"/>
      <c r="I1028" s="178"/>
      <c r="J1028" s="189">
        <f>BK1028</f>
        <v>0</v>
      </c>
      <c r="K1028" s="175"/>
      <c r="L1028" s="180"/>
      <c r="M1028" s="181"/>
      <c r="N1028" s="182"/>
      <c r="O1028" s="182"/>
      <c r="P1028" s="183">
        <f>P1029</f>
        <v>0</v>
      </c>
      <c r="Q1028" s="182"/>
      <c r="R1028" s="183">
        <f>R1029</f>
        <v>0</v>
      </c>
      <c r="S1028" s="182"/>
      <c r="T1028" s="184">
        <f>T1029</f>
        <v>0</v>
      </c>
      <c r="AR1028" s="185" t="s">
        <v>96</v>
      </c>
      <c r="AT1028" s="186" t="s">
        <v>72</v>
      </c>
      <c r="AU1028" s="186" t="s">
        <v>81</v>
      </c>
      <c r="AY1028" s="185" t="s">
        <v>176</v>
      </c>
      <c r="BK1028" s="187">
        <f>BK1029</f>
        <v>0</v>
      </c>
    </row>
    <row r="1029" spans="1:65" s="2" customFormat="1" ht="21.75" customHeight="1">
      <c r="A1029" s="36"/>
      <c r="B1029" s="37"/>
      <c r="C1029" s="190" t="s">
        <v>1327</v>
      </c>
      <c r="D1029" s="190" t="s">
        <v>178</v>
      </c>
      <c r="E1029" s="191" t="s">
        <v>1328</v>
      </c>
      <c r="F1029" s="192" t="s">
        <v>1329</v>
      </c>
      <c r="G1029" s="193" t="s">
        <v>212</v>
      </c>
      <c r="H1029" s="194">
        <v>13</v>
      </c>
      <c r="I1029" s="195"/>
      <c r="J1029" s="196">
        <f>ROUND(I1029*H1029,2)</f>
        <v>0</v>
      </c>
      <c r="K1029" s="192" t="s">
        <v>327</v>
      </c>
      <c r="L1029" s="41"/>
      <c r="M1029" s="197" t="s">
        <v>21</v>
      </c>
      <c r="N1029" s="198" t="s">
        <v>45</v>
      </c>
      <c r="O1029" s="66"/>
      <c r="P1029" s="199">
        <f>O1029*H1029</f>
        <v>0</v>
      </c>
      <c r="Q1029" s="199">
        <v>0</v>
      </c>
      <c r="R1029" s="199">
        <f>Q1029*H1029</f>
        <v>0</v>
      </c>
      <c r="S1029" s="199">
        <v>0</v>
      </c>
      <c r="T1029" s="200">
        <f>S1029*H1029</f>
        <v>0</v>
      </c>
      <c r="U1029" s="36"/>
      <c r="V1029" s="36"/>
      <c r="W1029" s="36"/>
      <c r="X1029" s="36"/>
      <c r="Y1029" s="36"/>
      <c r="Z1029" s="36"/>
      <c r="AA1029" s="36"/>
      <c r="AB1029" s="36"/>
      <c r="AC1029" s="36"/>
      <c r="AD1029" s="36"/>
      <c r="AE1029" s="36"/>
      <c r="AR1029" s="201" t="s">
        <v>267</v>
      </c>
      <c r="AT1029" s="201" t="s">
        <v>178</v>
      </c>
      <c r="AU1029" s="201" t="s">
        <v>96</v>
      </c>
      <c r="AY1029" s="19" t="s">
        <v>176</v>
      </c>
      <c r="BE1029" s="202">
        <f>IF(N1029="základní",J1029,0)</f>
        <v>0</v>
      </c>
      <c r="BF1029" s="202">
        <f>IF(N1029="snížená",J1029,0)</f>
        <v>0</v>
      </c>
      <c r="BG1029" s="202">
        <f>IF(N1029="zákl. přenesená",J1029,0)</f>
        <v>0</v>
      </c>
      <c r="BH1029" s="202">
        <f>IF(N1029="sníž. přenesená",J1029,0)</f>
        <v>0</v>
      </c>
      <c r="BI1029" s="202">
        <f>IF(N1029="nulová",J1029,0)</f>
        <v>0</v>
      </c>
      <c r="BJ1029" s="19" t="s">
        <v>96</v>
      </c>
      <c r="BK1029" s="202">
        <f>ROUND(I1029*H1029,2)</f>
        <v>0</v>
      </c>
      <c r="BL1029" s="19" t="s">
        <v>267</v>
      </c>
      <c r="BM1029" s="201" t="s">
        <v>1330</v>
      </c>
    </row>
    <row r="1030" spans="1:65" s="12" customFormat="1" ht="22.9" customHeight="1">
      <c r="B1030" s="174"/>
      <c r="C1030" s="175"/>
      <c r="D1030" s="176" t="s">
        <v>72</v>
      </c>
      <c r="E1030" s="188" t="s">
        <v>1331</v>
      </c>
      <c r="F1030" s="188" t="s">
        <v>1332</v>
      </c>
      <c r="G1030" s="175"/>
      <c r="H1030" s="175"/>
      <c r="I1030" s="178"/>
      <c r="J1030" s="189">
        <f>BK1030</f>
        <v>0</v>
      </c>
      <c r="K1030" s="175"/>
      <c r="L1030" s="180"/>
      <c r="M1030" s="181"/>
      <c r="N1030" s="182"/>
      <c r="O1030" s="182"/>
      <c r="P1030" s="183">
        <f>SUM(P1031:P1175)</f>
        <v>0</v>
      </c>
      <c r="Q1030" s="182"/>
      <c r="R1030" s="183">
        <f>SUM(R1031:R1175)</f>
        <v>10.523196199999999</v>
      </c>
      <c r="S1030" s="182"/>
      <c r="T1030" s="184">
        <f>SUM(T1031:T1175)</f>
        <v>1.0535000000000001</v>
      </c>
      <c r="AR1030" s="185" t="s">
        <v>96</v>
      </c>
      <c r="AT1030" s="186" t="s">
        <v>72</v>
      </c>
      <c r="AU1030" s="186" t="s">
        <v>81</v>
      </c>
      <c r="AY1030" s="185" t="s">
        <v>176</v>
      </c>
      <c r="BK1030" s="187">
        <f>SUM(BK1031:BK1175)</f>
        <v>0</v>
      </c>
    </row>
    <row r="1031" spans="1:65" s="2" customFormat="1" ht="21.75" customHeight="1">
      <c r="A1031" s="36"/>
      <c r="B1031" s="37"/>
      <c r="C1031" s="190" t="s">
        <v>1333</v>
      </c>
      <c r="D1031" s="190" t="s">
        <v>178</v>
      </c>
      <c r="E1031" s="191" t="s">
        <v>1334</v>
      </c>
      <c r="F1031" s="192" t="s">
        <v>1335</v>
      </c>
      <c r="G1031" s="193" t="s">
        <v>570</v>
      </c>
      <c r="H1031" s="194">
        <v>3</v>
      </c>
      <c r="I1031" s="195"/>
      <c r="J1031" s="196">
        <f>ROUND(I1031*H1031,2)</f>
        <v>0</v>
      </c>
      <c r="K1031" s="192" t="s">
        <v>182</v>
      </c>
      <c r="L1031" s="41"/>
      <c r="M1031" s="197" t="s">
        <v>21</v>
      </c>
      <c r="N1031" s="198" t="s">
        <v>45</v>
      </c>
      <c r="O1031" s="66"/>
      <c r="P1031" s="199">
        <f>O1031*H1031</f>
        <v>0</v>
      </c>
      <c r="Q1031" s="199">
        <v>0</v>
      </c>
      <c r="R1031" s="199">
        <f>Q1031*H1031</f>
        <v>0</v>
      </c>
      <c r="S1031" s="199">
        <v>4.0000000000000001E-3</v>
      </c>
      <c r="T1031" s="200">
        <f>S1031*H1031</f>
        <v>1.2E-2</v>
      </c>
      <c r="U1031" s="36"/>
      <c r="V1031" s="36"/>
      <c r="W1031" s="36"/>
      <c r="X1031" s="36"/>
      <c r="Y1031" s="36"/>
      <c r="Z1031" s="36"/>
      <c r="AA1031" s="36"/>
      <c r="AB1031" s="36"/>
      <c r="AC1031" s="36"/>
      <c r="AD1031" s="36"/>
      <c r="AE1031" s="36"/>
      <c r="AR1031" s="201" t="s">
        <v>267</v>
      </c>
      <c r="AT1031" s="201" t="s">
        <v>178</v>
      </c>
      <c r="AU1031" s="201" t="s">
        <v>96</v>
      </c>
      <c r="AY1031" s="19" t="s">
        <v>176</v>
      </c>
      <c r="BE1031" s="202">
        <f>IF(N1031="základní",J1031,0)</f>
        <v>0</v>
      </c>
      <c r="BF1031" s="202">
        <f>IF(N1031="snížená",J1031,0)</f>
        <v>0</v>
      </c>
      <c r="BG1031" s="202">
        <f>IF(N1031="zákl. přenesená",J1031,0)</f>
        <v>0</v>
      </c>
      <c r="BH1031" s="202">
        <f>IF(N1031="sníž. přenesená",J1031,0)</f>
        <v>0</v>
      </c>
      <c r="BI1031" s="202">
        <f>IF(N1031="nulová",J1031,0)</f>
        <v>0</v>
      </c>
      <c r="BJ1031" s="19" t="s">
        <v>96</v>
      </c>
      <c r="BK1031" s="202">
        <f>ROUND(I1031*H1031,2)</f>
        <v>0</v>
      </c>
      <c r="BL1031" s="19" t="s">
        <v>267</v>
      </c>
      <c r="BM1031" s="201" t="s">
        <v>1336</v>
      </c>
    </row>
    <row r="1032" spans="1:65" s="13" customFormat="1" ht="11.25">
      <c r="B1032" s="207"/>
      <c r="C1032" s="208"/>
      <c r="D1032" s="203" t="s">
        <v>187</v>
      </c>
      <c r="E1032" s="209" t="s">
        <v>21</v>
      </c>
      <c r="F1032" s="210" t="s">
        <v>1337</v>
      </c>
      <c r="G1032" s="208"/>
      <c r="H1032" s="211">
        <v>3</v>
      </c>
      <c r="I1032" s="212"/>
      <c r="J1032" s="208"/>
      <c r="K1032" s="208"/>
      <c r="L1032" s="213"/>
      <c r="M1032" s="214"/>
      <c r="N1032" s="215"/>
      <c r="O1032" s="215"/>
      <c r="P1032" s="215"/>
      <c r="Q1032" s="215"/>
      <c r="R1032" s="215"/>
      <c r="S1032" s="215"/>
      <c r="T1032" s="216"/>
      <c r="AT1032" s="217" t="s">
        <v>187</v>
      </c>
      <c r="AU1032" s="217" t="s">
        <v>96</v>
      </c>
      <c r="AV1032" s="13" t="s">
        <v>96</v>
      </c>
      <c r="AW1032" s="13" t="s">
        <v>34</v>
      </c>
      <c r="AX1032" s="13" t="s">
        <v>73</v>
      </c>
      <c r="AY1032" s="217" t="s">
        <v>176</v>
      </c>
    </row>
    <row r="1033" spans="1:65" s="14" customFormat="1" ht="11.25">
      <c r="B1033" s="218"/>
      <c r="C1033" s="219"/>
      <c r="D1033" s="203" t="s">
        <v>187</v>
      </c>
      <c r="E1033" s="220" t="s">
        <v>21</v>
      </c>
      <c r="F1033" s="221" t="s">
        <v>189</v>
      </c>
      <c r="G1033" s="219"/>
      <c r="H1033" s="222">
        <v>3</v>
      </c>
      <c r="I1033" s="223"/>
      <c r="J1033" s="219"/>
      <c r="K1033" s="219"/>
      <c r="L1033" s="224"/>
      <c r="M1033" s="225"/>
      <c r="N1033" s="226"/>
      <c r="O1033" s="226"/>
      <c r="P1033" s="226"/>
      <c r="Q1033" s="226"/>
      <c r="R1033" s="226"/>
      <c r="S1033" s="226"/>
      <c r="T1033" s="227"/>
      <c r="AT1033" s="228" t="s">
        <v>187</v>
      </c>
      <c r="AU1033" s="228" t="s">
        <v>96</v>
      </c>
      <c r="AV1033" s="14" t="s">
        <v>183</v>
      </c>
      <c r="AW1033" s="14" t="s">
        <v>34</v>
      </c>
      <c r="AX1033" s="14" t="s">
        <v>81</v>
      </c>
      <c r="AY1033" s="228" t="s">
        <v>176</v>
      </c>
    </row>
    <row r="1034" spans="1:65" s="2" customFormat="1" ht="21.75" customHeight="1">
      <c r="A1034" s="36"/>
      <c r="B1034" s="37"/>
      <c r="C1034" s="190" t="s">
        <v>1338</v>
      </c>
      <c r="D1034" s="190" t="s">
        <v>178</v>
      </c>
      <c r="E1034" s="191" t="s">
        <v>1339</v>
      </c>
      <c r="F1034" s="192" t="s">
        <v>1340</v>
      </c>
      <c r="G1034" s="193" t="s">
        <v>570</v>
      </c>
      <c r="H1034" s="194">
        <v>57</v>
      </c>
      <c r="I1034" s="195"/>
      <c r="J1034" s="196">
        <f>ROUND(I1034*H1034,2)</f>
        <v>0</v>
      </c>
      <c r="K1034" s="192" t="s">
        <v>182</v>
      </c>
      <c r="L1034" s="41"/>
      <c r="M1034" s="197" t="s">
        <v>21</v>
      </c>
      <c r="N1034" s="198" t="s">
        <v>45</v>
      </c>
      <c r="O1034" s="66"/>
      <c r="P1034" s="199">
        <f>O1034*H1034</f>
        <v>0</v>
      </c>
      <c r="Q1034" s="199">
        <v>0</v>
      </c>
      <c r="R1034" s="199">
        <f>Q1034*H1034</f>
        <v>0</v>
      </c>
      <c r="S1034" s="199">
        <v>6.0000000000000001E-3</v>
      </c>
      <c r="T1034" s="200">
        <f>S1034*H1034</f>
        <v>0.34200000000000003</v>
      </c>
      <c r="U1034" s="36"/>
      <c r="V1034" s="36"/>
      <c r="W1034" s="36"/>
      <c r="X1034" s="36"/>
      <c r="Y1034" s="36"/>
      <c r="Z1034" s="36"/>
      <c r="AA1034" s="36"/>
      <c r="AB1034" s="36"/>
      <c r="AC1034" s="36"/>
      <c r="AD1034" s="36"/>
      <c r="AE1034" s="36"/>
      <c r="AR1034" s="201" t="s">
        <v>267</v>
      </c>
      <c r="AT1034" s="201" t="s">
        <v>178</v>
      </c>
      <c r="AU1034" s="201" t="s">
        <v>96</v>
      </c>
      <c r="AY1034" s="19" t="s">
        <v>176</v>
      </c>
      <c r="BE1034" s="202">
        <f>IF(N1034="základní",J1034,0)</f>
        <v>0</v>
      </c>
      <c r="BF1034" s="202">
        <f>IF(N1034="snížená",J1034,0)</f>
        <v>0</v>
      </c>
      <c r="BG1034" s="202">
        <f>IF(N1034="zákl. přenesená",J1034,0)</f>
        <v>0</v>
      </c>
      <c r="BH1034" s="202">
        <f>IF(N1034="sníž. přenesená",J1034,0)</f>
        <v>0</v>
      </c>
      <c r="BI1034" s="202">
        <f>IF(N1034="nulová",J1034,0)</f>
        <v>0</v>
      </c>
      <c r="BJ1034" s="19" t="s">
        <v>96</v>
      </c>
      <c r="BK1034" s="202">
        <f>ROUND(I1034*H1034,2)</f>
        <v>0</v>
      </c>
      <c r="BL1034" s="19" t="s">
        <v>267</v>
      </c>
      <c r="BM1034" s="201" t="s">
        <v>1341</v>
      </c>
    </row>
    <row r="1035" spans="1:65" s="13" customFormat="1" ht="11.25">
      <c r="B1035" s="207"/>
      <c r="C1035" s="208"/>
      <c r="D1035" s="203" t="s">
        <v>187</v>
      </c>
      <c r="E1035" s="209" t="s">
        <v>21</v>
      </c>
      <c r="F1035" s="210" t="s">
        <v>1342</v>
      </c>
      <c r="G1035" s="208"/>
      <c r="H1035" s="211">
        <v>3</v>
      </c>
      <c r="I1035" s="212"/>
      <c r="J1035" s="208"/>
      <c r="K1035" s="208"/>
      <c r="L1035" s="213"/>
      <c r="M1035" s="214"/>
      <c r="N1035" s="215"/>
      <c r="O1035" s="215"/>
      <c r="P1035" s="215"/>
      <c r="Q1035" s="215"/>
      <c r="R1035" s="215"/>
      <c r="S1035" s="215"/>
      <c r="T1035" s="216"/>
      <c r="AT1035" s="217" t="s">
        <v>187</v>
      </c>
      <c r="AU1035" s="217" t="s">
        <v>96</v>
      </c>
      <c r="AV1035" s="13" t="s">
        <v>96</v>
      </c>
      <c r="AW1035" s="13" t="s">
        <v>34</v>
      </c>
      <c r="AX1035" s="13" t="s">
        <v>73</v>
      </c>
      <c r="AY1035" s="217" t="s">
        <v>176</v>
      </c>
    </row>
    <row r="1036" spans="1:65" s="13" customFormat="1" ht="11.25">
      <c r="B1036" s="207"/>
      <c r="C1036" s="208"/>
      <c r="D1036" s="203" t="s">
        <v>187</v>
      </c>
      <c r="E1036" s="209" t="s">
        <v>21</v>
      </c>
      <c r="F1036" s="210" t="s">
        <v>1343</v>
      </c>
      <c r="G1036" s="208"/>
      <c r="H1036" s="211">
        <v>2</v>
      </c>
      <c r="I1036" s="212"/>
      <c r="J1036" s="208"/>
      <c r="K1036" s="208"/>
      <c r="L1036" s="213"/>
      <c r="M1036" s="214"/>
      <c r="N1036" s="215"/>
      <c r="O1036" s="215"/>
      <c r="P1036" s="215"/>
      <c r="Q1036" s="215"/>
      <c r="R1036" s="215"/>
      <c r="S1036" s="215"/>
      <c r="T1036" s="216"/>
      <c r="AT1036" s="217" t="s">
        <v>187</v>
      </c>
      <c r="AU1036" s="217" t="s">
        <v>96</v>
      </c>
      <c r="AV1036" s="13" t="s">
        <v>96</v>
      </c>
      <c r="AW1036" s="13" t="s">
        <v>34</v>
      </c>
      <c r="AX1036" s="13" t="s">
        <v>73</v>
      </c>
      <c r="AY1036" s="217" t="s">
        <v>176</v>
      </c>
    </row>
    <row r="1037" spans="1:65" s="13" customFormat="1" ht="11.25">
      <c r="B1037" s="207"/>
      <c r="C1037" s="208"/>
      <c r="D1037" s="203" t="s">
        <v>187</v>
      </c>
      <c r="E1037" s="209" t="s">
        <v>21</v>
      </c>
      <c r="F1037" s="210" t="s">
        <v>1344</v>
      </c>
      <c r="G1037" s="208"/>
      <c r="H1037" s="211">
        <v>8</v>
      </c>
      <c r="I1037" s="212"/>
      <c r="J1037" s="208"/>
      <c r="K1037" s="208"/>
      <c r="L1037" s="213"/>
      <c r="M1037" s="214"/>
      <c r="N1037" s="215"/>
      <c r="O1037" s="215"/>
      <c r="P1037" s="215"/>
      <c r="Q1037" s="215"/>
      <c r="R1037" s="215"/>
      <c r="S1037" s="215"/>
      <c r="T1037" s="216"/>
      <c r="AT1037" s="217" t="s">
        <v>187</v>
      </c>
      <c r="AU1037" s="217" t="s">
        <v>96</v>
      </c>
      <c r="AV1037" s="13" t="s">
        <v>96</v>
      </c>
      <c r="AW1037" s="13" t="s">
        <v>34</v>
      </c>
      <c r="AX1037" s="13" t="s">
        <v>73</v>
      </c>
      <c r="AY1037" s="217" t="s">
        <v>176</v>
      </c>
    </row>
    <row r="1038" spans="1:65" s="13" customFormat="1" ht="11.25">
      <c r="B1038" s="207"/>
      <c r="C1038" s="208"/>
      <c r="D1038" s="203" t="s">
        <v>187</v>
      </c>
      <c r="E1038" s="209" t="s">
        <v>21</v>
      </c>
      <c r="F1038" s="210" t="s">
        <v>1345</v>
      </c>
      <c r="G1038" s="208"/>
      <c r="H1038" s="211">
        <v>11</v>
      </c>
      <c r="I1038" s="212"/>
      <c r="J1038" s="208"/>
      <c r="K1038" s="208"/>
      <c r="L1038" s="213"/>
      <c r="M1038" s="214"/>
      <c r="N1038" s="215"/>
      <c r="O1038" s="215"/>
      <c r="P1038" s="215"/>
      <c r="Q1038" s="215"/>
      <c r="R1038" s="215"/>
      <c r="S1038" s="215"/>
      <c r="T1038" s="216"/>
      <c r="AT1038" s="217" t="s">
        <v>187</v>
      </c>
      <c r="AU1038" s="217" t="s">
        <v>96</v>
      </c>
      <c r="AV1038" s="13" t="s">
        <v>96</v>
      </c>
      <c r="AW1038" s="13" t="s">
        <v>34</v>
      </c>
      <c r="AX1038" s="13" t="s">
        <v>73</v>
      </c>
      <c r="AY1038" s="217" t="s">
        <v>176</v>
      </c>
    </row>
    <row r="1039" spans="1:65" s="13" customFormat="1" ht="11.25">
      <c r="B1039" s="207"/>
      <c r="C1039" s="208"/>
      <c r="D1039" s="203" t="s">
        <v>187</v>
      </c>
      <c r="E1039" s="209" t="s">
        <v>21</v>
      </c>
      <c r="F1039" s="210" t="s">
        <v>1346</v>
      </c>
      <c r="G1039" s="208"/>
      <c r="H1039" s="211">
        <v>10</v>
      </c>
      <c r="I1039" s="212"/>
      <c r="J1039" s="208"/>
      <c r="K1039" s="208"/>
      <c r="L1039" s="213"/>
      <c r="M1039" s="214"/>
      <c r="N1039" s="215"/>
      <c r="O1039" s="215"/>
      <c r="P1039" s="215"/>
      <c r="Q1039" s="215"/>
      <c r="R1039" s="215"/>
      <c r="S1039" s="215"/>
      <c r="T1039" s="216"/>
      <c r="AT1039" s="217" t="s">
        <v>187</v>
      </c>
      <c r="AU1039" s="217" t="s">
        <v>96</v>
      </c>
      <c r="AV1039" s="13" t="s">
        <v>96</v>
      </c>
      <c r="AW1039" s="13" t="s">
        <v>34</v>
      </c>
      <c r="AX1039" s="13" t="s">
        <v>73</v>
      </c>
      <c r="AY1039" s="217" t="s">
        <v>176</v>
      </c>
    </row>
    <row r="1040" spans="1:65" s="13" customFormat="1" ht="11.25">
      <c r="B1040" s="207"/>
      <c r="C1040" s="208"/>
      <c r="D1040" s="203" t="s">
        <v>187</v>
      </c>
      <c r="E1040" s="209" t="s">
        <v>21</v>
      </c>
      <c r="F1040" s="210" t="s">
        <v>1347</v>
      </c>
      <c r="G1040" s="208"/>
      <c r="H1040" s="211">
        <v>11</v>
      </c>
      <c r="I1040" s="212"/>
      <c r="J1040" s="208"/>
      <c r="K1040" s="208"/>
      <c r="L1040" s="213"/>
      <c r="M1040" s="214"/>
      <c r="N1040" s="215"/>
      <c r="O1040" s="215"/>
      <c r="P1040" s="215"/>
      <c r="Q1040" s="215"/>
      <c r="R1040" s="215"/>
      <c r="S1040" s="215"/>
      <c r="T1040" s="216"/>
      <c r="AT1040" s="217" t="s">
        <v>187</v>
      </c>
      <c r="AU1040" s="217" t="s">
        <v>96</v>
      </c>
      <c r="AV1040" s="13" t="s">
        <v>96</v>
      </c>
      <c r="AW1040" s="13" t="s">
        <v>34</v>
      </c>
      <c r="AX1040" s="13" t="s">
        <v>73</v>
      </c>
      <c r="AY1040" s="217" t="s">
        <v>176</v>
      </c>
    </row>
    <row r="1041" spans="1:65" s="13" customFormat="1" ht="11.25">
      <c r="B1041" s="207"/>
      <c r="C1041" s="208"/>
      <c r="D1041" s="203" t="s">
        <v>187</v>
      </c>
      <c r="E1041" s="209" t="s">
        <v>21</v>
      </c>
      <c r="F1041" s="210" t="s">
        <v>1348</v>
      </c>
      <c r="G1041" s="208"/>
      <c r="H1041" s="211">
        <v>9</v>
      </c>
      <c r="I1041" s="212"/>
      <c r="J1041" s="208"/>
      <c r="K1041" s="208"/>
      <c r="L1041" s="213"/>
      <c r="M1041" s="214"/>
      <c r="N1041" s="215"/>
      <c r="O1041" s="215"/>
      <c r="P1041" s="215"/>
      <c r="Q1041" s="215"/>
      <c r="R1041" s="215"/>
      <c r="S1041" s="215"/>
      <c r="T1041" s="216"/>
      <c r="AT1041" s="217" t="s">
        <v>187</v>
      </c>
      <c r="AU1041" s="217" t="s">
        <v>96</v>
      </c>
      <c r="AV1041" s="13" t="s">
        <v>96</v>
      </c>
      <c r="AW1041" s="13" t="s">
        <v>34</v>
      </c>
      <c r="AX1041" s="13" t="s">
        <v>73</v>
      </c>
      <c r="AY1041" s="217" t="s">
        <v>176</v>
      </c>
    </row>
    <row r="1042" spans="1:65" s="13" customFormat="1" ht="11.25">
      <c r="B1042" s="207"/>
      <c r="C1042" s="208"/>
      <c r="D1042" s="203" t="s">
        <v>187</v>
      </c>
      <c r="E1042" s="209" t="s">
        <v>21</v>
      </c>
      <c r="F1042" s="210" t="s">
        <v>1349</v>
      </c>
      <c r="G1042" s="208"/>
      <c r="H1042" s="211">
        <v>1</v>
      </c>
      <c r="I1042" s="212"/>
      <c r="J1042" s="208"/>
      <c r="K1042" s="208"/>
      <c r="L1042" s="213"/>
      <c r="M1042" s="214"/>
      <c r="N1042" s="215"/>
      <c r="O1042" s="215"/>
      <c r="P1042" s="215"/>
      <c r="Q1042" s="215"/>
      <c r="R1042" s="215"/>
      <c r="S1042" s="215"/>
      <c r="T1042" s="216"/>
      <c r="AT1042" s="217" t="s">
        <v>187</v>
      </c>
      <c r="AU1042" s="217" t="s">
        <v>96</v>
      </c>
      <c r="AV1042" s="13" t="s">
        <v>96</v>
      </c>
      <c r="AW1042" s="13" t="s">
        <v>34</v>
      </c>
      <c r="AX1042" s="13" t="s">
        <v>73</v>
      </c>
      <c r="AY1042" s="217" t="s">
        <v>176</v>
      </c>
    </row>
    <row r="1043" spans="1:65" s="13" customFormat="1" ht="11.25">
      <c r="B1043" s="207"/>
      <c r="C1043" s="208"/>
      <c r="D1043" s="203" t="s">
        <v>187</v>
      </c>
      <c r="E1043" s="209" t="s">
        <v>21</v>
      </c>
      <c r="F1043" s="210" t="s">
        <v>1350</v>
      </c>
      <c r="G1043" s="208"/>
      <c r="H1043" s="211">
        <v>1</v>
      </c>
      <c r="I1043" s="212"/>
      <c r="J1043" s="208"/>
      <c r="K1043" s="208"/>
      <c r="L1043" s="213"/>
      <c r="M1043" s="214"/>
      <c r="N1043" s="215"/>
      <c r="O1043" s="215"/>
      <c r="P1043" s="215"/>
      <c r="Q1043" s="215"/>
      <c r="R1043" s="215"/>
      <c r="S1043" s="215"/>
      <c r="T1043" s="216"/>
      <c r="AT1043" s="217" t="s">
        <v>187</v>
      </c>
      <c r="AU1043" s="217" t="s">
        <v>96</v>
      </c>
      <c r="AV1043" s="13" t="s">
        <v>96</v>
      </c>
      <c r="AW1043" s="13" t="s">
        <v>34</v>
      </c>
      <c r="AX1043" s="13" t="s">
        <v>73</v>
      </c>
      <c r="AY1043" s="217" t="s">
        <v>176</v>
      </c>
    </row>
    <row r="1044" spans="1:65" s="13" customFormat="1" ht="11.25">
      <c r="B1044" s="207"/>
      <c r="C1044" s="208"/>
      <c r="D1044" s="203" t="s">
        <v>187</v>
      </c>
      <c r="E1044" s="209" t="s">
        <v>21</v>
      </c>
      <c r="F1044" s="210" t="s">
        <v>1351</v>
      </c>
      <c r="G1044" s="208"/>
      <c r="H1044" s="211">
        <v>1</v>
      </c>
      <c r="I1044" s="212"/>
      <c r="J1044" s="208"/>
      <c r="K1044" s="208"/>
      <c r="L1044" s="213"/>
      <c r="M1044" s="214"/>
      <c r="N1044" s="215"/>
      <c r="O1044" s="215"/>
      <c r="P1044" s="215"/>
      <c r="Q1044" s="215"/>
      <c r="R1044" s="215"/>
      <c r="S1044" s="215"/>
      <c r="T1044" s="216"/>
      <c r="AT1044" s="217" t="s">
        <v>187</v>
      </c>
      <c r="AU1044" s="217" t="s">
        <v>96</v>
      </c>
      <c r="AV1044" s="13" t="s">
        <v>96</v>
      </c>
      <c r="AW1044" s="13" t="s">
        <v>34</v>
      </c>
      <c r="AX1044" s="13" t="s">
        <v>73</v>
      </c>
      <c r="AY1044" s="217" t="s">
        <v>176</v>
      </c>
    </row>
    <row r="1045" spans="1:65" s="14" customFormat="1" ht="11.25">
      <c r="B1045" s="218"/>
      <c r="C1045" s="219"/>
      <c r="D1045" s="203" t="s">
        <v>187</v>
      </c>
      <c r="E1045" s="220" t="s">
        <v>21</v>
      </c>
      <c r="F1045" s="221" t="s">
        <v>189</v>
      </c>
      <c r="G1045" s="219"/>
      <c r="H1045" s="222">
        <v>57</v>
      </c>
      <c r="I1045" s="223"/>
      <c r="J1045" s="219"/>
      <c r="K1045" s="219"/>
      <c r="L1045" s="224"/>
      <c r="M1045" s="225"/>
      <c r="N1045" s="226"/>
      <c r="O1045" s="226"/>
      <c r="P1045" s="226"/>
      <c r="Q1045" s="226"/>
      <c r="R1045" s="226"/>
      <c r="S1045" s="226"/>
      <c r="T1045" s="227"/>
      <c r="AT1045" s="228" t="s">
        <v>187</v>
      </c>
      <c r="AU1045" s="228" t="s">
        <v>96</v>
      </c>
      <c r="AV1045" s="14" t="s">
        <v>183</v>
      </c>
      <c r="AW1045" s="14" t="s">
        <v>34</v>
      </c>
      <c r="AX1045" s="14" t="s">
        <v>81</v>
      </c>
      <c r="AY1045" s="228" t="s">
        <v>176</v>
      </c>
    </row>
    <row r="1046" spans="1:65" s="2" customFormat="1" ht="21.75" customHeight="1">
      <c r="A1046" s="36"/>
      <c r="B1046" s="37"/>
      <c r="C1046" s="190" t="s">
        <v>1352</v>
      </c>
      <c r="D1046" s="190" t="s">
        <v>178</v>
      </c>
      <c r="E1046" s="191" t="s">
        <v>1353</v>
      </c>
      <c r="F1046" s="192" t="s">
        <v>1354</v>
      </c>
      <c r="G1046" s="193" t="s">
        <v>181</v>
      </c>
      <c r="H1046" s="194">
        <v>5.3879999999999999</v>
      </c>
      <c r="I1046" s="195"/>
      <c r="J1046" s="196">
        <f>ROUND(I1046*H1046,2)</f>
        <v>0</v>
      </c>
      <c r="K1046" s="192" t="s">
        <v>182</v>
      </c>
      <c r="L1046" s="41"/>
      <c r="M1046" s="197" t="s">
        <v>21</v>
      </c>
      <c r="N1046" s="198" t="s">
        <v>45</v>
      </c>
      <c r="O1046" s="66"/>
      <c r="P1046" s="199">
        <f>O1046*H1046</f>
        <v>0</v>
      </c>
      <c r="Q1046" s="199">
        <v>2.7E-4</v>
      </c>
      <c r="R1046" s="199">
        <f>Q1046*H1046</f>
        <v>1.45476E-3</v>
      </c>
      <c r="S1046" s="199">
        <v>0</v>
      </c>
      <c r="T1046" s="200">
        <f>S1046*H1046</f>
        <v>0</v>
      </c>
      <c r="U1046" s="36"/>
      <c r="V1046" s="36"/>
      <c r="W1046" s="36"/>
      <c r="X1046" s="36"/>
      <c r="Y1046" s="36"/>
      <c r="Z1046" s="36"/>
      <c r="AA1046" s="36"/>
      <c r="AB1046" s="36"/>
      <c r="AC1046" s="36"/>
      <c r="AD1046" s="36"/>
      <c r="AE1046" s="36"/>
      <c r="AR1046" s="201" t="s">
        <v>267</v>
      </c>
      <c r="AT1046" s="201" t="s">
        <v>178</v>
      </c>
      <c r="AU1046" s="201" t="s">
        <v>96</v>
      </c>
      <c r="AY1046" s="19" t="s">
        <v>176</v>
      </c>
      <c r="BE1046" s="202">
        <f>IF(N1046="základní",J1046,0)</f>
        <v>0</v>
      </c>
      <c r="BF1046" s="202">
        <f>IF(N1046="snížená",J1046,0)</f>
        <v>0</v>
      </c>
      <c r="BG1046" s="202">
        <f>IF(N1046="zákl. přenesená",J1046,0)</f>
        <v>0</v>
      </c>
      <c r="BH1046" s="202">
        <f>IF(N1046="sníž. přenesená",J1046,0)</f>
        <v>0</v>
      </c>
      <c r="BI1046" s="202">
        <f>IF(N1046="nulová",J1046,0)</f>
        <v>0</v>
      </c>
      <c r="BJ1046" s="19" t="s">
        <v>96</v>
      </c>
      <c r="BK1046" s="202">
        <f>ROUND(I1046*H1046,2)</f>
        <v>0</v>
      </c>
      <c r="BL1046" s="19" t="s">
        <v>267</v>
      </c>
      <c r="BM1046" s="201" t="s">
        <v>1355</v>
      </c>
    </row>
    <row r="1047" spans="1:65" s="2" customFormat="1" ht="117">
      <c r="A1047" s="36"/>
      <c r="B1047" s="37"/>
      <c r="C1047" s="38"/>
      <c r="D1047" s="203" t="s">
        <v>185</v>
      </c>
      <c r="E1047" s="38"/>
      <c r="F1047" s="204" t="s">
        <v>1356</v>
      </c>
      <c r="G1047" s="38"/>
      <c r="H1047" s="38"/>
      <c r="I1047" s="111"/>
      <c r="J1047" s="38"/>
      <c r="K1047" s="38"/>
      <c r="L1047" s="41"/>
      <c r="M1047" s="205"/>
      <c r="N1047" s="206"/>
      <c r="O1047" s="66"/>
      <c r="P1047" s="66"/>
      <c r="Q1047" s="66"/>
      <c r="R1047" s="66"/>
      <c r="S1047" s="66"/>
      <c r="T1047" s="67"/>
      <c r="U1047" s="36"/>
      <c r="V1047" s="36"/>
      <c r="W1047" s="36"/>
      <c r="X1047" s="36"/>
      <c r="Y1047" s="36"/>
      <c r="Z1047" s="36"/>
      <c r="AA1047" s="36"/>
      <c r="AB1047" s="36"/>
      <c r="AC1047" s="36"/>
      <c r="AD1047" s="36"/>
      <c r="AE1047" s="36"/>
      <c r="AT1047" s="19" t="s">
        <v>185</v>
      </c>
      <c r="AU1047" s="19" t="s">
        <v>96</v>
      </c>
    </row>
    <row r="1048" spans="1:65" s="15" customFormat="1" ht="11.25">
      <c r="B1048" s="229"/>
      <c r="C1048" s="230"/>
      <c r="D1048" s="203" t="s">
        <v>187</v>
      </c>
      <c r="E1048" s="231" t="s">
        <v>21</v>
      </c>
      <c r="F1048" s="232" t="s">
        <v>1357</v>
      </c>
      <c r="G1048" s="230"/>
      <c r="H1048" s="231" t="s">
        <v>21</v>
      </c>
      <c r="I1048" s="233"/>
      <c r="J1048" s="230"/>
      <c r="K1048" s="230"/>
      <c r="L1048" s="234"/>
      <c r="M1048" s="235"/>
      <c r="N1048" s="236"/>
      <c r="O1048" s="236"/>
      <c r="P1048" s="236"/>
      <c r="Q1048" s="236"/>
      <c r="R1048" s="236"/>
      <c r="S1048" s="236"/>
      <c r="T1048" s="237"/>
      <c r="AT1048" s="238" t="s">
        <v>187</v>
      </c>
      <c r="AU1048" s="238" t="s">
        <v>96</v>
      </c>
      <c r="AV1048" s="15" t="s">
        <v>81</v>
      </c>
      <c r="AW1048" s="15" t="s">
        <v>34</v>
      </c>
      <c r="AX1048" s="15" t="s">
        <v>73</v>
      </c>
      <c r="AY1048" s="238" t="s">
        <v>176</v>
      </c>
    </row>
    <row r="1049" spans="1:65" s="13" customFormat="1" ht="11.25">
      <c r="B1049" s="207"/>
      <c r="C1049" s="208"/>
      <c r="D1049" s="203" t="s">
        <v>187</v>
      </c>
      <c r="E1049" s="209" t="s">
        <v>21</v>
      </c>
      <c r="F1049" s="210" t="s">
        <v>855</v>
      </c>
      <c r="G1049" s="208"/>
      <c r="H1049" s="211">
        <v>1.1160000000000001</v>
      </c>
      <c r="I1049" s="212"/>
      <c r="J1049" s="208"/>
      <c r="K1049" s="208"/>
      <c r="L1049" s="213"/>
      <c r="M1049" s="214"/>
      <c r="N1049" s="215"/>
      <c r="O1049" s="215"/>
      <c r="P1049" s="215"/>
      <c r="Q1049" s="215"/>
      <c r="R1049" s="215"/>
      <c r="S1049" s="215"/>
      <c r="T1049" s="216"/>
      <c r="AT1049" s="217" t="s">
        <v>187</v>
      </c>
      <c r="AU1049" s="217" t="s">
        <v>96</v>
      </c>
      <c r="AV1049" s="13" t="s">
        <v>96</v>
      </c>
      <c r="AW1049" s="13" t="s">
        <v>34</v>
      </c>
      <c r="AX1049" s="13" t="s">
        <v>73</v>
      </c>
      <c r="AY1049" s="217" t="s">
        <v>176</v>
      </c>
    </row>
    <row r="1050" spans="1:65" s="13" customFormat="1" ht="11.25">
      <c r="B1050" s="207"/>
      <c r="C1050" s="208"/>
      <c r="D1050" s="203" t="s">
        <v>187</v>
      </c>
      <c r="E1050" s="209" t="s">
        <v>21</v>
      </c>
      <c r="F1050" s="210" t="s">
        <v>856</v>
      </c>
      <c r="G1050" s="208"/>
      <c r="H1050" s="211">
        <v>1.1160000000000001</v>
      </c>
      <c r="I1050" s="212"/>
      <c r="J1050" s="208"/>
      <c r="K1050" s="208"/>
      <c r="L1050" s="213"/>
      <c r="M1050" s="214"/>
      <c r="N1050" s="215"/>
      <c r="O1050" s="215"/>
      <c r="P1050" s="215"/>
      <c r="Q1050" s="215"/>
      <c r="R1050" s="215"/>
      <c r="S1050" s="215"/>
      <c r="T1050" s="216"/>
      <c r="AT1050" s="217" t="s">
        <v>187</v>
      </c>
      <c r="AU1050" s="217" t="s">
        <v>96</v>
      </c>
      <c r="AV1050" s="13" t="s">
        <v>96</v>
      </c>
      <c r="AW1050" s="13" t="s">
        <v>34</v>
      </c>
      <c r="AX1050" s="13" t="s">
        <v>73</v>
      </c>
      <c r="AY1050" s="217" t="s">
        <v>176</v>
      </c>
    </row>
    <row r="1051" spans="1:65" s="13" customFormat="1" ht="11.25">
      <c r="B1051" s="207"/>
      <c r="C1051" s="208"/>
      <c r="D1051" s="203" t="s">
        <v>187</v>
      </c>
      <c r="E1051" s="209" t="s">
        <v>21</v>
      </c>
      <c r="F1051" s="210" t="s">
        <v>857</v>
      </c>
      <c r="G1051" s="208"/>
      <c r="H1051" s="211">
        <v>2.04</v>
      </c>
      <c r="I1051" s="212"/>
      <c r="J1051" s="208"/>
      <c r="K1051" s="208"/>
      <c r="L1051" s="213"/>
      <c r="M1051" s="214"/>
      <c r="N1051" s="215"/>
      <c r="O1051" s="215"/>
      <c r="P1051" s="215"/>
      <c r="Q1051" s="215"/>
      <c r="R1051" s="215"/>
      <c r="S1051" s="215"/>
      <c r="T1051" s="216"/>
      <c r="AT1051" s="217" t="s">
        <v>187</v>
      </c>
      <c r="AU1051" s="217" t="s">
        <v>96</v>
      </c>
      <c r="AV1051" s="13" t="s">
        <v>96</v>
      </c>
      <c r="AW1051" s="13" t="s">
        <v>34</v>
      </c>
      <c r="AX1051" s="13" t="s">
        <v>73</v>
      </c>
      <c r="AY1051" s="217" t="s">
        <v>176</v>
      </c>
    </row>
    <row r="1052" spans="1:65" s="13" customFormat="1" ht="11.25">
      <c r="B1052" s="207"/>
      <c r="C1052" s="208"/>
      <c r="D1052" s="203" t="s">
        <v>187</v>
      </c>
      <c r="E1052" s="209" t="s">
        <v>21</v>
      </c>
      <c r="F1052" s="210" t="s">
        <v>1358</v>
      </c>
      <c r="G1052" s="208"/>
      <c r="H1052" s="211">
        <v>1.1160000000000001</v>
      </c>
      <c r="I1052" s="212"/>
      <c r="J1052" s="208"/>
      <c r="K1052" s="208"/>
      <c r="L1052" s="213"/>
      <c r="M1052" s="214"/>
      <c r="N1052" s="215"/>
      <c r="O1052" s="215"/>
      <c r="P1052" s="215"/>
      <c r="Q1052" s="215"/>
      <c r="R1052" s="215"/>
      <c r="S1052" s="215"/>
      <c r="T1052" s="216"/>
      <c r="AT1052" s="217" t="s">
        <v>187</v>
      </c>
      <c r="AU1052" s="217" t="s">
        <v>96</v>
      </c>
      <c r="AV1052" s="13" t="s">
        <v>96</v>
      </c>
      <c r="AW1052" s="13" t="s">
        <v>34</v>
      </c>
      <c r="AX1052" s="13" t="s">
        <v>73</v>
      </c>
      <c r="AY1052" s="217" t="s">
        <v>176</v>
      </c>
    </row>
    <row r="1053" spans="1:65" s="14" customFormat="1" ht="11.25">
      <c r="B1053" s="218"/>
      <c r="C1053" s="219"/>
      <c r="D1053" s="203" t="s">
        <v>187</v>
      </c>
      <c r="E1053" s="220" t="s">
        <v>21</v>
      </c>
      <c r="F1053" s="221" t="s">
        <v>189</v>
      </c>
      <c r="G1053" s="219"/>
      <c r="H1053" s="222">
        <v>5.3879999999999999</v>
      </c>
      <c r="I1053" s="223"/>
      <c r="J1053" s="219"/>
      <c r="K1053" s="219"/>
      <c r="L1053" s="224"/>
      <c r="M1053" s="225"/>
      <c r="N1053" s="226"/>
      <c r="O1053" s="226"/>
      <c r="P1053" s="226"/>
      <c r="Q1053" s="226"/>
      <c r="R1053" s="226"/>
      <c r="S1053" s="226"/>
      <c r="T1053" s="227"/>
      <c r="AT1053" s="228" t="s">
        <v>187</v>
      </c>
      <c r="AU1053" s="228" t="s">
        <v>96</v>
      </c>
      <c r="AV1053" s="14" t="s">
        <v>183</v>
      </c>
      <c r="AW1053" s="14" t="s">
        <v>34</v>
      </c>
      <c r="AX1053" s="14" t="s">
        <v>81</v>
      </c>
      <c r="AY1053" s="228" t="s">
        <v>176</v>
      </c>
    </row>
    <row r="1054" spans="1:65" s="2" customFormat="1" ht="21.75" customHeight="1">
      <c r="A1054" s="36"/>
      <c r="B1054" s="37"/>
      <c r="C1054" s="239" t="s">
        <v>1359</v>
      </c>
      <c r="D1054" s="239" t="s">
        <v>255</v>
      </c>
      <c r="E1054" s="240" t="s">
        <v>1360</v>
      </c>
      <c r="F1054" s="241" t="s">
        <v>1361</v>
      </c>
      <c r="G1054" s="242" t="s">
        <v>181</v>
      </c>
      <c r="H1054" s="243">
        <v>5.3879999999999999</v>
      </c>
      <c r="I1054" s="244"/>
      <c r="J1054" s="245">
        <f>ROUND(I1054*H1054,2)</f>
        <v>0</v>
      </c>
      <c r="K1054" s="241" t="s">
        <v>327</v>
      </c>
      <c r="L1054" s="246"/>
      <c r="M1054" s="247" t="s">
        <v>21</v>
      </c>
      <c r="N1054" s="248" t="s">
        <v>45</v>
      </c>
      <c r="O1054" s="66"/>
      <c r="P1054" s="199">
        <f>O1054*H1054</f>
        <v>0</v>
      </c>
      <c r="Q1054" s="199">
        <v>4.3999999999999997E-2</v>
      </c>
      <c r="R1054" s="199">
        <f>Q1054*H1054</f>
        <v>0.23707199999999998</v>
      </c>
      <c r="S1054" s="199">
        <v>0</v>
      </c>
      <c r="T1054" s="200">
        <f>S1054*H1054</f>
        <v>0</v>
      </c>
      <c r="U1054" s="36"/>
      <c r="V1054" s="36"/>
      <c r="W1054" s="36"/>
      <c r="X1054" s="36"/>
      <c r="Y1054" s="36"/>
      <c r="Z1054" s="36"/>
      <c r="AA1054" s="36"/>
      <c r="AB1054" s="36"/>
      <c r="AC1054" s="36"/>
      <c r="AD1054" s="36"/>
      <c r="AE1054" s="36"/>
      <c r="AR1054" s="201" t="s">
        <v>372</v>
      </c>
      <c r="AT1054" s="201" t="s">
        <v>255</v>
      </c>
      <c r="AU1054" s="201" t="s">
        <v>96</v>
      </c>
      <c r="AY1054" s="19" t="s">
        <v>176</v>
      </c>
      <c r="BE1054" s="202">
        <f>IF(N1054="základní",J1054,0)</f>
        <v>0</v>
      </c>
      <c r="BF1054" s="202">
        <f>IF(N1054="snížená",J1054,0)</f>
        <v>0</v>
      </c>
      <c r="BG1054" s="202">
        <f>IF(N1054="zákl. přenesená",J1054,0)</f>
        <v>0</v>
      </c>
      <c r="BH1054" s="202">
        <f>IF(N1054="sníž. přenesená",J1054,0)</f>
        <v>0</v>
      </c>
      <c r="BI1054" s="202">
        <f>IF(N1054="nulová",J1054,0)</f>
        <v>0</v>
      </c>
      <c r="BJ1054" s="19" t="s">
        <v>96</v>
      </c>
      <c r="BK1054" s="202">
        <f>ROUND(I1054*H1054,2)</f>
        <v>0</v>
      </c>
      <c r="BL1054" s="19" t="s">
        <v>267</v>
      </c>
      <c r="BM1054" s="201" t="s">
        <v>1362</v>
      </c>
    </row>
    <row r="1055" spans="1:65" s="15" customFormat="1" ht="11.25">
      <c r="B1055" s="229"/>
      <c r="C1055" s="230"/>
      <c r="D1055" s="203" t="s">
        <v>187</v>
      </c>
      <c r="E1055" s="231" t="s">
        <v>21</v>
      </c>
      <c r="F1055" s="232" t="s">
        <v>1363</v>
      </c>
      <c r="G1055" s="230"/>
      <c r="H1055" s="231" t="s">
        <v>21</v>
      </c>
      <c r="I1055" s="233"/>
      <c r="J1055" s="230"/>
      <c r="K1055" s="230"/>
      <c r="L1055" s="234"/>
      <c r="M1055" s="235"/>
      <c r="N1055" s="236"/>
      <c r="O1055" s="236"/>
      <c r="P1055" s="236"/>
      <c r="Q1055" s="236"/>
      <c r="R1055" s="236"/>
      <c r="S1055" s="236"/>
      <c r="T1055" s="237"/>
      <c r="AT1055" s="238" t="s">
        <v>187</v>
      </c>
      <c r="AU1055" s="238" t="s">
        <v>96</v>
      </c>
      <c r="AV1055" s="15" t="s">
        <v>81</v>
      </c>
      <c r="AW1055" s="15" t="s">
        <v>34</v>
      </c>
      <c r="AX1055" s="15" t="s">
        <v>73</v>
      </c>
      <c r="AY1055" s="238" t="s">
        <v>176</v>
      </c>
    </row>
    <row r="1056" spans="1:65" s="13" customFormat="1" ht="11.25">
      <c r="B1056" s="207"/>
      <c r="C1056" s="208"/>
      <c r="D1056" s="203" t="s">
        <v>187</v>
      </c>
      <c r="E1056" s="209" t="s">
        <v>21</v>
      </c>
      <c r="F1056" s="210" t="s">
        <v>1364</v>
      </c>
      <c r="G1056" s="208"/>
      <c r="H1056" s="211">
        <v>5.3879999999999999</v>
      </c>
      <c r="I1056" s="212"/>
      <c r="J1056" s="208"/>
      <c r="K1056" s="208"/>
      <c r="L1056" s="213"/>
      <c r="M1056" s="214"/>
      <c r="N1056" s="215"/>
      <c r="O1056" s="215"/>
      <c r="P1056" s="215"/>
      <c r="Q1056" s="215"/>
      <c r="R1056" s="215"/>
      <c r="S1056" s="215"/>
      <c r="T1056" s="216"/>
      <c r="AT1056" s="217" t="s">
        <v>187</v>
      </c>
      <c r="AU1056" s="217" t="s">
        <v>96</v>
      </c>
      <c r="AV1056" s="13" t="s">
        <v>96</v>
      </c>
      <c r="AW1056" s="13" t="s">
        <v>34</v>
      </c>
      <c r="AX1056" s="13" t="s">
        <v>73</v>
      </c>
      <c r="AY1056" s="217" t="s">
        <v>176</v>
      </c>
    </row>
    <row r="1057" spans="1:65" s="14" customFormat="1" ht="11.25">
      <c r="B1057" s="218"/>
      <c r="C1057" s="219"/>
      <c r="D1057" s="203" t="s">
        <v>187</v>
      </c>
      <c r="E1057" s="220" t="s">
        <v>21</v>
      </c>
      <c r="F1057" s="221" t="s">
        <v>189</v>
      </c>
      <c r="G1057" s="219"/>
      <c r="H1057" s="222">
        <v>5.3879999999999999</v>
      </c>
      <c r="I1057" s="223"/>
      <c r="J1057" s="219"/>
      <c r="K1057" s="219"/>
      <c r="L1057" s="224"/>
      <c r="M1057" s="225"/>
      <c r="N1057" s="226"/>
      <c r="O1057" s="226"/>
      <c r="P1057" s="226"/>
      <c r="Q1057" s="226"/>
      <c r="R1057" s="226"/>
      <c r="S1057" s="226"/>
      <c r="T1057" s="227"/>
      <c r="AT1057" s="228" t="s">
        <v>187</v>
      </c>
      <c r="AU1057" s="228" t="s">
        <v>96</v>
      </c>
      <c r="AV1057" s="14" t="s">
        <v>183</v>
      </c>
      <c r="AW1057" s="14" t="s">
        <v>34</v>
      </c>
      <c r="AX1057" s="14" t="s">
        <v>81</v>
      </c>
      <c r="AY1057" s="228" t="s">
        <v>176</v>
      </c>
    </row>
    <row r="1058" spans="1:65" s="2" customFormat="1" ht="21.75" customHeight="1">
      <c r="A1058" s="36"/>
      <c r="B1058" s="37"/>
      <c r="C1058" s="190" t="s">
        <v>1065</v>
      </c>
      <c r="D1058" s="190" t="s">
        <v>178</v>
      </c>
      <c r="E1058" s="191" t="s">
        <v>1365</v>
      </c>
      <c r="F1058" s="192" t="s">
        <v>1366</v>
      </c>
      <c r="G1058" s="193" t="s">
        <v>181</v>
      </c>
      <c r="H1058" s="194">
        <v>169.25</v>
      </c>
      <c r="I1058" s="195"/>
      <c r="J1058" s="196">
        <f>ROUND(I1058*H1058,2)</f>
        <v>0</v>
      </c>
      <c r="K1058" s="192" t="s">
        <v>182</v>
      </c>
      <c r="L1058" s="41"/>
      <c r="M1058" s="197" t="s">
        <v>21</v>
      </c>
      <c r="N1058" s="198" t="s">
        <v>45</v>
      </c>
      <c r="O1058" s="66"/>
      <c r="P1058" s="199">
        <f>O1058*H1058</f>
        <v>0</v>
      </c>
      <c r="Q1058" s="199">
        <v>2.7999999999999998E-4</v>
      </c>
      <c r="R1058" s="199">
        <f>Q1058*H1058</f>
        <v>4.7389999999999995E-2</v>
      </c>
      <c r="S1058" s="199">
        <v>0</v>
      </c>
      <c r="T1058" s="200">
        <f>S1058*H1058</f>
        <v>0</v>
      </c>
      <c r="U1058" s="36"/>
      <c r="V1058" s="36"/>
      <c r="W1058" s="36"/>
      <c r="X1058" s="36"/>
      <c r="Y1058" s="36"/>
      <c r="Z1058" s="36"/>
      <c r="AA1058" s="36"/>
      <c r="AB1058" s="36"/>
      <c r="AC1058" s="36"/>
      <c r="AD1058" s="36"/>
      <c r="AE1058" s="36"/>
      <c r="AR1058" s="201" t="s">
        <v>267</v>
      </c>
      <c r="AT1058" s="201" t="s">
        <v>178</v>
      </c>
      <c r="AU1058" s="201" t="s">
        <v>96</v>
      </c>
      <c r="AY1058" s="19" t="s">
        <v>176</v>
      </c>
      <c r="BE1058" s="202">
        <f>IF(N1058="základní",J1058,0)</f>
        <v>0</v>
      </c>
      <c r="BF1058" s="202">
        <f>IF(N1058="snížená",J1058,0)</f>
        <v>0</v>
      </c>
      <c r="BG1058" s="202">
        <f>IF(N1058="zákl. přenesená",J1058,0)</f>
        <v>0</v>
      </c>
      <c r="BH1058" s="202">
        <f>IF(N1058="sníž. přenesená",J1058,0)</f>
        <v>0</v>
      </c>
      <c r="BI1058" s="202">
        <f>IF(N1058="nulová",J1058,0)</f>
        <v>0</v>
      </c>
      <c r="BJ1058" s="19" t="s">
        <v>96</v>
      </c>
      <c r="BK1058" s="202">
        <f>ROUND(I1058*H1058,2)</f>
        <v>0</v>
      </c>
      <c r="BL1058" s="19" t="s">
        <v>267</v>
      </c>
      <c r="BM1058" s="201" t="s">
        <v>1367</v>
      </c>
    </row>
    <row r="1059" spans="1:65" s="2" customFormat="1" ht="117">
      <c r="A1059" s="36"/>
      <c r="B1059" s="37"/>
      <c r="C1059" s="38"/>
      <c r="D1059" s="203" t="s">
        <v>185</v>
      </c>
      <c r="E1059" s="38"/>
      <c r="F1059" s="204" t="s">
        <v>1356</v>
      </c>
      <c r="G1059" s="38"/>
      <c r="H1059" s="38"/>
      <c r="I1059" s="111"/>
      <c r="J1059" s="38"/>
      <c r="K1059" s="38"/>
      <c r="L1059" s="41"/>
      <c r="M1059" s="205"/>
      <c r="N1059" s="206"/>
      <c r="O1059" s="66"/>
      <c r="P1059" s="66"/>
      <c r="Q1059" s="66"/>
      <c r="R1059" s="66"/>
      <c r="S1059" s="66"/>
      <c r="T1059" s="67"/>
      <c r="U1059" s="36"/>
      <c r="V1059" s="36"/>
      <c r="W1059" s="36"/>
      <c r="X1059" s="36"/>
      <c r="Y1059" s="36"/>
      <c r="Z1059" s="36"/>
      <c r="AA1059" s="36"/>
      <c r="AB1059" s="36"/>
      <c r="AC1059" s="36"/>
      <c r="AD1059" s="36"/>
      <c r="AE1059" s="36"/>
      <c r="AT1059" s="19" t="s">
        <v>185</v>
      </c>
      <c r="AU1059" s="19" t="s">
        <v>96</v>
      </c>
    </row>
    <row r="1060" spans="1:65" s="15" customFormat="1" ht="11.25">
      <c r="B1060" s="229"/>
      <c r="C1060" s="230"/>
      <c r="D1060" s="203" t="s">
        <v>187</v>
      </c>
      <c r="E1060" s="231" t="s">
        <v>21</v>
      </c>
      <c r="F1060" s="232" t="s">
        <v>1357</v>
      </c>
      <c r="G1060" s="230"/>
      <c r="H1060" s="231" t="s">
        <v>21</v>
      </c>
      <c r="I1060" s="233"/>
      <c r="J1060" s="230"/>
      <c r="K1060" s="230"/>
      <c r="L1060" s="234"/>
      <c r="M1060" s="235"/>
      <c r="N1060" s="236"/>
      <c r="O1060" s="236"/>
      <c r="P1060" s="236"/>
      <c r="Q1060" s="236"/>
      <c r="R1060" s="236"/>
      <c r="S1060" s="236"/>
      <c r="T1060" s="237"/>
      <c r="AT1060" s="238" t="s">
        <v>187</v>
      </c>
      <c r="AU1060" s="238" t="s">
        <v>96</v>
      </c>
      <c r="AV1060" s="15" t="s">
        <v>81</v>
      </c>
      <c r="AW1060" s="15" t="s">
        <v>34</v>
      </c>
      <c r="AX1060" s="15" t="s">
        <v>73</v>
      </c>
      <c r="AY1060" s="238" t="s">
        <v>176</v>
      </c>
    </row>
    <row r="1061" spans="1:65" s="13" customFormat="1" ht="11.25">
      <c r="B1061" s="207"/>
      <c r="C1061" s="208"/>
      <c r="D1061" s="203" t="s">
        <v>187</v>
      </c>
      <c r="E1061" s="209" t="s">
        <v>21</v>
      </c>
      <c r="F1061" s="210" t="s">
        <v>854</v>
      </c>
      <c r="G1061" s="208"/>
      <c r="H1061" s="211">
        <v>5.7750000000000004</v>
      </c>
      <c r="I1061" s="212"/>
      <c r="J1061" s="208"/>
      <c r="K1061" s="208"/>
      <c r="L1061" s="213"/>
      <c r="M1061" s="214"/>
      <c r="N1061" s="215"/>
      <c r="O1061" s="215"/>
      <c r="P1061" s="215"/>
      <c r="Q1061" s="215"/>
      <c r="R1061" s="215"/>
      <c r="S1061" s="215"/>
      <c r="T1061" s="216"/>
      <c r="AT1061" s="217" t="s">
        <v>187</v>
      </c>
      <c r="AU1061" s="217" t="s">
        <v>96</v>
      </c>
      <c r="AV1061" s="13" t="s">
        <v>96</v>
      </c>
      <c r="AW1061" s="13" t="s">
        <v>34</v>
      </c>
      <c r="AX1061" s="13" t="s">
        <v>73</v>
      </c>
      <c r="AY1061" s="217" t="s">
        <v>176</v>
      </c>
    </row>
    <row r="1062" spans="1:65" s="13" customFormat="1" ht="11.25">
      <c r="B1062" s="207"/>
      <c r="C1062" s="208"/>
      <c r="D1062" s="203" t="s">
        <v>187</v>
      </c>
      <c r="E1062" s="209" t="s">
        <v>21</v>
      </c>
      <c r="F1062" s="210" t="s">
        <v>865</v>
      </c>
      <c r="G1062" s="208"/>
      <c r="H1062" s="211">
        <v>6.0439999999999996</v>
      </c>
      <c r="I1062" s="212"/>
      <c r="J1062" s="208"/>
      <c r="K1062" s="208"/>
      <c r="L1062" s="213"/>
      <c r="M1062" s="214"/>
      <c r="N1062" s="215"/>
      <c r="O1062" s="215"/>
      <c r="P1062" s="215"/>
      <c r="Q1062" s="215"/>
      <c r="R1062" s="215"/>
      <c r="S1062" s="215"/>
      <c r="T1062" s="216"/>
      <c r="AT1062" s="217" t="s">
        <v>187</v>
      </c>
      <c r="AU1062" s="217" t="s">
        <v>96</v>
      </c>
      <c r="AV1062" s="13" t="s">
        <v>96</v>
      </c>
      <c r="AW1062" s="13" t="s">
        <v>34</v>
      </c>
      <c r="AX1062" s="13" t="s">
        <v>73</v>
      </c>
      <c r="AY1062" s="217" t="s">
        <v>176</v>
      </c>
    </row>
    <row r="1063" spans="1:65" s="13" customFormat="1" ht="11.25">
      <c r="B1063" s="207"/>
      <c r="C1063" s="208"/>
      <c r="D1063" s="203" t="s">
        <v>187</v>
      </c>
      <c r="E1063" s="209" t="s">
        <v>21</v>
      </c>
      <c r="F1063" s="210" t="s">
        <v>866</v>
      </c>
      <c r="G1063" s="208"/>
      <c r="H1063" s="211">
        <v>29.988</v>
      </c>
      <c r="I1063" s="212"/>
      <c r="J1063" s="208"/>
      <c r="K1063" s="208"/>
      <c r="L1063" s="213"/>
      <c r="M1063" s="214"/>
      <c r="N1063" s="215"/>
      <c r="O1063" s="215"/>
      <c r="P1063" s="215"/>
      <c r="Q1063" s="215"/>
      <c r="R1063" s="215"/>
      <c r="S1063" s="215"/>
      <c r="T1063" s="216"/>
      <c r="AT1063" s="217" t="s">
        <v>187</v>
      </c>
      <c r="AU1063" s="217" t="s">
        <v>96</v>
      </c>
      <c r="AV1063" s="13" t="s">
        <v>96</v>
      </c>
      <c r="AW1063" s="13" t="s">
        <v>34</v>
      </c>
      <c r="AX1063" s="13" t="s">
        <v>73</v>
      </c>
      <c r="AY1063" s="217" t="s">
        <v>176</v>
      </c>
    </row>
    <row r="1064" spans="1:65" s="13" customFormat="1" ht="11.25">
      <c r="B1064" s="207"/>
      <c r="C1064" s="208"/>
      <c r="D1064" s="203" t="s">
        <v>187</v>
      </c>
      <c r="E1064" s="209" t="s">
        <v>21</v>
      </c>
      <c r="F1064" s="210" t="s">
        <v>867</v>
      </c>
      <c r="G1064" s="208"/>
      <c r="H1064" s="211">
        <v>20.65</v>
      </c>
      <c r="I1064" s="212"/>
      <c r="J1064" s="208"/>
      <c r="K1064" s="208"/>
      <c r="L1064" s="213"/>
      <c r="M1064" s="214"/>
      <c r="N1064" s="215"/>
      <c r="O1064" s="215"/>
      <c r="P1064" s="215"/>
      <c r="Q1064" s="215"/>
      <c r="R1064" s="215"/>
      <c r="S1064" s="215"/>
      <c r="T1064" s="216"/>
      <c r="AT1064" s="217" t="s">
        <v>187</v>
      </c>
      <c r="AU1064" s="217" t="s">
        <v>96</v>
      </c>
      <c r="AV1064" s="13" t="s">
        <v>96</v>
      </c>
      <c r="AW1064" s="13" t="s">
        <v>34</v>
      </c>
      <c r="AX1064" s="13" t="s">
        <v>73</v>
      </c>
      <c r="AY1064" s="217" t="s">
        <v>176</v>
      </c>
    </row>
    <row r="1065" spans="1:65" s="13" customFormat="1" ht="11.25">
      <c r="B1065" s="207"/>
      <c r="C1065" s="208"/>
      <c r="D1065" s="203" t="s">
        <v>187</v>
      </c>
      <c r="E1065" s="209" t="s">
        <v>21</v>
      </c>
      <c r="F1065" s="210" t="s">
        <v>868</v>
      </c>
      <c r="G1065" s="208"/>
      <c r="H1065" s="211">
        <v>30.631</v>
      </c>
      <c r="I1065" s="212"/>
      <c r="J1065" s="208"/>
      <c r="K1065" s="208"/>
      <c r="L1065" s="213"/>
      <c r="M1065" s="214"/>
      <c r="N1065" s="215"/>
      <c r="O1065" s="215"/>
      <c r="P1065" s="215"/>
      <c r="Q1065" s="215"/>
      <c r="R1065" s="215"/>
      <c r="S1065" s="215"/>
      <c r="T1065" s="216"/>
      <c r="AT1065" s="217" t="s">
        <v>187</v>
      </c>
      <c r="AU1065" s="217" t="s">
        <v>96</v>
      </c>
      <c r="AV1065" s="13" t="s">
        <v>96</v>
      </c>
      <c r="AW1065" s="13" t="s">
        <v>34</v>
      </c>
      <c r="AX1065" s="13" t="s">
        <v>73</v>
      </c>
      <c r="AY1065" s="217" t="s">
        <v>176</v>
      </c>
    </row>
    <row r="1066" spans="1:65" s="13" customFormat="1" ht="11.25">
      <c r="B1066" s="207"/>
      <c r="C1066" s="208"/>
      <c r="D1066" s="203" t="s">
        <v>187</v>
      </c>
      <c r="E1066" s="209" t="s">
        <v>21</v>
      </c>
      <c r="F1066" s="210" t="s">
        <v>869</v>
      </c>
      <c r="G1066" s="208"/>
      <c r="H1066" s="211">
        <v>24.42</v>
      </c>
      <c r="I1066" s="212"/>
      <c r="J1066" s="208"/>
      <c r="K1066" s="208"/>
      <c r="L1066" s="213"/>
      <c r="M1066" s="214"/>
      <c r="N1066" s="215"/>
      <c r="O1066" s="215"/>
      <c r="P1066" s="215"/>
      <c r="Q1066" s="215"/>
      <c r="R1066" s="215"/>
      <c r="S1066" s="215"/>
      <c r="T1066" s="216"/>
      <c r="AT1066" s="217" t="s">
        <v>187</v>
      </c>
      <c r="AU1066" s="217" t="s">
        <v>96</v>
      </c>
      <c r="AV1066" s="13" t="s">
        <v>96</v>
      </c>
      <c r="AW1066" s="13" t="s">
        <v>34</v>
      </c>
      <c r="AX1066" s="13" t="s">
        <v>73</v>
      </c>
      <c r="AY1066" s="217" t="s">
        <v>176</v>
      </c>
    </row>
    <row r="1067" spans="1:65" s="13" customFormat="1" ht="11.25">
      <c r="B1067" s="207"/>
      <c r="C1067" s="208"/>
      <c r="D1067" s="203" t="s">
        <v>187</v>
      </c>
      <c r="E1067" s="209" t="s">
        <v>21</v>
      </c>
      <c r="F1067" s="210" t="s">
        <v>870</v>
      </c>
      <c r="G1067" s="208"/>
      <c r="H1067" s="211">
        <v>28.829000000000001</v>
      </c>
      <c r="I1067" s="212"/>
      <c r="J1067" s="208"/>
      <c r="K1067" s="208"/>
      <c r="L1067" s="213"/>
      <c r="M1067" s="214"/>
      <c r="N1067" s="215"/>
      <c r="O1067" s="215"/>
      <c r="P1067" s="215"/>
      <c r="Q1067" s="215"/>
      <c r="R1067" s="215"/>
      <c r="S1067" s="215"/>
      <c r="T1067" s="216"/>
      <c r="AT1067" s="217" t="s">
        <v>187</v>
      </c>
      <c r="AU1067" s="217" t="s">
        <v>96</v>
      </c>
      <c r="AV1067" s="13" t="s">
        <v>96</v>
      </c>
      <c r="AW1067" s="13" t="s">
        <v>34</v>
      </c>
      <c r="AX1067" s="13" t="s">
        <v>73</v>
      </c>
      <c r="AY1067" s="217" t="s">
        <v>176</v>
      </c>
    </row>
    <row r="1068" spans="1:65" s="13" customFormat="1" ht="11.25">
      <c r="B1068" s="207"/>
      <c r="C1068" s="208"/>
      <c r="D1068" s="203" t="s">
        <v>187</v>
      </c>
      <c r="E1068" s="209" t="s">
        <v>21</v>
      </c>
      <c r="F1068" s="210" t="s">
        <v>871</v>
      </c>
      <c r="G1068" s="208"/>
      <c r="H1068" s="211">
        <v>20.591999999999999</v>
      </c>
      <c r="I1068" s="212"/>
      <c r="J1068" s="208"/>
      <c r="K1068" s="208"/>
      <c r="L1068" s="213"/>
      <c r="M1068" s="214"/>
      <c r="N1068" s="215"/>
      <c r="O1068" s="215"/>
      <c r="P1068" s="215"/>
      <c r="Q1068" s="215"/>
      <c r="R1068" s="215"/>
      <c r="S1068" s="215"/>
      <c r="T1068" s="216"/>
      <c r="AT1068" s="217" t="s">
        <v>187</v>
      </c>
      <c r="AU1068" s="217" t="s">
        <v>96</v>
      </c>
      <c r="AV1068" s="13" t="s">
        <v>96</v>
      </c>
      <c r="AW1068" s="13" t="s">
        <v>34</v>
      </c>
      <c r="AX1068" s="13" t="s">
        <v>73</v>
      </c>
      <c r="AY1068" s="217" t="s">
        <v>176</v>
      </c>
    </row>
    <row r="1069" spans="1:65" s="13" customFormat="1" ht="11.25">
      <c r="B1069" s="207"/>
      <c r="C1069" s="208"/>
      <c r="D1069" s="203" t="s">
        <v>187</v>
      </c>
      <c r="E1069" s="209" t="s">
        <v>21</v>
      </c>
      <c r="F1069" s="210" t="s">
        <v>872</v>
      </c>
      <c r="G1069" s="208"/>
      <c r="H1069" s="211">
        <v>2.3210000000000002</v>
      </c>
      <c r="I1069" s="212"/>
      <c r="J1069" s="208"/>
      <c r="K1069" s="208"/>
      <c r="L1069" s="213"/>
      <c r="M1069" s="214"/>
      <c r="N1069" s="215"/>
      <c r="O1069" s="215"/>
      <c r="P1069" s="215"/>
      <c r="Q1069" s="215"/>
      <c r="R1069" s="215"/>
      <c r="S1069" s="215"/>
      <c r="T1069" s="216"/>
      <c r="AT1069" s="217" t="s">
        <v>187</v>
      </c>
      <c r="AU1069" s="217" t="s">
        <v>96</v>
      </c>
      <c r="AV1069" s="13" t="s">
        <v>96</v>
      </c>
      <c r="AW1069" s="13" t="s">
        <v>34</v>
      </c>
      <c r="AX1069" s="13" t="s">
        <v>73</v>
      </c>
      <c r="AY1069" s="217" t="s">
        <v>176</v>
      </c>
    </row>
    <row r="1070" spans="1:65" s="14" customFormat="1" ht="11.25">
      <c r="B1070" s="218"/>
      <c r="C1070" s="219"/>
      <c r="D1070" s="203" t="s">
        <v>187</v>
      </c>
      <c r="E1070" s="220" t="s">
        <v>21</v>
      </c>
      <c r="F1070" s="221" t="s">
        <v>189</v>
      </c>
      <c r="G1070" s="219"/>
      <c r="H1070" s="222">
        <v>169.25</v>
      </c>
      <c r="I1070" s="223"/>
      <c r="J1070" s="219"/>
      <c r="K1070" s="219"/>
      <c r="L1070" s="224"/>
      <c r="M1070" s="225"/>
      <c r="N1070" s="226"/>
      <c r="O1070" s="226"/>
      <c r="P1070" s="226"/>
      <c r="Q1070" s="226"/>
      <c r="R1070" s="226"/>
      <c r="S1070" s="226"/>
      <c r="T1070" s="227"/>
      <c r="AT1070" s="228" t="s">
        <v>187</v>
      </c>
      <c r="AU1070" s="228" t="s">
        <v>96</v>
      </c>
      <c r="AV1070" s="14" t="s">
        <v>183</v>
      </c>
      <c r="AW1070" s="14" t="s">
        <v>34</v>
      </c>
      <c r="AX1070" s="14" t="s">
        <v>81</v>
      </c>
      <c r="AY1070" s="228" t="s">
        <v>176</v>
      </c>
    </row>
    <row r="1071" spans="1:65" s="2" customFormat="1" ht="21.75" customHeight="1">
      <c r="A1071" s="36"/>
      <c r="B1071" s="37"/>
      <c r="C1071" s="239" t="s">
        <v>1368</v>
      </c>
      <c r="D1071" s="239" t="s">
        <v>255</v>
      </c>
      <c r="E1071" s="240" t="s">
        <v>1369</v>
      </c>
      <c r="F1071" s="241" t="s">
        <v>1370</v>
      </c>
      <c r="G1071" s="242" t="s">
        <v>181</v>
      </c>
      <c r="H1071" s="243">
        <v>169.25</v>
      </c>
      <c r="I1071" s="244"/>
      <c r="J1071" s="245">
        <f>ROUND(I1071*H1071,2)</f>
        <v>0</v>
      </c>
      <c r="K1071" s="241" t="s">
        <v>327</v>
      </c>
      <c r="L1071" s="246"/>
      <c r="M1071" s="247" t="s">
        <v>21</v>
      </c>
      <c r="N1071" s="248" t="s">
        <v>45</v>
      </c>
      <c r="O1071" s="66"/>
      <c r="P1071" s="199">
        <f>O1071*H1071</f>
        <v>0</v>
      </c>
      <c r="Q1071" s="199">
        <v>5.3999999999999999E-2</v>
      </c>
      <c r="R1071" s="199">
        <f>Q1071*H1071</f>
        <v>9.1395</v>
      </c>
      <c r="S1071" s="199">
        <v>0</v>
      </c>
      <c r="T1071" s="200">
        <f>S1071*H1071</f>
        <v>0</v>
      </c>
      <c r="U1071" s="36"/>
      <c r="V1071" s="36"/>
      <c r="W1071" s="36"/>
      <c r="X1071" s="36"/>
      <c r="Y1071" s="36"/>
      <c r="Z1071" s="36"/>
      <c r="AA1071" s="36"/>
      <c r="AB1071" s="36"/>
      <c r="AC1071" s="36"/>
      <c r="AD1071" s="36"/>
      <c r="AE1071" s="36"/>
      <c r="AR1071" s="201" t="s">
        <v>372</v>
      </c>
      <c r="AT1071" s="201" t="s">
        <v>255</v>
      </c>
      <c r="AU1071" s="201" t="s">
        <v>96</v>
      </c>
      <c r="AY1071" s="19" t="s">
        <v>176</v>
      </c>
      <c r="BE1071" s="202">
        <f>IF(N1071="základní",J1071,0)</f>
        <v>0</v>
      </c>
      <c r="BF1071" s="202">
        <f>IF(N1071="snížená",J1071,0)</f>
        <v>0</v>
      </c>
      <c r="BG1071" s="202">
        <f>IF(N1071="zákl. přenesená",J1071,0)</f>
        <v>0</v>
      </c>
      <c r="BH1071" s="202">
        <f>IF(N1071="sníž. přenesená",J1071,0)</f>
        <v>0</v>
      </c>
      <c r="BI1071" s="202">
        <f>IF(N1071="nulová",J1071,0)</f>
        <v>0</v>
      </c>
      <c r="BJ1071" s="19" t="s">
        <v>96</v>
      </c>
      <c r="BK1071" s="202">
        <f>ROUND(I1071*H1071,2)</f>
        <v>0</v>
      </c>
      <c r="BL1071" s="19" t="s">
        <v>267</v>
      </c>
      <c r="BM1071" s="201" t="s">
        <v>1371</v>
      </c>
    </row>
    <row r="1072" spans="1:65" s="15" customFormat="1" ht="11.25">
      <c r="B1072" s="229"/>
      <c r="C1072" s="230"/>
      <c r="D1072" s="203" t="s">
        <v>187</v>
      </c>
      <c r="E1072" s="231" t="s">
        <v>21</v>
      </c>
      <c r="F1072" s="232" t="s">
        <v>1363</v>
      </c>
      <c r="G1072" s="230"/>
      <c r="H1072" s="231" t="s">
        <v>21</v>
      </c>
      <c r="I1072" s="233"/>
      <c r="J1072" s="230"/>
      <c r="K1072" s="230"/>
      <c r="L1072" s="234"/>
      <c r="M1072" s="235"/>
      <c r="N1072" s="236"/>
      <c r="O1072" s="236"/>
      <c r="P1072" s="236"/>
      <c r="Q1072" s="236"/>
      <c r="R1072" s="236"/>
      <c r="S1072" s="236"/>
      <c r="T1072" s="237"/>
      <c r="AT1072" s="238" t="s">
        <v>187</v>
      </c>
      <c r="AU1072" s="238" t="s">
        <v>96</v>
      </c>
      <c r="AV1072" s="15" t="s">
        <v>81</v>
      </c>
      <c r="AW1072" s="15" t="s">
        <v>34</v>
      </c>
      <c r="AX1072" s="15" t="s">
        <v>73</v>
      </c>
      <c r="AY1072" s="238" t="s">
        <v>176</v>
      </c>
    </row>
    <row r="1073" spans="1:65" s="13" customFormat="1" ht="11.25">
      <c r="B1073" s="207"/>
      <c r="C1073" s="208"/>
      <c r="D1073" s="203" t="s">
        <v>187</v>
      </c>
      <c r="E1073" s="209" t="s">
        <v>21</v>
      </c>
      <c r="F1073" s="210" t="s">
        <v>1372</v>
      </c>
      <c r="G1073" s="208"/>
      <c r="H1073" s="211">
        <v>169.25</v>
      </c>
      <c r="I1073" s="212"/>
      <c r="J1073" s="208"/>
      <c r="K1073" s="208"/>
      <c r="L1073" s="213"/>
      <c r="M1073" s="214"/>
      <c r="N1073" s="215"/>
      <c r="O1073" s="215"/>
      <c r="P1073" s="215"/>
      <c r="Q1073" s="215"/>
      <c r="R1073" s="215"/>
      <c r="S1073" s="215"/>
      <c r="T1073" s="216"/>
      <c r="AT1073" s="217" t="s">
        <v>187</v>
      </c>
      <c r="AU1073" s="217" t="s">
        <v>96</v>
      </c>
      <c r="AV1073" s="13" t="s">
        <v>96</v>
      </c>
      <c r="AW1073" s="13" t="s">
        <v>34</v>
      </c>
      <c r="AX1073" s="13" t="s">
        <v>73</v>
      </c>
      <c r="AY1073" s="217" t="s">
        <v>176</v>
      </c>
    </row>
    <row r="1074" spans="1:65" s="14" customFormat="1" ht="11.25">
      <c r="B1074" s="218"/>
      <c r="C1074" s="219"/>
      <c r="D1074" s="203" t="s">
        <v>187</v>
      </c>
      <c r="E1074" s="220" t="s">
        <v>21</v>
      </c>
      <c r="F1074" s="221" t="s">
        <v>189</v>
      </c>
      <c r="G1074" s="219"/>
      <c r="H1074" s="222">
        <v>169.25</v>
      </c>
      <c r="I1074" s="223"/>
      <c r="J1074" s="219"/>
      <c r="K1074" s="219"/>
      <c r="L1074" s="224"/>
      <c r="M1074" s="225"/>
      <c r="N1074" s="226"/>
      <c r="O1074" s="226"/>
      <c r="P1074" s="226"/>
      <c r="Q1074" s="226"/>
      <c r="R1074" s="226"/>
      <c r="S1074" s="226"/>
      <c r="T1074" s="227"/>
      <c r="AT1074" s="228" t="s">
        <v>187</v>
      </c>
      <c r="AU1074" s="228" t="s">
        <v>96</v>
      </c>
      <c r="AV1074" s="14" t="s">
        <v>183</v>
      </c>
      <c r="AW1074" s="14" t="s">
        <v>34</v>
      </c>
      <c r="AX1074" s="14" t="s">
        <v>81</v>
      </c>
      <c r="AY1074" s="228" t="s">
        <v>176</v>
      </c>
    </row>
    <row r="1075" spans="1:65" s="2" customFormat="1" ht="21.75" customHeight="1">
      <c r="A1075" s="36"/>
      <c r="B1075" s="37"/>
      <c r="C1075" s="190" t="s">
        <v>1373</v>
      </c>
      <c r="D1075" s="190" t="s">
        <v>178</v>
      </c>
      <c r="E1075" s="191" t="s">
        <v>1374</v>
      </c>
      <c r="F1075" s="192" t="s">
        <v>1375</v>
      </c>
      <c r="G1075" s="193" t="s">
        <v>181</v>
      </c>
      <c r="H1075" s="194">
        <v>9.1080000000000005</v>
      </c>
      <c r="I1075" s="195"/>
      <c r="J1075" s="196">
        <f>ROUND(I1075*H1075,2)</f>
        <v>0</v>
      </c>
      <c r="K1075" s="192" t="s">
        <v>182</v>
      </c>
      <c r="L1075" s="41"/>
      <c r="M1075" s="197" t="s">
        <v>21</v>
      </c>
      <c r="N1075" s="198" t="s">
        <v>45</v>
      </c>
      <c r="O1075" s="66"/>
      <c r="P1075" s="199">
        <f>O1075*H1075</f>
        <v>0</v>
      </c>
      <c r="Q1075" s="199">
        <v>2.5999999999999998E-4</v>
      </c>
      <c r="R1075" s="199">
        <f>Q1075*H1075</f>
        <v>2.3680799999999998E-3</v>
      </c>
      <c r="S1075" s="199">
        <v>0</v>
      </c>
      <c r="T1075" s="200">
        <f>S1075*H1075</f>
        <v>0</v>
      </c>
      <c r="U1075" s="36"/>
      <c r="V1075" s="36"/>
      <c r="W1075" s="36"/>
      <c r="X1075" s="36"/>
      <c r="Y1075" s="36"/>
      <c r="Z1075" s="36"/>
      <c r="AA1075" s="36"/>
      <c r="AB1075" s="36"/>
      <c r="AC1075" s="36"/>
      <c r="AD1075" s="36"/>
      <c r="AE1075" s="36"/>
      <c r="AR1075" s="201" t="s">
        <v>267</v>
      </c>
      <c r="AT1075" s="201" t="s">
        <v>178</v>
      </c>
      <c r="AU1075" s="201" t="s">
        <v>96</v>
      </c>
      <c r="AY1075" s="19" t="s">
        <v>176</v>
      </c>
      <c r="BE1075" s="202">
        <f>IF(N1075="základní",J1075,0)</f>
        <v>0</v>
      </c>
      <c r="BF1075" s="202">
        <f>IF(N1075="snížená",J1075,0)</f>
        <v>0</v>
      </c>
      <c r="BG1075" s="202">
        <f>IF(N1075="zákl. přenesená",J1075,0)</f>
        <v>0</v>
      </c>
      <c r="BH1075" s="202">
        <f>IF(N1075="sníž. přenesená",J1075,0)</f>
        <v>0</v>
      </c>
      <c r="BI1075" s="202">
        <f>IF(N1075="nulová",J1075,0)</f>
        <v>0</v>
      </c>
      <c r="BJ1075" s="19" t="s">
        <v>96</v>
      </c>
      <c r="BK1075" s="202">
        <f>ROUND(I1075*H1075,2)</f>
        <v>0</v>
      </c>
      <c r="BL1075" s="19" t="s">
        <v>267</v>
      </c>
      <c r="BM1075" s="201" t="s">
        <v>1376</v>
      </c>
    </row>
    <row r="1076" spans="1:65" s="2" customFormat="1" ht="117">
      <c r="A1076" s="36"/>
      <c r="B1076" s="37"/>
      <c r="C1076" s="38"/>
      <c r="D1076" s="203" t="s">
        <v>185</v>
      </c>
      <c r="E1076" s="38"/>
      <c r="F1076" s="204" t="s">
        <v>1356</v>
      </c>
      <c r="G1076" s="38"/>
      <c r="H1076" s="38"/>
      <c r="I1076" s="111"/>
      <c r="J1076" s="38"/>
      <c r="K1076" s="38"/>
      <c r="L1076" s="41"/>
      <c r="M1076" s="205"/>
      <c r="N1076" s="206"/>
      <c r="O1076" s="66"/>
      <c r="P1076" s="66"/>
      <c r="Q1076" s="66"/>
      <c r="R1076" s="66"/>
      <c r="S1076" s="66"/>
      <c r="T1076" s="67"/>
      <c r="U1076" s="36"/>
      <c r="V1076" s="36"/>
      <c r="W1076" s="36"/>
      <c r="X1076" s="36"/>
      <c r="Y1076" s="36"/>
      <c r="Z1076" s="36"/>
      <c r="AA1076" s="36"/>
      <c r="AB1076" s="36"/>
      <c r="AC1076" s="36"/>
      <c r="AD1076" s="36"/>
      <c r="AE1076" s="36"/>
      <c r="AT1076" s="19" t="s">
        <v>185</v>
      </c>
      <c r="AU1076" s="19" t="s">
        <v>96</v>
      </c>
    </row>
    <row r="1077" spans="1:65" s="15" customFormat="1" ht="11.25">
      <c r="B1077" s="229"/>
      <c r="C1077" s="230"/>
      <c r="D1077" s="203" t="s">
        <v>187</v>
      </c>
      <c r="E1077" s="231" t="s">
        <v>21</v>
      </c>
      <c r="F1077" s="232" t="s">
        <v>1357</v>
      </c>
      <c r="G1077" s="230"/>
      <c r="H1077" s="231" t="s">
        <v>21</v>
      </c>
      <c r="I1077" s="233"/>
      <c r="J1077" s="230"/>
      <c r="K1077" s="230"/>
      <c r="L1077" s="234"/>
      <c r="M1077" s="235"/>
      <c r="N1077" s="236"/>
      <c r="O1077" s="236"/>
      <c r="P1077" s="236"/>
      <c r="Q1077" s="236"/>
      <c r="R1077" s="236"/>
      <c r="S1077" s="236"/>
      <c r="T1077" s="237"/>
      <c r="AT1077" s="238" t="s">
        <v>187</v>
      </c>
      <c r="AU1077" s="238" t="s">
        <v>96</v>
      </c>
      <c r="AV1077" s="15" t="s">
        <v>81</v>
      </c>
      <c r="AW1077" s="15" t="s">
        <v>34</v>
      </c>
      <c r="AX1077" s="15" t="s">
        <v>73</v>
      </c>
      <c r="AY1077" s="238" t="s">
        <v>176</v>
      </c>
    </row>
    <row r="1078" spans="1:65" s="13" customFormat="1" ht="11.25">
      <c r="B1078" s="207"/>
      <c r="C1078" s="208"/>
      <c r="D1078" s="203" t="s">
        <v>187</v>
      </c>
      <c r="E1078" s="209" t="s">
        <v>21</v>
      </c>
      <c r="F1078" s="210" t="s">
        <v>864</v>
      </c>
      <c r="G1078" s="208"/>
      <c r="H1078" s="211">
        <v>6.8310000000000004</v>
      </c>
      <c r="I1078" s="212"/>
      <c r="J1078" s="208"/>
      <c r="K1078" s="208"/>
      <c r="L1078" s="213"/>
      <c r="M1078" s="214"/>
      <c r="N1078" s="215"/>
      <c r="O1078" s="215"/>
      <c r="P1078" s="215"/>
      <c r="Q1078" s="215"/>
      <c r="R1078" s="215"/>
      <c r="S1078" s="215"/>
      <c r="T1078" s="216"/>
      <c r="AT1078" s="217" t="s">
        <v>187</v>
      </c>
      <c r="AU1078" s="217" t="s">
        <v>96</v>
      </c>
      <c r="AV1078" s="13" t="s">
        <v>96</v>
      </c>
      <c r="AW1078" s="13" t="s">
        <v>34</v>
      </c>
      <c r="AX1078" s="13" t="s">
        <v>73</v>
      </c>
      <c r="AY1078" s="217" t="s">
        <v>176</v>
      </c>
    </row>
    <row r="1079" spans="1:65" s="13" customFormat="1" ht="11.25">
      <c r="B1079" s="207"/>
      <c r="C1079" s="208"/>
      <c r="D1079" s="203" t="s">
        <v>187</v>
      </c>
      <c r="E1079" s="209" t="s">
        <v>21</v>
      </c>
      <c r="F1079" s="210" t="s">
        <v>873</v>
      </c>
      <c r="G1079" s="208"/>
      <c r="H1079" s="211">
        <v>2.2770000000000001</v>
      </c>
      <c r="I1079" s="212"/>
      <c r="J1079" s="208"/>
      <c r="K1079" s="208"/>
      <c r="L1079" s="213"/>
      <c r="M1079" s="214"/>
      <c r="N1079" s="215"/>
      <c r="O1079" s="215"/>
      <c r="P1079" s="215"/>
      <c r="Q1079" s="215"/>
      <c r="R1079" s="215"/>
      <c r="S1079" s="215"/>
      <c r="T1079" s="216"/>
      <c r="AT1079" s="217" t="s">
        <v>187</v>
      </c>
      <c r="AU1079" s="217" t="s">
        <v>96</v>
      </c>
      <c r="AV1079" s="13" t="s">
        <v>96</v>
      </c>
      <c r="AW1079" s="13" t="s">
        <v>34</v>
      </c>
      <c r="AX1079" s="13" t="s">
        <v>73</v>
      </c>
      <c r="AY1079" s="217" t="s">
        <v>176</v>
      </c>
    </row>
    <row r="1080" spans="1:65" s="14" customFormat="1" ht="11.25">
      <c r="B1080" s="218"/>
      <c r="C1080" s="219"/>
      <c r="D1080" s="203" t="s">
        <v>187</v>
      </c>
      <c r="E1080" s="220" t="s">
        <v>21</v>
      </c>
      <c r="F1080" s="221" t="s">
        <v>189</v>
      </c>
      <c r="G1080" s="219"/>
      <c r="H1080" s="222">
        <v>9.1080000000000005</v>
      </c>
      <c r="I1080" s="223"/>
      <c r="J1080" s="219"/>
      <c r="K1080" s="219"/>
      <c r="L1080" s="224"/>
      <c r="M1080" s="225"/>
      <c r="N1080" s="226"/>
      <c r="O1080" s="226"/>
      <c r="P1080" s="226"/>
      <c r="Q1080" s="226"/>
      <c r="R1080" s="226"/>
      <c r="S1080" s="226"/>
      <c r="T1080" s="227"/>
      <c r="AT1080" s="228" t="s">
        <v>187</v>
      </c>
      <c r="AU1080" s="228" t="s">
        <v>96</v>
      </c>
      <c r="AV1080" s="14" t="s">
        <v>183</v>
      </c>
      <c r="AW1080" s="14" t="s">
        <v>34</v>
      </c>
      <c r="AX1080" s="14" t="s">
        <v>81</v>
      </c>
      <c r="AY1080" s="228" t="s">
        <v>176</v>
      </c>
    </row>
    <row r="1081" spans="1:65" s="2" customFormat="1" ht="21.75" customHeight="1">
      <c r="A1081" s="36"/>
      <c r="B1081" s="37"/>
      <c r="C1081" s="239" t="s">
        <v>1377</v>
      </c>
      <c r="D1081" s="239" t="s">
        <v>255</v>
      </c>
      <c r="E1081" s="240" t="s">
        <v>1378</v>
      </c>
      <c r="F1081" s="241" t="s">
        <v>1379</v>
      </c>
      <c r="G1081" s="242" t="s">
        <v>181</v>
      </c>
      <c r="H1081" s="243">
        <v>9.1080000000000005</v>
      </c>
      <c r="I1081" s="244"/>
      <c r="J1081" s="245">
        <f>ROUND(I1081*H1081,2)</f>
        <v>0</v>
      </c>
      <c r="K1081" s="241" t="s">
        <v>327</v>
      </c>
      <c r="L1081" s="246"/>
      <c r="M1081" s="247" t="s">
        <v>21</v>
      </c>
      <c r="N1081" s="248" t="s">
        <v>45</v>
      </c>
      <c r="O1081" s="66"/>
      <c r="P1081" s="199">
        <f>O1081*H1081</f>
        <v>0</v>
      </c>
      <c r="Q1081" s="199">
        <v>3.056E-2</v>
      </c>
      <c r="R1081" s="199">
        <f>Q1081*H1081</f>
        <v>0.27834048</v>
      </c>
      <c r="S1081" s="199">
        <v>0</v>
      </c>
      <c r="T1081" s="200">
        <f>S1081*H1081</f>
        <v>0</v>
      </c>
      <c r="U1081" s="36"/>
      <c r="V1081" s="36"/>
      <c r="W1081" s="36"/>
      <c r="X1081" s="36"/>
      <c r="Y1081" s="36"/>
      <c r="Z1081" s="36"/>
      <c r="AA1081" s="36"/>
      <c r="AB1081" s="36"/>
      <c r="AC1081" s="36"/>
      <c r="AD1081" s="36"/>
      <c r="AE1081" s="36"/>
      <c r="AR1081" s="201" t="s">
        <v>372</v>
      </c>
      <c r="AT1081" s="201" t="s">
        <v>255</v>
      </c>
      <c r="AU1081" s="201" t="s">
        <v>96</v>
      </c>
      <c r="AY1081" s="19" t="s">
        <v>176</v>
      </c>
      <c r="BE1081" s="202">
        <f>IF(N1081="základní",J1081,0)</f>
        <v>0</v>
      </c>
      <c r="BF1081" s="202">
        <f>IF(N1081="snížená",J1081,0)</f>
        <v>0</v>
      </c>
      <c r="BG1081" s="202">
        <f>IF(N1081="zákl. přenesená",J1081,0)</f>
        <v>0</v>
      </c>
      <c r="BH1081" s="202">
        <f>IF(N1081="sníž. přenesená",J1081,0)</f>
        <v>0</v>
      </c>
      <c r="BI1081" s="202">
        <f>IF(N1081="nulová",J1081,0)</f>
        <v>0</v>
      </c>
      <c r="BJ1081" s="19" t="s">
        <v>96</v>
      </c>
      <c r="BK1081" s="202">
        <f>ROUND(I1081*H1081,2)</f>
        <v>0</v>
      </c>
      <c r="BL1081" s="19" t="s">
        <v>267</v>
      </c>
      <c r="BM1081" s="201" t="s">
        <v>1380</v>
      </c>
    </row>
    <row r="1082" spans="1:65" s="15" customFormat="1" ht="11.25">
      <c r="B1082" s="229"/>
      <c r="C1082" s="230"/>
      <c r="D1082" s="203" t="s">
        <v>187</v>
      </c>
      <c r="E1082" s="231" t="s">
        <v>21</v>
      </c>
      <c r="F1082" s="232" t="s">
        <v>1363</v>
      </c>
      <c r="G1082" s="230"/>
      <c r="H1082" s="231" t="s">
        <v>21</v>
      </c>
      <c r="I1082" s="233"/>
      <c r="J1082" s="230"/>
      <c r="K1082" s="230"/>
      <c r="L1082" s="234"/>
      <c r="M1082" s="235"/>
      <c r="N1082" s="236"/>
      <c r="O1082" s="236"/>
      <c r="P1082" s="236"/>
      <c r="Q1082" s="236"/>
      <c r="R1082" s="236"/>
      <c r="S1082" s="236"/>
      <c r="T1082" s="237"/>
      <c r="AT1082" s="238" t="s">
        <v>187</v>
      </c>
      <c r="AU1082" s="238" t="s">
        <v>96</v>
      </c>
      <c r="AV1082" s="15" t="s">
        <v>81</v>
      </c>
      <c r="AW1082" s="15" t="s">
        <v>34</v>
      </c>
      <c r="AX1082" s="15" t="s">
        <v>73</v>
      </c>
      <c r="AY1082" s="238" t="s">
        <v>176</v>
      </c>
    </row>
    <row r="1083" spans="1:65" s="13" customFormat="1" ht="11.25">
      <c r="B1083" s="207"/>
      <c r="C1083" s="208"/>
      <c r="D1083" s="203" t="s">
        <v>187</v>
      </c>
      <c r="E1083" s="209" t="s">
        <v>21</v>
      </c>
      <c r="F1083" s="210" t="s">
        <v>1381</v>
      </c>
      <c r="G1083" s="208"/>
      <c r="H1083" s="211">
        <v>9.1080000000000005</v>
      </c>
      <c r="I1083" s="212"/>
      <c r="J1083" s="208"/>
      <c r="K1083" s="208"/>
      <c r="L1083" s="213"/>
      <c r="M1083" s="214"/>
      <c r="N1083" s="215"/>
      <c r="O1083" s="215"/>
      <c r="P1083" s="215"/>
      <c r="Q1083" s="215"/>
      <c r="R1083" s="215"/>
      <c r="S1083" s="215"/>
      <c r="T1083" s="216"/>
      <c r="AT1083" s="217" t="s">
        <v>187</v>
      </c>
      <c r="AU1083" s="217" t="s">
        <v>96</v>
      </c>
      <c r="AV1083" s="13" t="s">
        <v>96</v>
      </c>
      <c r="AW1083" s="13" t="s">
        <v>34</v>
      </c>
      <c r="AX1083" s="13" t="s">
        <v>73</v>
      </c>
      <c r="AY1083" s="217" t="s">
        <v>176</v>
      </c>
    </row>
    <row r="1084" spans="1:65" s="14" customFormat="1" ht="11.25">
      <c r="B1084" s="218"/>
      <c r="C1084" s="219"/>
      <c r="D1084" s="203" t="s">
        <v>187</v>
      </c>
      <c r="E1084" s="220" t="s">
        <v>21</v>
      </c>
      <c r="F1084" s="221" t="s">
        <v>189</v>
      </c>
      <c r="G1084" s="219"/>
      <c r="H1084" s="222">
        <v>9.1080000000000005</v>
      </c>
      <c r="I1084" s="223"/>
      <c r="J1084" s="219"/>
      <c r="K1084" s="219"/>
      <c r="L1084" s="224"/>
      <c r="M1084" s="225"/>
      <c r="N1084" s="226"/>
      <c r="O1084" s="226"/>
      <c r="P1084" s="226"/>
      <c r="Q1084" s="226"/>
      <c r="R1084" s="226"/>
      <c r="S1084" s="226"/>
      <c r="T1084" s="227"/>
      <c r="AT1084" s="228" t="s">
        <v>187</v>
      </c>
      <c r="AU1084" s="228" t="s">
        <v>96</v>
      </c>
      <c r="AV1084" s="14" t="s">
        <v>183</v>
      </c>
      <c r="AW1084" s="14" t="s">
        <v>34</v>
      </c>
      <c r="AX1084" s="14" t="s">
        <v>81</v>
      </c>
      <c r="AY1084" s="228" t="s">
        <v>176</v>
      </c>
    </row>
    <row r="1085" spans="1:65" s="2" customFormat="1" ht="21.75" customHeight="1">
      <c r="A1085" s="36"/>
      <c r="B1085" s="37"/>
      <c r="C1085" s="190" t="s">
        <v>1382</v>
      </c>
      <c r="D1085" s="190" t="s">
        <v>178</v>
      </c>
      <c r="E1085" s="191" t="s">
        <v>1383</v>
      </c>
      <c r="F1085" s="192" t="s">
        <v>1384</v>
      </c>
      <c r="G1085" s="193" t="s">
        <v>570</v>
      </c>
      <c r="H1085" s="194">
        <v>9</v>
      </c>
      <c r="I1085" s="195"/>
      <c r="J1085" s="196">
        <f>ROUND(I1085*H1085,2)</f>
        <v>0</v>
      </c>
      <c r="K1085" s="192" t="s">
        <v>182</v>
      </c>
      <c r="L1085" s="41"/>
      <c r="M1085" s="197" t="s">
        <v>21</v>
      </c>
      <c r="N1085" s="198" t="s">
        <v>45</v>
      </c>
      <c r="O1085" s="66"/>
      <c r="P1085" s="199">
        <f>O1085*H1085</f>
        <v>0</v>
      </c>
      <c r="Q1085" s="199">
        <v>2.7E-4</v>
      </c>
      <c r="R1085" s="199">
        <f>Q1085*H1085</f>
        <v>2.4299999999999999E-3</v>
      </c>
      <c r="S1085" s="199">
        <v>0</v>
      </c>
      <c r="T1085" s="200">
        <f>S1085*H1085</f>
        <v>0</v>
      </c>
      <c r="U1085" s="36"/>
      <c r="V1085" s="36"/>
      <c r="W1085" s="36"/>
      <c r="X1085" s="36"/>
      <c r="Y1085" s="36"/>
      <c r="Z1085" s="36"/>
      <c r="AA1085" s="36"/>
      <c r="AB1085" s="36"/>
      <c r="AC1085" s="36"/>
      <c r="AD1085" s="36"/>
      <c r="AE1085" s="36"/>
      <c r="AR1085" s="201" t="s">
        <v>267</v>
      </c>
      <c r="AT1085" s="201" t="s">
        <v>178</v>
      </c>
      <c r="AU1085" s="201" t="s">
        <v>96</v>
      </c>
      <c r="AY1085" s="19" t="s">
        <v>176</v>
      </c>
      <c r="BE1085" s="202">
        <f>IF(N1085="základní",J1085,0)</f>
        <v>0</v>
      </c>
      <c r="BF1085" s="202">
        <f>IF(N1085="snížená",J1085,0)</f>
        <v>0</v>
      </c>
      <c r="BG1085" s="202">
        <f>IF(N1085="zákl. přenesená",J1085,0)</f>
        <v>0</v>
      </c>
      <c r="BH1085" s="202">
        <f>IF(N1085="sníž. přenesená",J1085,0)</f>
        <v>0</v>
      </c>
      <c r="BI1085" s="202">
        <f>IF(N1085="nulová",J1085,0)</f>
        <v>0</v>
      </c>
      <c r="BJ1085" s="19" t="s">
        <v>96</v>
      </c>
      <c r="BK1085" s="202">
        <f>ROUND(I1085*H1085,2)</f>
        <v>0</v>
      </c>
      <c r="BL1085" s="19" t="s">
        <v>267</v>
      </c>
      <c r="BM1085" s="201" t="s">
        <v>1385</v>
      </c>
    </row>
    <row r="1086" spans="1:65" s="2" customFormat="1" ht="117">
      <c r="A1086" s="36"/>
      <c r="B1086" s="37"/>
      <c r="C1086" s="38"/>
      <c r="D1086" s="203" t="s">
        <v>185</v>
      </c>
      <c r="E1086" s="38"/>
      <c r="F1086" s="204" t="s">
        <v>1356</v>
      </c>
      <c r="G1086" s="38"/>
      <c r="H1086" s="38"/>
      <c r="I1086" s="111"/>
      <c r="J1086" s="38"/>
      <c r="K1086" s="38"/>
      <c r="L1086" s="41"/>
      <c r="M1086" s="205"/>
      <c r="N1086" s="206"/>
      <c r="O1086" s="66"/>
      <c r="P1086" s="66"/>
      <c r="Q1086" s="66"/>
      <c r="R1086" s="66"/>
      <c r="S1086" s="66"/>
      <c r="T1086" s="67"/>
      <c r="U1086" s="36"/>
      <c r="V1086" s="36"/>
      <c r="W1086" s="36"/>
      <c r="X1086" s="36"/>
      <c r="Y1086" s="36"/>
      <c r="Z1086" s="36"/>
      <c r="AA1086" s="36"/>
      <c r="AB1086" s="36"/>
      <c r="AC1086" s="36"/>
      <c r="AD1086" s="36"/>
      <c r="AE1086" s="36"/>
      <c r="AT1086" s="19" t="s">
        <v>185</v>
      </c>
      <c r="AU1086" s="19" t="s">
        <v>96</v>
      </c>
    </row>
    <row r="1087" spans="1:65" s="15" customFormat="1" ht="11.25">
      <c r="B1087" s="229"/>
      <c r="C1087" s="230"/>
      <c r="D1087" s="203" t="s">
        <v>187</v>
      </c>
      <c r="E1087" s="231" t="s">
        <v>21</v>
      </c>
      <c r="F1087" s="232" t="s">
        <v>1357</v>
      </c>
      <c r="G1087" s="230"/>
      <c r="H1087" s="231" t="s">
        <v>21</v>
      </c>
      <c r="I1087" s="233"/>
      <c r="J1087" s="230"/>
      <c r="K1087" s="230"/>
      <c r="L1087" s="234"/>
      <c r="M1087" s="235"/>
      <c r="N1087" s="236"/>
      <c r="O1087" s="236"/>
      <c r="P1087" s="236"/>
      <c r="Q1087" s="236"/>
      <c r="R1087" s="236"/>
      <c r="S1087" s="236"/>
      <c r="T1087" s="237"/>
      <c r="AT1087" s="238" t="s">
        <v>187</v>
      </c>
      <c r="AU1087" s="238" t="s">
        <v>96</v>
      </c>
      <c r="AV1087" s="15" t="s">
        <v>81</v>
      </c>
      <c r="AW1087" s="15" t="s">
        <v>34</v>
      </c>
      <c r="AX1087" s="15" t="s">
        <v>73</v>
      </c>
      <c r="AY1087" s="238" t="s">
        <v>176</v>
      </c>
    </row>
    <row r="1088" spans="1:65" s="13" customFormat="1" ht="11.25">
      <c r="B1088" s="207"/>
      <c r="C1088" s="208"/>
      <c r="D1088" s="203" t="s">
        <v>187</v>
      </c>
      <c r="E1088" s="209" t="s">
        <v>21</v>
      </c>
      <c r="F1088" s="210" t="s">
        <v>1386</v>
      </c>
      <c r="G1088" s="208"/>
      <c r="H1088" s="211">
        <v>3</v>
      </c>
      <c r="I1088" s="212"/>
      <c r="J1088" s="208"/>
      <c r="K1088" s="208"/>
      <c r="L1088" s="213"/>
      <c r="M1088" s="214"/>
      <c r="N1088" s="215"/>
      <c r="O1088" s="215"/>
      <c r="P1088" s="215"/>
      <c r="Q1088" s="215"/>
      <c r="R1088" s="215"/>
      <c r="S1088" s="215"/>
      <c r="T1088" s="216"/>
      <c r="AT1088" s="217" t="s">
        <v>187</v>
      </c>
      <c r="AU1088" s="217" t="s">
        <v>96</v>
      </c>
      <c r="AV1088" s="13" t="s">
        <v>96</v>
      </c>
      <c r="AW1088" s="13" t="s">
        <v>34</v>
      </c>
      <c r="AX1088" s="13" t="s">
        <v>73</v>
      </c>
      <c r="AY1088" s="217" t="s">
        <v>176</v>
      </c>
    </row>
    <row r="1089" spans="1:65" s="13" customFormat="1" ht="11.25">
      <c r="B1089" s="207"/>
      <c r="C1089" s="208"/>
      <c r="D1089" s="203" t="s">
        <v>187</v>
      </c>
      <c r="E1089" s="209" t="s">
        <v>21</v>
      </c>
      <c r="F1089" s="210" t="s">
        <v>1387</v>
      </c>
      <c r="G1089" s="208"/>
      <c r="H1089" s="211">
        <v>2</v>
      </c>
      <c r="I1089" s="212"/>
      <c r="J1089" s="208"/>
      <c r="K1089" s="208"/>
      <c r="L1089" s="213"/>
      <c r="M1089" s="214"/>
      <c r="N1089" s="215"/>
      <c r="O1089" s="215"/>
      <c r="P1089" s="215"/>
      <c r="Q1089" s="215"/>
      <c r="R1089" s="215"/>
      <c r="S1089" s="215"/>
      <c r="T1089" s="216"/>
      <c r="AT1089" s="217" t="s">
        <v>187</v>
      </c>
      <c r="AU1089" s="217" t="s">
        <v>96</v>
      </c>
      <c r="AV1089" s="13" t="s">
        <v>96</v>
      </c>
      <c r="AW1089" s="13" t="s">
        <v>34</v>
      </c>
      <c r="AX1089" s="13" t="s">
        <v>73</v>
      </c>
      <c r="AY1089" s="217" t="s">
        <v>176</v>
      </c>
    </row>
    <row r="1090" spans="1:65" s="13" customFormat="1" ht="11.25">
      <c r="B1090" s="207"/>
      <c r="C1090" s="208"/>
      <c r="D1090" s="203" t="s">
        <v>187</v>
      </c>
      <c r="E1090" s="209" t="s">
        <v>21</v>
      </c>
      <c r="F1090" s="210" t="s">
        <v>1388</v>
      </c>
      <c r="G1090" s="208"/>
      <c r="H1090" s="211">
        <v>1</v>
      </c>
      <c r="I1090" s="212"/>
      <c r="J1090" s="208"/>
      <c r="K1090" s="208"/>
      <c r="L1090" s="213"/>
      <c r="M1090" s="214"/>
      <c r="N1090" s="215"/>
      <c r="O1090" s="215"/>
      <c r="P1090" s="215"/>
      <c r="Q1090" s="215"/>
      <c r="R1090" s="215"/>
      <c r="S1090" s="215"/>
      <c r="T1090" s="216"/>
      <c r="AT1090" s="217" t="s">
        <v>187</v>
      </c>
      <c r="AU1090" s="217" t="s">
        <v>96</v>
      </c>
      <c r="AV1090" s="13" t="s">
        <v>96</v>
      </c>
      <c r="AW1090" s="13" t="s">
        <v>34</v>
      </c>
      <c r="AX1090" s="13" t="s">
        <v>73</v>
      </c>
      <c r="AY1090" s="217" t="s">
        <v>176</v>
      </c>
    </row>
    <row r="1091" spans="1:65" s="13" customFormat="1" ht="11.25">
      <c r="B1091" s="207"/>
      <c r="C1091" s="208"/>
      <c r="D1091" s="203" t="s">
        <v>187</v>
      </c>
      <c r="E1091" s="209" t="s">
        <v>21</v>
      </c>
      <c r="F1091" s="210" t="s">
        <v>1389</v>
      </c>
      <c r="G1091" s="208"/>
      <c r="H1091" s="211">
        <v>2</v>
      </c>
      <c r="I1091" s="212"/>
      <c r="J1091" s="208"/>
      <c r="K1091" s="208"/>
      <c r="L1091" s="213"/>
      <c r="M1091" s="214"/>
      <c r="N1091" s="215"/>
      <c r="O1091" s="215"/>
      <c r="P1091" s="215"/>
      <c r="Q1091" s="215"/>
      <c r="R1091" s="215"/>
      <c r="S1091" s="215"/>
      <c r="T1091" s="216"/>
      <c r="AT1091" s="217" t="s">
        <v>187</v>
      </c>
      <c r="AU1091" s="217" t="s">
        <v>96</v>
      </c>
      <c r="AV1091" s="13" t="s">
        <v>96</v>
      </c>
      <c r="AW1091" s="13" t="s">
        <v>34</v>
      </c>
      <c r="AX1091" s="13" t="s">
        <v>73</v>
      </c>
      <c r="AY1091" s="217" t="s">
        <v>176</v>
      </c>
    </row>
    <row r="1092" spans="1:65" s="13" customFormat="1" ht="11.25">
      <c r="B1092" s="207"/>
      <c r="C1092" s="208"/>
      <c r="D1092" s="203" t="s">
        <v>187</v>
      </c>
      <c r="E1092" s="209" t="s">
        <v>21</v>
      </c>
      <c r="F1092" s="210" t="s">
        <v>1390</v>
      </c>
      <c r="G1092" s="208"/>
      <c r="H1092" s="211">
        <v>1</v>
      </c>
      <c r="I1092" s="212"/>
      <c r="J1092" s="208"/>
      <c r="K1092" s="208"/>
      <c r="L1092" s="213"/>
      <c r="M1092" s="214"/>
      <c r="N1092" s="215"/>
      <c r="O1092" s="215"/>
      <c r="P1092" s="215"/>
      <c r="Q1092" s="215"/>
      <c r="R1092" s="215"/>
      <c r="S1092" s="215"/>
      <c r="T1092" s="216"/>
      <c r="AT1092" s="217" t="s">
        <v>187</v>
      </c>
      <c r="AU1092" s="217" t="s">
        <v>96</v>
      </c>
      <c r="AV1092" s="13" t="s">
        <v>96</v>
      </c>
      <c r="AW1092" s="13" t="s">
        <v>34</v>
      </c>
      <c r="AX1092" s="13" t="s">
        <v>73</v>
      </c>
      <c r="AY1092" s="217" t="s">
        <v>176</v>
      </c>
    </row>
    <row r="1093" spans="1:65" s="14" customFormat="1" ht="11.25">
      <c r="B1093" s="218"/>
      <c r="C1093" s="219"/>
      <c r="D1093" s="203" t="s">
        <v>187</v>
      </c>
      <c r="E1093" s="220" t="s">
        <v>21</v>
      </c>
      <c r="F1093" s="221" t="s">
        <v>189</v>
      </c>
      <c r="G1093" s="219"/>
      <c r="H1093" s="222">
        <v>9</v>
      </c>
      <c r="I1093" s="223"/>
      <c r="J1093" s="219"/>
      <c r="K1093" s="219"/>
      <c r="L1093" s="224"/>
      <c r="M1093" s="225"/>
      <c r="N1093" s="226"/>
      <c r="O1093" s="226"/>
      <c r="P1093" s="226"/>
      <c r="Q1093" s="226"/>
      <c r="R1093" s="226"/>
      <c r="S1093" s="226"/>
      <c r="T1093" s="227"/>
      <c r="AT1093" s="228" t="s">
        <v>187</v>
      </c>
      <c r="AU1093" s="228" t="s">
        <v>96</v>
      </c>
      <c r="AV1093" s="14" t="s">
        <v>183</v>
      </c>
      <c r="AW1093" s="14" t="s">
        <v>34</v>
      </c>
      <c r="AX1093" s="14" t="s">
        <v>81</v>
      </c>
      <c r="AY1093" s="228" t="s">
        <v>176</v>
      </c>
    </row>
    <row r="1094" spans="1:65" s="2" customFormat="1" ht="21.75" customHeight="1">
      <c r="A1094" s="36"/>
      <c r="B1094" s="37"/>
      <c r="C1094" s="239" t="s">
        <v>1391</v>
      </c>
      <c r="D1094" s="239" t="s">
        <v>255</v>
      </c>
      <c r="E1094" s="240" t="s">
        <v>1392</v>
      </c>
      <c r="F1094" s="241" t="s">
        <v>1393</v>
      </c>
      <c r="G1094" s="242" t="s">
        <v>181</v>
      </c>
      <c r="H1094" s="243">
        <v>7.05</v>
      </c>
      <c r="I1094" s="244"/>
      <c r="J1094" s="245">
        <f>ROUND(I1094*H1094,2)</f>
        <v>0</v>
      </c>
      <c r="K1094" s="241" t="s">
        <v>327</v>
      </c>
      <c r="L1094" s="246"/>
      <c r="M1094" s="247" t="s">
        <v>21</v>
      </c>
      <c r="N1094" s="248" t="s">
        <v>45</v>
      </c>
      <c r="O1094" s="66"/>
      <c r="P1094" s="199">
        <f>O1094*H1094</f>
        <v>0</v>
      </c>
      <c r="Q1094" s="199">
        <v>4.3999999999999997E-2</v>
      </c>
      <c r="R1094" s="199">
        <f>Q1094*H1094</f>
        <v>0.31019999999999998</v>
      </c>
      <c r="S1094" s="199">
        <v>0</v>
      </c>
      <c r="T1094" s="200">
        <f>S1094*H1094</f>
        <v>0</v>
      </c>
      <c r="U1094" s="36"/>
      <c r="V1094" s="36"/>
      <c r="W1094" s="36"/>
      <c r="X1094" s="36"/>
      <c r="Y1094" s="36"/>
      <c r="Z1094" s="36"/>
      <c r="AA1094" s="36"/>
      <c r="AB1094" s="36"/>
      <c r="AC1094" s="36"/>
      <c r="AD1094" s="36"/>
      <c r="AE1094" s="36"/>
      <c r="AR1094" s="201" t="s">
        <v>372</v>
      </c>
      <c r="AT1094" s="201" t="s">
        <v>255</v>
      </c>
      <c r="AU1094" s="201" t="s">
        <v>96</v>
      </c>
      <c r="AY1094" s="19" t="s">
        <v>176</v>
      </c>
      <c r="BE1094" s="202">
        <f>IF(N1094="základní",J1094,0)</f>
        <v>0</v>
      </c>
      <c r="BF1094" s="202">
        <f>IF(N1094="snížená",J1094,0)</f>
        <v>0</v>
      </c>
      <c r="BG1094" s="202">
        <f>IF(N1094="zákl. přenesená",J1094,0)</f>
        <v>0</v>
      </c>
      <c r="BH1094" s="202">
        <f>IF(N1094="sníž. přenesená",J1094,0)</f>
        <v>0</v>
      </c>
      <c r="BI1094" s="202">
        <f>IF(N1094="nulová",J1094,0)</f>
        <v>0</v>
      </c>
      <c r="BJ1094" s="19" t="s">
        <v>96</v>
      </c>
      <c r="BK1094" s="202">
        <f>ROUND(I1094*H1094,2)</f>
        <v>0</v>
      </c>
      <c r="BL1094" s="19" t="s">
        <v>267</v>
      </c>
      <c r="BM1094" s="201" t="s">
        <v>1394</v>
      </c>
    </row>
    <row r="1095" spans="1:65" s="15" customFormat="1" ht="11.25">
      <c r="B1095" s="229"/>
      <c r="C1095" s="230"/>
      <c r="D1095" s="203" t="s">
        <v>187</v>
      </c>
      <c r="E1095" s="231" t="s">
        <v>21</v>
      </c>
      <c r="F1095" s="232" t="s">
        <v>1363</v>
      </c>
      <c r="G1095" s="230"/>
      <c r="H1095" s="231" t="s">
        <v>21</v>
      </c>
      <c r="I1095" s="233"/>
      <c r="J1095" s="230"/>
      <c r="K1095" s="230"/>
      <c r="L1095" s="234"/>
      <c r="M1095" s="235"/>
      <c r="N1095" s="236"/>
      <c r="O1095" s="236"/>
      <c r="P1095" s="236"/>
      <c r="Q1095" s="236"/>
      <c r="R1095" s="236"/>
      <c r="S1095" s="236"/>
      <c r="T1095" s="237"/>
      <c r="AT1095" s="238" t="s">
        <v>187</v>
      </c>
      <c r="AU1095" s="238" t="s">
        <v>96</v>
      </c>
      <c r="AV1095" s="15" t="s">
        <v>81</v>
      </c>
      <c r="AW1095" s="15" t="s">
        <v>34</v>
      </c>
      <c r="AX1095" s="15" t="s">
        <v>73</v>
      </c>
      <c r="AY1095" s="238" t="s">
        <v>176</v>
      </c>
    </row>
    <row r="1096" spans="1:65" s="13" customFormat="1" ht="11.25">
      <c r="B1096" s="207"/>
      <c r="C1096" s="208"/>
      <c r="D1096" s="203" t="s">
        <v>187</v>
      </c>
      <c r="E1096" s="209" t="s">
        <v>21</v>
      </c>
      <c r="F1096" s="210" t="s">
        <v>843</v>
      </c>
      <c r="G1096" s="208"/>
      <c r="H1096" s="211">
        <v>2.7</v>
      </c>
      <c r="I1096" s="212"/>
      <c r="J1096" s="208"/>
      <c r="K1096" s="208"/>
      <c r="L1096" s="213"/>
      <c r="M1096" s="214"/>
      <c r="N1096" s="215"/>
      <c r="O1096" s="215"/>
      <c r="P1096" s="215"/>
      <c r="Q1096" s="215"/>
      <c r="R1096" s="215"/>
      <c r="S1096" s="215"/>
      <c r="T1096" s="216"/>
      <c r="AT1096" s="217" t="s">
        <v>187</v>
      </c>
      <c r="AU1096" s="217" t="s">
        <v>96</v>
      </c>
      <c r="AV1096" s="13" t="s">
        <v>96</v>
      </c>
      <c r="AW1096" s="13" t="s">
        <v>34</v>
      </c>
      <c r="AX1096" s="13" t="s">
        <v>73</v>
      </c>
      <c r="AY1096" s="217" t="s">
        <v>176</v>
      </c>
    </row>
    <row r="1097" spans="1:65" s="13" customFormat="1" ht="11.25">
      <c r="B1097" s="207"/>
      <c r="C1097" s="208"/>
      <c r="D1097" s="203" t="s">
        <v>187</v>
      </c>
      <c r="E1097" s="209" t="s">
        <v>21</v>
      </c>
      <c r="F1097" s="210" t="s">
        <v>844</v>
      </c>
      <c r="G1097" s="208"/>
      <c r="H1097" s="211">
        <v>1.464</v>
      </c>
      <c r="I1097" s="212"/>
      <c r="J1097" s="208"/>
      <c r="K1097" s="208"/>
      <c r="L1097" s="213"/>
      <c r="M1097" s="214"/>
      <c r="N1097" s="215"/>
      <c r="O1097" s="215"/>
      <c r="P1097" s="215"/>
      <c r="Q1097" s="215"/>
      <c r="R1097" s="215"/>
      <c r="S1097" s="215"/>
      <c r="T1097" s="216"/>
      <c r="AT1097" s="217" t="s">
        <v>187</v>
      </c>
      <c r="AU1097" s="217" t="s">
        <v>96</v>
      </c>
      <c r="AV1097" s="13" t="s">
        <v>96</v>
      </c>
      <c r="AW1097" s="13" t="s">
        <v>34</v>
      </c>
      <c r="AX1097" s="13" t="s">
        <v>73</v>
      </c>
      <c r="AY1097" s="217" t="s">
        <v>176</v>
      </c>
    </row>
    <row r="1098" spans="1:65" s="13" customFormat="1" ht="11.25">
      <c r="B1098" s="207"/>
      <c r="C1098" s="208"/>
      <c r="D1098" s="203" t="s">
        <v>187</v>
      </c>
      <c r="E1098" s="209" t="s">
        <v>21</v>
      </c>
      <c r="F1098" s="210" t="s">
        <v>845</v>
      </c>
      <c r="G1098" s="208"/>
      <c r="H1098" s="211">
        <v>0.51600000000000001</v>
      </c>
      <c r="I1098" s="212"/>
      <c r="J1098" s="208"/>
      <c r="K1098" s="208"/>
      <c r="L1098" s="213"/>
      <c r="M1098" s="214"/>
      <c r="N1098" s="215"/>
      <c r="O1098" s="215"/>
      <c r="P1098" s="215"/>
      <c r="Q1098" s="215"/>
      <c r="R1098" s="215"/>
      <c r="S1098" s="215"/>
      <c r="T1098" s="216"/>
      <c r="AT1098" s="217" t="s">
        <v>187</v>
      </c>
      <c r="AU1098" s="217" t="s">
        <v>96</v>
      </c>
      <c r="AV1098" s="13" t="s">
        <v>96</v>
      </c>
      <c r="AW1098" s="13" t="s">
        <v>34</v>
      </c>
      <c r="AX1098" s="13" t="s">
        <v>73</v>
      </c>
      <c r="AY1098" s="217" t="s">
        <v>176</v>
      </c>
    </row>
    <row r="1099" spans="1:65" s="13" customFormat="1" ht="11.25">
      <c r="B1099" s="207"/>
      <c r="C1099" s="208"/>
      <c r="D1099" s="203" t="s">
        <v>187</v>
      </c>
      <c r="E1099" s="209" t="s">
        <v>21</v>
      </c>
      <c r="F1099" s="210" t="s">
        <v>1395</v>
      </c>
      <c r="G1099" s="208"/>
      <c r="H1099" s="211">
        <v>1.464</v>
      </c>
      <c r="I1099" s="212"/>
      <c r="J1099" s="208"/>
      <c r="K1099" s="208"/>
      <c r="L1099" s="213"/>
      <c r="M1099" s="214"/>
      <c r="N1099" s="215"/>
      <c r="O1099" s="215"/>
      <c r="P1099" s="215"/>
      <c r="Q1099" s="215"/>
      <c r="R1099" s="215"/>
      <c r="S1099" s="215"/>
      <c r="T1099" s="216"/>
      <c r="AT1099" s="217" t="s">
        <v>187</v>
      </c>
      <c r="AU1099" s="217" t="s">
        <v>96</v>
      </c>
      <c r="AV1099" s="13" t="s">
        <v>96</v>
      </c>
      <c r="AW1099" s="13" t="s">
        <v>34</v>
      </c>
      <c r="AX1099" s="13" t="s">
        <v>73</v>
      </c>
      <c r="AY1099" s="217" t="s">
        <v>176</v>
      </c>
    </row>
    <row r="1100" spans="1:65" s="13" customFormat="1" ht="11.25">
      <c r="B1100" s="207"/>
      <c r="C1100" s="208"/>
      <c r="D1100" s="203" t="s">
        <v>187</v>
      </c>
      <c r="E1100" s="209" t="s">
        <v>21</v>
      </c>
      <c r="F1100" s="210" t="s">
        <v>849</v>
      </c>
      <c r="G1100" s="208"/>
      <c r="H1100" s="211">
        <v>0.90600000000000003</v>
      </c>
      <c r="I1100" s="212"/>
      <c r="J1100" s="208"/>
      <c r="K1100" s="208"/>
      <c r="L1100" s="213"/>
      <c r="M1100" s="214"/>
      <c r="N1100" s="215"/>
      <c r="O1100" s="215"/>
      <c r="P1100" s="215"/>
      <c r="Q1100" s="215"/>
      <c r="R1100" s="215"/>
      <c r="S1100" s="215"/>
      <c r="T1100" s="216"/>
      <c r="AT1100" s="217" t="s">
        <v>187</v>
      </c>
      <c r="AU1100" s="217" t="s">
        <v>96</v>
      </c>
      <c r="AV1100" s="13" t="s">
        <v>96</v>
      </c>
      <c r="AW1100" s="13" t="s">
        <v>34</v>
      </c>
      <c r="AX1100" s="13" t="s">
        <v>73</v>
      </c>
      <c r="AY1100" s="217" t="s">
        <v>176</v>
      </c>
    </row>
    <row r="1101" spans="1:65" s="14" customFormat="1" ht="11.25">
      <c r="B1101" s="218"/>
      <c r="C1101" s="219"/>
      <c r="D1101" s="203" t="s">
        <v>187</v>
      </c>
      <c r="E1101" s="220" t="s">
        <v>21</v>
      </c>
      <c r="F1101" s="221" t="s">
        <v>189</v>
      </c>
      <c r="G1101" s="219"/>
      <c r="H1101" s="222">
        <v>7.05</v>
      </c>
      <c r="I1101" s="223"/>
      <c r="J1101" s="219"/>
      <c r="K1101" s="219"/>
      <c r="L1101" s="224"/>
      <c r="M1101" s="225"/>
      <c r="N1101" s="226"/>
      <c r="O1101" s="226"/>
      <c r="P1101" s="226"/>
      <c r="Q1101" s="226"/>
      <c r="R1101" s="226"/>
      <c r="S1101" s="226"/>
      <c r="T1101" s="227"/>
      <c r="AT1101" s="228" t="s">
        <v>187</v>
      </c>
      <c r="AU1101" s="228" t="s">
        <v>96</v>
      </c>
      <c r="AV1101" s="14" t="s">
        <v>183</v>
      </c>
      <c r="AW1101" s="14" t="s">
        <v>34</v>
      </c>
      <c r="AX1101" s="14" t="s">
        <v>81</v>
      </c>
      <c r="AY1101" s="228" t="s">
        <v>176</v>
      </c>
    </row>
    <row r="1102" spans="1:65" s="2" customFormat="1" ht="21.75" customHeight="1">
      <c r="A1102" s="36"/>
      <c r="B1102" s="37"/>
      <c r="C1102" s="190" t="s">
        <v>1396</v>
      </c>
      <c r="D1102" s="190" t="s">
        <v>178</v>
      </c>
      <c r="E1102" s="191" t="s">
        <v>1397</v>
      </c>
      <c r="F1102" s="192" t="s">
        <v>1398</v>
      </c>
      <c r="G1102" s="193" t="s">
        <v>570</v>
      </c>
      <c r="H1102" s="194">
        <v>19</v>
      </c>
      <c r="I1102" s="195"/>
      <c r="J1102" s="196">
        <f>ROUND(I1102*H1102,2)</f>
        <v>0</v>
      </c>
      <c r="K1102" s="192" t="s">
        <v>182</v>
      </c>
      <c r="L1102" s="41"/>
      <c r="M1102" s="197" t="s">
        <v>21</v>
      </c>
      <c r="N1102" s="198" t="s">
        <v>45</v>
      </c>
      <c r="O1102" s="66"/>
      <c r="P1102" s="199">
        <f>O1102*H1102</f>
        <v>0</v>
      </c>
      <c r="Q1102" s="199">
        <v>2.7E-4</v>
      </c>
      <c r="R1102" s="199">
        <f>Q1102*H1102</f>
        <v>5.13E-3</v>
      </c>
      <c r="S1102" s="199">
        <v>0</v>
      </c>
      <c r="T1102" s="200">
        <f>S1102*H1102</f>
        <v>0</v>
      </c>
      <c r="U1102" s="36"/>
      <c r="V1102" s="36"/>
      <c r="W1102" s="36"/>
      <c r="X1102" s="36"/>
      <c r="Y1102" s="36"/>
      <c r="Z1102" s="36"/>
      <c r="AA1102" s="36"/>
      <c r="AB1102" s="36"/>
      <c r="AC1102" s="36"/>
      <c r="AD1102" s="36"/>
      <c r="AE1102" s="36"/>
      <c r="AR1102" s="201" t="s">
        <v>267</v>
      </c>
      <c r="AT1102" s="201" t="s">
        <v>178</v>
      </c>
      <c r="AU1102" s="201" t="s">
        <v>96</v>
      </c>
      <c r="AY1102" s="19" t="s">
        <v>176</v>
      </c>
      <c r="BE1102" s="202">
        <f>IF(N1102="základní",J1102,0)</f>
        <v>0</v>
      </c>
      <c r="BF1102" s="202">
        <f>IF(N1102="snížená",J1102,0)</f>
        <v>0</v>
      </c>
      <c r="BG1102" s="202">
        <f>IF(N1102="zákl. přenesená",J1102,0)</f>
        <v>0</v>
      </c>
      <c r="BH1102" s="202">
        <f>IF(N1102="sníž. přenesená",J1102,0)</f>
        <v>0</v>
      </c>
      <c r="BI1102" s="202">
        <f>IF(N1102="nulová",J1102,0)</f>
        <v>0</v>
      </c>
      <c r="BJ1102" s="19" t="s">
        <v>96</v>
      </c>
      <c r="BK1102" s="202">
        <f>ROUND(I1102*H1102,2)</f>
        <v>0</v>
      </c>
      <c r="BL1102" s="19" t="s">
        <v>267</v>
      </c>
      <c r="BM1102" s="201" t="s">
        <v>1399</v>
      </c>
    </row>
    <row r="1103" spans="1:65" s="2" customFormat="1" ht="117">
      <c r="A1103" s="36"/>
      <c r="B1103" s="37"/>
      <c r="C1103" s="38"/>
      <c r="D1103" s="203" t="s">
        <v>185</v>
      </c>
      <c r="E1103" s="38"/>
      <c r="F1103" s="204" t="s">
        <v>1356</v>
      </c>
      <c r="G1103" s="38"/>
      <c r="H1103" s="38"/>
      <c r="I1103" s="111"/>
      <c r="J1103" s="38"/>
      <c r="K1103" s="38"/>
      <c r="L1103" s="41"/>
      <c r="M1103" s="205"/>
      <c r="N1103" s="206"/>
      <c r="O1103" s="66"/>
      <c r="P1103" s="66"/>
      <c r="Q1103" s="66"/>
      <c r="R1103" s="66"/>
      <c r="S1103" s="66"/>
      <c r="T1103" s="67"/>
      <c r="U1103" s="36"/>
      <c r="V1103" s="36"/>
      <c r="W1103" s="36"/>
      <c r="X1103" s="36"/>
      <c r="Y1103" s="36"/>
      <c r="Z1103" s="36"/>
      <c r="AA1103" s="36"/>
      <c r="AB1103" s="36"/>
      <c r="AC1103" s="36"/>
      <c r="AD1103" s="36"/>
      <c r="AE1103" s="36"/>
      <c r="AT1103" s="19" t="s">
        <v>185</v>
      </c>
      <c r="AU1103" s="19" t="s">
        <v>96</v>
      </c>
    </row>
    <row r="1104" spans="1:65" s="15" customFormat="1" ht="11.25">
      <c r="B1104" s="229"/>
      <c r="C1104" s="230"/>
      <c r="D1104" s="203" t="s">
        <v>187</v>
      </c>
      <c r="E1104" s="231" t="s">
        <v>21</v>
      </c>
      <c r="F1104" s="232" t="s">
        <v>1357</v>
      </c>
      <c r="G1104" s="230"/>
      <c r="H1104" s="231" t="s">
        <v>21</v>
      </c>
      <c r="I1104" s="233"/>
      <c r="J1104" s="230"/>
      <c r="K1104" s="230"/>
      <c r="L1104" s="234"/>
      <c r="M1104" s="235"/>
      <c r="N1104" s="236"/>
      <c r="O1104" s="236"/>
      <c r="P1104" s="236"/>
      <c r="Q1104" s="236"/>
      <c r="R1104" s="236"/>
      <c r="S1104" s="236"/>
      <c r="T1104" s="237"/>
      <c r="AT1104" s="238" t="s">
        <v>187</v>
      </c>
      <c r="AU1104" s="238" t="s">
        <v>96</v>
      </c>
      <c r="AV1104" s="15" t="s">
        <v>81</v>
      </c>
      <c r="AW1104" s="15" t="s">
        <v>34</v>
      </c>
      <c r="AX1104" s="15" t="s">
        <v>73</v>
      </c>
      <c r="AY1104" s="238" t="s">
        <v>176</v>
      </c>
    </row>
    <row r="1105" spans="1:65" s="13" customFormat="1" ht="11.25">
      <c r="B1105" s="207"/>
      <c r="C1105" s="208"/>
      <c r="D1105" s="203" t="s">
        <v>187</v>
      </c>
      <c r="E1105" s="209" t="s">
        <v>21</v>
      </c>
      <c r="F1105" s="210" t="s">
        <v>1400</v>
      </c>
      <c r="G1105" s="208"/>
      <c r="H1105" s="211">
        <v>1</v>
      </c>
      <c r="I1105" s="212"/>
      <c r="J1105" s="208"/>
      <c r="K1105" s="208"/>
      <c r="L1105" s="213"/>
      <c r="M1105" s="214"/>
      <c r="N1105" s="215"/>
      <c r="O1105" s="215"/>
      <c r="P1105" s="215"/>
      <c r="Q1105" s="215"/>
      <c r="R1105" s="215"/>
      <c r="S1105" s="215"/>
      <c r="T1105" s="216"/>
      <c r="AT1105" s="217" t="s">
        <v>187</v>
      </c>
      <c r="AU1105" s="217" t="s">
        <v>96</v>
      </c>
      <c r="AV1105" s="13" t="s">
        <v>96</v>
      </c>
      <c r="AW1105" s="13" t="s">
        <v>34</v>
      </c>
      <c r="AX1105" s="13" t="s">
        <v>73</v>
      </c>
      <c r="AY1105" s="217" t="s">
        <v>176</v>
      </c>
    </row>
    <row r="1106" spans="1:65" s="13" customFormat="1" ht="11.25">
      <c r="B1106" s="207"/>
      <c r="C1106" s="208"/>
      <c r="D1106" s="203" t="s">
        <v>187</v>
      </c>
      <c r="E1106" s="209" t="s">
        <v>21</v>
      </c>
      <c r="F1106" s="210" t="s">
        <v>1401</v>
      </c>
      <c r="G1106" s="208"/>
      <c r="H1106" s="211">
        <v>2</v>
      </c>
      <c r="I1106" s="212"/>
      <c r="J1106" s="208"/>
      <c r="K1106" s="208"/>
      <c r="L1106" s="213"/>
      <c r="M1106" s="214"/>
      <c r="N1106" s="215"/>
      <c r="O1106" s="215"/>
      <c r="P1106" s="215"/>
      <c r="Q1106" s="215"/>
      <c r="R1106" s="215"/>
      <c r="S1106" s="215"/>
      <c r="T1106" s="216"/>
      <c r="AT1106" s="217" t="s">
        <v>187</v>
      </c>
      <c r="AU1106" s="217" t="s">
        <v>96</v>
      </c>
      <c r="AV1106" s="13" t="s">
        <v>96</v>
      </c>
      <c r="AW1106" s="13" t="s">
        <v>34</v>
      </c>
      <c r="AX1106" s="13" t="s">
        <v>73</v>
      </c>
      <c r="AY1106" s="217" t="s">
        <v>176</v>
      </c>
    </row>
    <row r="1107" spans="1:65" s="13" customFormat="1" ht="11.25">
      <c r="B1107" s="207"/>
      <c r="C1107" s="208"/>
      <c r="D1107" s="203" t="s">
        <v>187</v>
      </c>
      <c r="E1107" s="209" t="s">
        <v>21</v>
      </c>
      <c r="F1107" s="210" t="s">
        <v>1402</v>
      </c>
      <c r="G1107" s="208"/>
      <c r="H1107" s="211">
        <v>14</v>
      </c>
      <c r="I1107" s="212"/>
      <c r="J1107" s="208"/>
      <c r="K1107" s="208"/>
      <c r="L1107" s="213"/>
      <c r="M1107" s="214"/>
      <c r="N1107" s="215"/>
      <c r="O1107" s="215"/>
      <c r="P1107" s="215"/>
      <c r="Q1107" s="215"/>
      <c r="R1107" s="215"/>
      <c r="S1107" s="215"/>
      <c r="T1107" s="216"/>
      <c r="AT1107" s="217" t="s">
        <v>187</v>
      </c>
      <c r="AU1107" s="217" t="s">
        <v>96</v>
      </c>
      <c r="AV1107" s="13" t="s">
        <v>96</v>
      </c>
      <c r="AW1107" s="13" t="s">
        <v>34</v>
      </c>
      <c r="AX1107" s="13" t="s">
        <v>73</v>
      </c>
      <c r="AY1107" s="217" t="s">
        <v>176</v>
      </c>
    </row>
    <row r="1108" spans="1:65" s="13" customFormat="1" ht="11.25">
      <c r="B1108" s="207"/>
      <c r="C1108" s="208"/>
      <c r="D1108" s="203" t="s">
        <v>187</v>
      </c>
      <c r="E1108" s="209" t="s">
        <v>21</v>
      </c>
      <c r="F1108" s="210" t="s">
        <v>1403</v>
      </c>
      <c r="G1108" s="208"/>
      <c r="H1108" s="211">
        <v>1</v>
      </c>
      <c r="I1108" s="212"/>
      <c r="J1108" s="208"/>
      <c r="K1108" s="208"/>
      <c r="L1108" s="213"/>
      <c r="M1108" s="214"/>
      <c r="N1108" s="215"/>
      <c r="O1108" s="215"/>
      <c r="P1108" s="215"/>
      <c r="Q1108" s="215"/>
      <c r="R1108" s="215"/>
      <c r="S1108" s="215"/>
      <c r="T1108" s="216"/>
      <c r="AT1108" s="217" t="s">
        <v>187</v>
      </c>
      <c r="AU1108" s="217" t="s">
        <v>96</v>
      </c>
      <c r="AV1108" s="13" t="s">
        <v>96</v>
      </c>
      <c r="AW1108" s="13" t="s">
        <v>34</v>
      </c>
      <c r="AX1108" s="13" t="s">
        <v>73</v>
      </c>
      <c r="AY1108" s="217" t="s">
        <v>176</v>
      </c>
    </row>
    <row r="1109" spans="1:65" s="13" customFormat="1" ht="11.25">
      <c r="B1109" s="207"/>
      <c r="C1109" s="208"/>
      <c r="D1109" s="203" t="s">
        <v>187</v>
      </c>
      <c r="E1109" s="209" t="s">
        <v>21</v>
      </c>
      <c r="F1109" s="210" t="s">
        <v>1404</v>
      </c>
      <c r="G1109" s="208"/>
      <c r="H1109" s="211">
        <v>1</v>
      </c>
      <c r="I1109" s="212"/>
      <c r="J1109" s="208"/>
      <c r="K1109" s="208"/>
      <c r="L1109" s="213"/>
      <c r="M1109" s="214"/>
      <c r="N1109" s="215"/>
      <c r="O1109" s="215"/>
      <c r="P1109" s="215"/>
      <c r="Q1109" s="215"/>
      <c r="R1109" s="215"/>
      <c r="S1109" s="215"/>
      <c r="T1109" s="216"/>
      <c r="AT1109" s="217" t="s">
        <v>187</v>
      </c>
      <c r="AU1109" s="217" t="s">
        <v>96</v>
      </c>
      <c r="AV1109" s="13" t="s">
        <v>96</v>
      </c>
      <c r="AW1109" s="13" t="s">
        <v>34</v>
      </c>
      <c r="AX1109" s="13" t="s">
        <v>73</v>
      </c>
      <c r="AY1109" s="217" t="s">
        <v>176</v>
      </c>
    </row>
    <row r="1110" spans="1:65" s="14" customFormat="1" ht="11.25">
      <c r="B1110" s="218"/>
      <c r="C1110" s="219"/>
      <c r="D1110" s="203" t="s">
        <v>187</v>
      </c>
      <c r="E1110" s="220" t="s">
        <v>21</v>
      </c>
      <c r="F1110" s="221" t="s">
        <v>189</v>
      </c>
      <c r="G1110" s="219"/>
      <c r="H1110" s="222">
        <v>19</v>
      </c>
      <c r="I1110" s="223"/>
      <c r="J1110" s="219"/>
      <c r="K1110" s="219"/>
      <c r="L1110" s="224"/>
      <c r="M1110" s="225"/>
      <c r="N1110" s="226"/>
      <c r="O1110" s="226"/>
      <c r="P1110" s="226"/>
      <c r="Q1110" s="226"/>
      <c r="R1110" s="226"/>
      <c r="S1110" s="226"/>
      <c r="T1110" s="227"/>
      <c r="AT1110" s="228" t="s">
        <v>187</v>
      </c>
      <c r="AU1110" s="228" t="s">
        <v>96</v>
      </c>
      <c r="AV1110" s="14" t="s">
        <v>183</v>
      </c>
      <c r="AW1110" s="14" t="s">
        <v>34</v>
      </c>
      <c r="AX1110" s="14" t="s">
        <v>81</v>
      </c>
      <c r="AY1110" s="228" t="s">
        <v>176</v>
      </c>
    </row>
    <row r="1111" spans="1:65" s="2" customFormat="1" ht="21.75" customHeight="1">
      <c r="A1111" s="36"/>
      <c r="B1111" s="37"/>
      <c r="C1111" s="239" t="s">
        <v>1405</v>
      </c>
      <c r="D1111" s="239" t="s">
        <v>255</v>
      </c>
      <c r="E1111" s="240" t="s">
        <v>1406</v>
      </c>
      <c r="F1111" s="241" t="s">
        <v>1407</v>
      </c>
      <c r="G1111" s="242" t="s">
        <v>181</v>
      </c>
      <c r="H1111" s="243">
        <v>12.396000000000001</v>
      </c>
      <c r="I1111" s="244"/>
      <c r="J1111" s="245">
        <f>ROUND(I1111*H1111,2)</f>
        <v>0</v>
      </c>
      <c r="K1111" s="241" t="s">
        <v>327</v>
      </c>
      <c r="L1111" s="246"/>
      <c r="M1111" s="247" t="s">
        <v>21</v>
      </c>
      <c r="N1111" s="248" t="s">
        <v>45</v>
      </c>
      <c r="O1111" s="66"/>
      <c r="P1111" s="199">
        <f>O1111*H1111</f>
        <v>0</v>
      </c>
      <c r="Q1111" s="199">
        <v>4.0280000000000003E-2</v>
      </c>
      <c r="R1111" s="199">
        <f>Q1111*H1111</f>
        <v>0.49931088000000007</v>
      </c>
      <c r="S1111" s="199">
        <v>0</v>
      </c>
      <c r="T1111" s="200">
        <f>S1111*H1111</f>
        <v>0</v>
      </c>
      <c r="U1111" s="36"/>
      <c r="V1111" s="36"/>
      <c r="W1111" s="36"/>
      <c r="X1111" s="36"/>
      <c r="Y1111" s="36"/>
      <c r="Z1111" s="36"/>
      <c r="AA1111" s="36"/>
      <c r="AB1111" s="36"/>
      <c r="AC1111" s="36"/>
      <c r="AD1111" s="36"/>
      <c r="AE1111" s="36"/>
      <c r="AR1111" s="201" t="s">
        <v>372</v>
      </c>
      <c r="AT1111" s="201" t="s">
        <v>255</v>
      </c>
      <c r="AU1111" s="201" t="s">
        <v>96</v>
      </c>
      <c r="AY1111" s="19" t="s">
        <v>176</v>
      </c>
      <c r="BE1111" s="202">
        <f>IF(N1111="základní",J1111,0)</f>
        <v>0</v>
      </c>
      <c r="BF1111" s="202">
        <f>IF(N1111="snížená",J1111,0)</f>
        <v>0</v>
      </c>
      <c r="BG1111" s="202">
        <f>IF(N1111="zákl. přenesená",J1111,0)</f>
        <v>0</v>
      </c>
      <c r="BH1111" s="202">
        <f>IF(N1111="sníž. přenesená",J1111,0)</f>
        <v>0</v>
      </c>
      <c r="BI1111" s="202">
        <f>IF(N1111="nulová",J1111,0)</f>
        <v>0</v>
      </c>
      <c r="BJ1111" s="19" t="s">
        <v>96</v>
      </c>
      <c r="BK1111" s="202">
        <f>ROUND(I1111*H1111,2)</f>
        <v>0</v>
      </c>
      <c r="BL1111" s="19" t="s">
        <v>267</v>
      </c>
      <c r="BM1111" s="201" t="s">
        <v>1408</v>
      </c>
    </row>
    <row r="1112" spans="1:65" s="15" customFormat="1" ht="11.25">
      <c r="B1112" s="229"/>
      <c r="C1112" s="230"/>
      <c r="D1112" s="203" t="s">
        <v>187</v>
      </c>
      <c r="E1112" s="231" t="s">
        <v>21</v>
      </c>
      <c r="F1112" s="232" t="s">
        <v>1363</v>
      </c>
      <c r="G1112" s="230"/>
      <c r="H1112" s="231" t="s">
        <v>21</v>
      </c>
      <c r="I1112" s="233"/>
      <c r="J1112" s="230"/>
      <c r="K1112" s="230"/>
      <c r="L1112" s="234"/>
      <c r="M1112" s="235"/>
      <c r="N1112" s="236"/>
      <c r="O1112" s="236"/>
      <c r="P1112" s="236"/>
      <c r="Q1112" s="236"/>
      <c r="R1112" s="236"/>
      <c r="S1112" s="236"/>
      <c r="T1112" s="237"/>
      <c r="AT1112" s="238" t="s">
        <v>187</v>
      </c>
      <c r="AU1112" s="238" t="s">
        <v>96</v>
      </c>
      <c r="AV1112" s="15" t="s">
        <v>81</v>
      </c>
      <c r="AW1112" s="15" t="s">
        <v>34</v>
      </c>
      <c r="AX1112" s="15" t="s">
        <v>73</v>
      </c>
      <c r="AY1112" s="238" t="s">
        <v>176</v>
      </c>
    </row>
    <row r="1113" spans="1:65" s="13" customFormat="1" ht="11.25">
      <c r="B1113" s="207"/>
      <c r="C1113" s="208"/>
      <c r="D1113" s="203" t="s">
        <v>187</v>
      </c>
      <c r="E1113" s="209" t="s">
        <v>21</v>
      </c>
      <c r="F1113" s="210" t="s">
        <v>842</v>
      </c>
      <c r="G1113" s="208"/>
      <c r="H1113" s="211">
        <v>0.99099999999999999</v>
      </c>
      <c r="I1113" s="212"/>
      <c r="J1113" s="208"/>
      <c r="K1113" s="208"/>
      <c r="L1113" s="213"/>
      <c r="M1113" s="214"/>
      <c r="N1113" s="215"/>
      <c r="O1113" s="215"/>
      <c r="P1113" s="215"/>
      <c r="Q1113" s="215"/>
      <c r="R1113" s="215"/>
      <c r="S1113" s="215"/>
      <c r="T1113" s="216"/>
      <c r="AT1113" s="217" t="s">
        <v>187</v>
      </c>
      <c r="AU1113" s="217" t="s">
        <v>96</v>
      </c>
      <c r="AV1113" s="13" t="s">
        <v>96</v>
      </c>
      <c r="AW1113" s="13" t="s">
        <v>34</v>
      </c>
      <c r="AX1113" s="13" t="s">
        <v>73</v>
      </c>
      <c r="AY1113" s="217" t="s">
        <v>176</v>
      </c>
    </row>
    <row r="1114" spans="1:65" s="13" customFormat="1" ht="11.25">
      <c r="B1114" s="207"/>
      <c r="C1114" s="208"/>
      <c r="D1114" s="203" t="s">
        <v>187</v>
      </c>
      <c r="E1114" s="209" t="s">
        <v>21</v>
      </c>
      <c r="F1114" s="210" t="s">
        <v>858</v>
      </c>
      <c r="G1114" s="208"/>
      <c r="H1114" s="211">
        <v>2.04</v>
      </c>
      <c r="I1114" s="212"/>
      <c r="J1114" s="208"/>
      <c r="K1114" s="208"/>
      <c r="L1114" s="213"/>
      <c r="M1114" s="214"/>
      <c r="N1114" s="215"/>
      <c r="O1114" s="215"/>
      <c r="P1114" s="215"/>
      <c r="Q1114" s="215"/>
      <c r="R1114" s="215"/>
      <c r="S1114" s="215"/>
      <c r="T1114" s="216"/>
      <c r="AT1114" s="217" t="s">
        <v>187</v>
      </c>
      <c r="AU1114" s="217" t="s">
        <v>96</v>
      </c>
      <c r="AV1114" s="13" t="s">
        <v>96</v>
      </c>
      <c r="AW1114" s="13" t="s">
        <v>34</v>
      </c>
      <c r="AX1114" s="13" t="s">
        <v>73</v>
      </c>
      <c r="AY1114" s="217" t="s">
        <v>176</v>
      </c>
    </row>
    <row r="1115" spans="1:65" s="13" customFormat="1" ht="11.25">
      <c r="B1115" s="207"/>
      <c r="C1115" s="208"/>
      <c r="D1115" s="203" t="s">
        <v>187</v>
      </c>
      <c r="E1115" s="209" t="s">
        <v>21</v>
      </c>
      <c r="F1115" s="210" t="s">
        <v>847</v>
      </c>
      <c r="G1115" s="208"/>
      <c r="H1115" s="211">
        <v>8.0640000000000001</v>
      </c>
      <c r="I1115" s="212"/>
      <c r="J1115" s="208"/>
      <c r="K1115" s="208"/>
      <c r="L1115" s="213"/>
      <c r="M1115" s="214"/>
      <c r="N1115" s="215"/>
      <c r="O1115" s="215"/>
      <c r="P1115" s="215"/>
      <c r="Q1115" s="215"/>
      <c r="R1115" s="215"/>
      <c r="S1115" s="215"/>
      <c r="T1115" s="216"/>
      <c r="AT1115" s="217" t="s">
        <v>187</v>
      </c>
      <c r="AU1115" s="217" t="s">
        <v>96</v>
      </c>
      <c r="AV1115" s="13" t="s">
        <v>96</v>
      </c>
      <c r="AW1115" s="13" t="s">
        <v>34</v>
      </c>
      <c r="AX1115" s="13" t="s">
        <v>73</v>
      </c>
      <c r="AY1115" s="217" t="s">
        <v>176</v>
      </c>
    </row>
    <row r="1116" spans="1:65" s="13" customFormat="1" ht="11.25">
      <c r="B1116" s="207"/>
      <c r="C1116" s="208"/>
      <c r="D1116" s="203" t="s">
        <v>187</v>
      </c>
      <c r="E1116" s="209" t="s">
        <v>21</v>
      </c>
      <c r="F1116" s="210" t="s">
        <v>848</v>
      </c>
      <c r="G1116" s="208"/>
      <c r="H1116" s="211">
        <v>0.53100000000000003</v>
      </c>
      <c r="I1116" s="212"/>
      <c r="J1116" s="208"/>
      <c r="K1116" s="208"/>
      <c r="L1116" s="213"/>
      <c r="M1116" s="214"/>
      <c r="N1116" s="215"/>
      <c r="O1116" s="215"/>
      <c r="P1116" s="215"/>
      <c r="Q1116" s="215"/>
      <c r="R1116" s="215"/>
      <c r="S1116" s="215"/>
      <c r="T1116" s="216"/>
      <c r="AT1116" s="217" t="s">
        <v>187</v>
      </c>
      <c r="AU1116" s="217" t="s">
        <v>96</v>
      </c>
      <c r="AV1116" s="13" t="s">
        <v>96</v>
      </c>
      <c r="AW1116" s="13" t="s">
        <v>34</v>
      </c>
      <c r="AX1116" s="13" t="s">
        <v>73</v>
      </c>
      <c r="AY1116" s="217" t="s">
        <v>176</v>
      </c>
    </row>
    <row r="1117" spans="1:65" s="13" customFormat="1" ht="11.25">
      <c r="B1117" s="207"/>
      <c r="C1117" s="208"/>
      <c r="D1117" s="203" t="s">
        <v>187</v>
      </c>
      <c r="E1117" s="209" t="s">
        <v>21</v>
      </c>
      <c r="F1117" s="210" t="s">
        <v>850</v>
      </c>
      <c r="G1117" s="208"/>
      <c r="H1117" s="211">
        <v>0.77</v>
      </c>
      <c r="I1117" s="212"/>
      <c r="J1117" s="208"/>
      <c r="K1117" s="208"/>
      <c r="L1117" s="213"/>
      <c r="M1117" s="214"/>
      <c r="N1117" s="215"/>
      <c r="O1117" s="215"/>
      <c r="P1117" s="215"/>
      <c r="Q1117" s="215"/>
      <c r="R1117" s="215"/>
      <c r="S1117" s="215"/>
      <c r="T1117" s="216"/>
      <c r="AT1117" s="217" t="s">
        <v>187</v>
      </c>
      <c r="AU1117" s="217" t="s">
        <v>96</v>
      </c>
      <c r="AV1117" s="13" t="s">
        <v>96</v>
      </c>
      <c r="AW1117" s="13" t="s">
        <v>34</v>
      </c>
      <c r="AX1117" s="13" t="s">
        <v>73</v>
      </c>
      <c r="AY1117" s="217" t="s">
        <v>176</v>
      </c>
    </row>
    <row r="1118" spans="1:65" s="14" customFormat="1" ht="11.25">
      <c r="B1118" s="218"/>
      <c r="C1118" s="219"/>
      <c r="D1118" s="203" t="s">
        <v>187</v>
      </c>
      <c r="E1118" s="220" t="s">
        <v>21</v>
      </c>
      <c r="F1118" s="221" t="s">
        <v>189</v>
      </c>
      <c r="G1118" s="219"/>
      <c r="H1118" s="222">
        <v>12.396000000000001</v>
      </c>
      <c r="I1118" s="223"/>
      <c r="J1118" s="219"/>
      <c r="K1118" s="219"/>
      <c r="L1118" s="224"/>
      <c r="M1118" s="225"/>
      <c r="N1118" s="226"/>
      <c r="O1118" s="226"/>
      <c r="P1118" s="226"/>
      <c r="Q1118" s="226"/>
      <c r="R1118" s="226"/>
      <c r="S1118" s="226"/>
      <c r="T1118" s="227"/>
      <c r="AT1118" s="228" t="s">
        <v>187</v>
      </c>
      <c r="AU1118" s="228" t="s">
        <v>96</v>
      </c>
      <c r="AV1118" s="14" t="s">
        <v>183</v>
      </c>
      <c r="AW1118" s="14" t="s">
        <v>34</v>
      </c>
      <c r="AX1118" s="14" t="s">
        <v>81</v>
      </c>
      <c r="AY1118" s="228" t="s">
        <v>176</v>
      </c>
    </row>
    <row r="1119" spans="1:65" s="2" customFormat="1" ht="16.5" customHeight="1">
      <c r="A1119" s="36"/>
      <c r="B1119" s="37"/>
      <c r="C1119" s="190" t="s">
        <v>1409</v>
      </c>
      <c r="D1119" s="190" t="s">
        <v>178</v>
      </c>
      <c r="E1119" s="191" t="s">
        <v>1410</v>
      </c>
      <c r="F1119" s="192" t="s">
        <v>1411</v>
      </c>
      <c r="G1119" s="193" t="s">
        <v>570</v>
      </c>
      <c r="H1119" s="194">
        <v>102</v>
      </c>
      <c r="I1119" s="195"/>
      <c r="J1119" s="196">
        <f>ROUND(I1119*H1119,2)</f>
        <v>0</v>
      </c>
      <c r="K1119" s="192" t="s">
        <v>327</v>
      </c>
      <c r="L1119" s="41"/>
      <c r="M1119" s="197" t="s">
        <v>21</v>
      </c>
      <c r="N1119" s="198" t="s">
        <v>45</v>
      </c>
      <c r="O1119" s="66"/>
      <c r="P1119" s="199">
        <f>O1119*H1119</f>
        <v>0</v>
      </c>
      <c r="Q1119" s="199">
        <v>0</v>
      </c>
      <c r="R1119" s="199">
        <f>Q1119*H1119</f>
        <v>0</v>
      </c>
      <c r="S1119" s="199">
        <v>0</v>
      </c>
      <c r="T1119" s="200">
        <f>S1119*H1119</f>
        <v>0</v>
      </c>
      <c r="U1119" s="36"/>
      <c r="V1119" s="36"/>
      <c r="W1119" s="36"/>
      <c r="X1119" s="36"/>
      <c r="Y1119" s="36"/>
      <c r="Z1119" s="36"/>
      <c r="AA1119" s="36"/>
      <c r="AB1119" s="36"/>
      <c r="AC1119" s="36"/>
      <c r="AD1119" s="36"/>
      <c r="AE1119" s="36"/>
      <c r="AR1119" s="201" t="s">
        <v>267</v>
      </c>
      <c r="AT1119" s="201" t="s">
        <v>178</v>
      </c>
      <c r="AU1119" s="201" t="s">
        <v>96</v>
      </c>
      <c r="AY1119" s="19" t="s">
        <v>176</v>
      </c>
      <c r="BE1119" s="202">
        <f>IF(N1119="základní",J1119,0)</f>
        <v>0</v>
      </c>
      <c r="BF1119" s="202">
        <f>IF(N1119="snížená",J1119,0)</f>
        <v>0</v>
      </c>
      <c r="BG1119" s="202">
        <f>IF(N1119="zákl. přenesená",J1119,0)</f>
        <v>0</v>
      </c>
      <c r="BH1119" s="202">
        <f>IF(N1119="sníž. přenesená",J1119,0)</f>
        <v>0</v>
      </c>
      <c r="BI1119" s="202">
        <f>IF(N1119="nulová",J1119,0)</f>
        <v>0</v>
      </c>
      <c r="BJ1119" s="19" t="s">
        <v>96</v>
      </c>
      <c r="BK1119" s="202">
        <f>ROUND(I1119*H1119,2)</f>
        <v>0</v>
      </c>
      <c r="BL1119" s="19" t="s">
        <v>267</v>
      </c>
      <c r="BM1119" s="201" t="s">
        <v>1412</v>
      </c>
    </row>
    <row r="1120" spans="1:65" s="15" customFormat="1" ht="11.25">
      <c r="B1120" s="229"/>
      <c r="C1120" s="230"/>
      <c r="D1120" s="203" t="s">
        <v>187</v>
      </c>
      <c r="E1120" s="231" t="s">
        <v>21</v>
      </c>
      <c r="F1120" s="232" t="s">
        <v>1413</v>
      </c>
      <c r="G1120" s="230"/>
      <c r="H1120" s="231" t="s">
        <v>21</v>
      </c>
      <c r="I1120" s="233"/>
      <c r="J1120" s="230"/>
      <c r="K1120" s="230"/>
      <c r="L1120" s="234"/>
      <c r="M1120" s="235"/>
      <c r="N1120" s="236"/>
      <c r="O1120" s="236"/>
      <c r="P1120" s="236"/>
      <c r="Q1120" s="236"/>
      <c r="R1120" s="236"/>
      <c r="S1120" s="236"/>
      <c r="T1120" s="237"/>
      <c r="AT1120" s="238" t="s">
        <v>187</v>
      </c>
      <c r="AU1120" s="238" t="s">
        <v>96</v>
      </c>
      <c r="AV1120" s="15" t="s">
        <v>81</v>
      </c>
      <c r="AW1120" s="15" t="s">
        <v>34</v>
      </c>
      <c r="AX1120" s="15" t="s">
        <v>73</v>
      </c>
      <c r="AY1120" s="238" t="s">
        <v>176</v>
      </c>
    </row>
    <row r="1121" spans="1:65" s="13" customFormat="1" ht="11.25">
      <c r="B1121" s="207"/>
      <c r="C1121" s="208"/>
      <c r="D1121" s="203" t="s">
        <v>187</v>
      </c>
      <c r="E1121" s="209" t="s">
        <v>21</v>
      </c>
      <c r="F1121" s="210" t="s">
        <v>883</v>
      </c>
      <c r="G1121" s="208"/>
      <c r="H1121" s="211">
        <v>102</v>
      </c>
      <c r="I1121" s="212"/>
      <c r="J1121" s="208"/>
      <c r="K1121" s="208"/>
      <c r="L1121" s="213"/>
      <c r="M1121" s="214"/>
      <c r="N1121" s="215"/>
      <c r="O1121" s="215"/>
      <c r="P1121" s="215"/>
      <c r="Q1121" s="215"/>
      <c r="R1121" s="215"/>
      <c r="S1121" s="215"/>
      <c r="T1121" s="216"/>
      <c r="AT1121" s="217" t="s">
        <v>187</v>
      </c>
      <c r="AU1121" s="217" t="s">
        <v>96</v>
      </c>
      <c r="AV1121" s="13" t="s">
        <v>96</v>
      </c>
      <c r="AW1121" s="13" t="s">
        <v>34</v>
      </c>
      <c r="AX1121" s="13" t="s">
        <v>73</v>
      </c>
      <c r="AY1121" s="217" t="s">
        <v>176</v>
      </c>
    </row>
    <row r="1122" spans="1:65" s="14" customFormat="1" ht="11.25">
      <c r="B1122" s="218"/>
      <c r="C1122" s="219"/>
      <c r="D1122" s="203" t="s">
        <v>187</v>
      </c>
      <c r="E1122" s="220" t="s">
        <v>21</v>
      </c>
      <c r="F1122" s="221" t="s">
        <v>189</v>
      </c>
      <c r="G1122" s="219"/>
      <c r="H1122" s="222">
        <v>102</v>
      </c>
      <c r="I1122" s="223"/>
      <c r="J1122" s="219"/>
      <c r="K1122" s="219"/>
      <c r="L1122" s="224"/>
      <c r="M1122" s="225"/>
      <c r="N1122" s="226"/>
      <c r="O1122" s="226"/>
      <c r="P1122" s="226"/>
      <c r="Q1122" s="226"/>
      <c r="R1122" s="226"/>
      <c r="S1122" s="226"/>
      <c r="T1122" s="227"/>
      <c r="AT1122" s="228" t="s">
        <v>187</v>
      </c>
      <c r="AU1122" s="228" t="s">
        <v>96</v>
      </c>
      <c r="AV1122" s="14" t="s">
        <v>183</v>
      </c>
      <c r="AW1122" s="14" t="s">
        <v>34</v>
      </c>
      <c r="AX1122" s="14" t="s">
        <v>81</v>
      </c>
      <c r="AY1122" s="228" t="s">
        <v>176</v>
      </c>
    </row>
    <row r="1123" spans="1:65" s="2" customFormat="1" ht="21.75" customHeight="1">
      <c r="A1123" s="36"/>
      <c r="B1123" s="37"/>
      <c r="C1123" s="190" t="s">
        <v>1414</v>
      </c>
      <c r="D1123" s="190" t="s">
        <v>178</v>
      </c>
      <c r="E1123" s="191" t="s">
        <v>1415</v>
      </c>
      <c r="F1123" s="192" t="s">
        <v>1416</v>
      </c>
      <c r="G1123" s="193" t="s">
        <v>570</v>
      </c>
      <c r="H1123" s="194">
        <v>2</v>
      </c>
      <c r="I1123" s="195"/>
      <c r="J1123" s="196">
        <f t="shared" ref="J1123:J1136" si="10">ROUND(I1123*H1123,2)</f>
        <v>0</v>
      </c>
      <c r="K1123" s="192" t="s">
        <v>327</v>
      </c>
      <c r="L1123" s="41"/>
      <c r="M1123" s="197" t="s">
        <v>21</v>
      </c>
      <c r="N1123" s="198" t="s">
        <v>45</v>
      </c>
      <c r="O1123" s="66"/>
      <c r="P1123" s="199">
        <f t="shared" ref="P1123:P1136" si="11">O1123*H1123</f>
        <v>0</v>
      </c>
      <c r="Q1123" s="199">
        <v>0</v>
      </c>
      <c r="R1123" s="199">
        <f t="shared" ref="R1123:R1136" si="12">Q1123*H1123</f>
        <v>0</v>
      </c>
      <c r="S1123" s="199">
        <v>0</v>
      </c>
      <c r="T1123" s="200">
        <f t="shared" ref="T1123:T1136" si="13">S1123*H1123</f>
        <v>0</v>
      </c>
      <c r="U1123" s="36"/>
      <c r="V1123" s="36"/>
      <c r="W1123" s="36"/>
      <c r="X1123" s="36"/>
      <c r="Y1123" s="36"/>
      <c r="Z1123" s="36"/>
      <c r="AA1123" s="36"/>
      <c r="AB1123" s="36"/>
      <c r="AC1123" s="36"/>
      <c r="AD1123" s="36"/>
      <c r="AE1123" s="36"/>
      <c r="AR1123" s="201" t="s">
        <v>267</v>
      </c>
      <c r="AT1123" s="201" t="s">
        <v>178</v>
      </c>
      <c r="AU1123" s="201" t="s">
        <v>96</v>
      </c>
      <c r="AY1123" s="19" t="s">
        <v>176</v>
      </c>
      <c r="BE1123" s="202">
        <f t="shared" ref="BE1123:BE1136" si="14">IF(N1123="základní",J1123,0)</f>
        <v>0</v>
      </c>
      <c r="BF1123" s="202">
        <f t="shared" ref="BF1123:BF1136" si="15">IF(N1123="snížená",J1123,0)</f>
        <v>0</v>
      </c>
      <c r="BG1123" s="202">
        <f t="shared" ref="BG1123:BG1136" si="16">IF(N1123="zákl. přenesená",J1123,0)</f>
        <v>0</v>
      </c>
      <c r="BH1123" s="202">
        <f t="shared" ref="BH1123:BH1136" si="17">IF(N1123="sníž. přenesená",J1123,0)</f>
        <v>0</v>
      </c>
      <c r="BI1123" s="202">
        <f t="shared" ref="BI1123:BI1136" si="18">IF(N1123="nulová",J1123,0)</f>
        <v>0</v>
      </c>
      <c r="BJ1123" s="19" t="s">
        <v>96</v>
      </c>
      <c r="BK1123" s="202">
        <f t="shared" ref="BK1123:BK1136" si="19">ROUND(I1123*H1123,2)</f>
        <v>0</v>
      </c>
      <c r="BL1123" s="19" t="s">
        <v>267</v>
      </c>
      <c r="BM1123" s="201" t="s">
        <v>1417</v>
      </c>
    </row>
    <row r="1124" spans="1:65" s="2" customFormat="1" ht="21.75" customHeight="1">
      <c r="A1124" s="36"/>
      <c r="B1124" s="37"/>
      <c r="C1124" s="190" t="s">
        <v>1418</v>
      </c>
      <c r="D1124" s="190" t="s">
        <v>178</v>
      </c>
      <c r="E1124" s="191" t="s">
        <v>1419</v>
      </c>
      <c r="F1124" s="192" t="s">
        <v>1416</v>
      </c>
      <c r="G1124" s="193" t="s">
        <v>570</v>
      </c>
      <c r="H1124" s="194">
        <v>1</v>
      </c>
      <c r="I1124" s="195"/>
      <c r="J1124" s="196">
        <f t="shared" si="10"/>
        <v>0</v>
      </c>
      <c r="K1124" s="192" t="s">
        <v>327</v>
      </c>
      <c r="L1124" s="41"/>
      <c r="M1124" s="197" t="s">
        <v>21</v>
      </c>
      <c r="N1124" s="198" t="s">
        <v>45</v>
      </c>
      <c r="O1124" s="66"/>
      <c r="P1124" s="199">
        <f t="shared" si="11"/>
        <v>0</v>
      </c>
      <c r="Q1124" s="199">
        <v>0</v>
      </c>
      <c r="R1124" s="199">
        <f t="shared" si="12"/>
        <v>0</v>
      </c>
      <c r="S1124" s="199">
        <v>0</v>
      </c>
      <c r="T1124" s="200">
        <f t="shared" si="13"/>
        <v>0</v>
      </c>
      <c r="U1124" s="36"/>
      <c r="V1124" s="36"/>
      <c r="W1124" s="36"/>
      <c r="X1124" s="36"/>
      <c r="Y1124" s="36"/>
      <c r="Z1124" s="36"/>
      <c r="AA1124" s="36"/>
      <c r="AB1124" s="36"/>
      <c r="AC1124" s="36"/>
      <c r="AD1124" s="36"/>
      <c r="AE1124" s="36"/>
      <c r="AR1124" s="201" t="s">
        <v>267</v>
      </c>
      <c r="AT1124" s="201" t="s">
        <v>178</v>
      </c>
      <c r="AU1124" s="201" t="s">
        <v>96</v>
      </c>
      <c r="AY1124" s="19" t="s">
        <v>176</v>
      </c>
      <c r="BE1124" s="202">
        <f t="shared" si="14"/>
        <v>0</v>
      </c>
      <c r="BF1124" s="202">
        <f t="shared" si="15"/>
        <v>0</v>
      </c>
      <c r="BG1124" s="202">
        <f t="shared" si="16"/>
        <v>0</v>
      </c>
      <c r="BH1124" s="202">
        <f t="shared" si="17"/>
        <v>0</v>
      </c>
      <c r="BI1124" s="202">
        <f t="shared" si="18"/>
        <v>0</v>
      </c>
      <c r="BJ1124" s="19" t="s">
        <v>96</v>
      </c>
      <c r="BK1124" s="202">
        <f t="shared" si="19"/>
        <v>0</v>
      </c>
      <c r="BL1124" s="19" t="s">
        <v>267</v>
      </c>
      <c r="BM1124" s="201" t="s">
        <v>1420</v>
      </c>
    </row>
    <row r="1125" spans="1:65" s="2" customFormat="1" ht="21.75" customHeight="1">
      <c r="A1125" s="36"/>
      <c r="B1125" s="37"/>
      <c r="C1125" s="190" t="s">
        <v>1421</v>
      </c>
      <c r="D1125" s="190" t="s">
        <v>178</v>
      </c>
      <c r="E1125" s="191" t="s">
        <v>1422</v>
      </c>
      <c r="F1125" s="192" t="s">
        <v>1423</v>
      </c>
      <c r="G1125" s="193" t="s">
        <v>570</v>
      </c>
      <c r="H1125" s="194">
        <v>1</v>
      </c>
      <c r="I1125" s="195"/>
      <c r="J1125" s="196">
        <f t="shared" si="10"/>
        <v>0</v>
      </c>
      <c r="K1125" s="192" t="s">
        <v>327</v>
      </c>
      <c r="L1125" s="41"/>
      <c r="M1125" s="197" t="s">
        <v>21</v>
      </c>
      <c r="N1125" s="198" t="s">
        <v>45</v>
      </c>
      <c r="O1125" s="66"/>
      <c r="P1125" s="199">
        <f t="shared" si="11"/>
        <v>0</v>
      </c>
      <c r="Q1125" s="199">
        <v>0</v>
      </c>
      <c r="R1125" s="199">
        <f t="shared" si="12"/>
        <v>0</v>
      </c>
      <c r="S1125" s="199">
        <v>0</v>
      </c>
      <c r="T1125" s="200">
        <f t="shared" si="13"/>
        <v>0</v>
      </c>
      <c r="U1125" s="36"/>
      <c r="V1125" s="36"/>
      <c r="W1125" s="36"/>
      <c r="X1125" s="36"/>
      <c r="Y1125" s="36"/>
      <c r="Z1125" s="36"/>
      <c r="AA1125" s="36"/>
      <c r="AB1125" s="36"/>
      <c r="AC1125" s="36"/>
      <c r="AD1125" s="36"/>
      <c r="AE1125" s="36"/>
      <c r="AR1125" s="201" t="s">
        <v>267</v>
      </c>
      <c r="AT1125" s="201" t="s">
        <v>178</v>
      </c>
      <c r="AU1125" s="201" t="s">
        <v>96</v>
      </c>
      <c r="AY1125" s="19" t="s">
        <v>176</v>
      </c>
      <c r="BE1125" s="202">
        <f t="shared" si="14"/>
        <v>0</v>
      </c>
      <c r="BF1125" s="202">
        <f t="shared" si="15"/>
        <v>0</v>
      </c>
      <c r="BG1125" s="202">
        <f t="shared" si="16"/>
        <v>0</v>
      </c>
      <c r="BH1125" s="202">
        <f t="shared" si="17"/>
        <v>0</v>
      </c>
      <c r="BI1125" s="202">
        <f t="shared" si="18"/>
        <v>0</v>
      </c>
      <c r="BJ1125" s="19" t="s">
        <v>96</v>
      </c>
      <c r="BK1125" s="202">
        <f t="shared" si="19"/>
        <v>0</v>
      </c>
      <c r="BL1125" s="19" t="s">
        <v>267</v>
      </c>
      <c r="BM1125" s="201" t="s">
        <v>1424</v>
      </c>
    </row>
    <row r="1126" spans="1:65" s="2" customFormat="1" ht="21.75" customHeight="1">
      <c r="A1126" s="36"/>
      <c r="B1126" s="37"/>
      <c r="C1126" s="190" t="s">
        <v>1425</v>
      </c>
      <c r="D1126" s="190" t="s">
        <v>178</v>
      </c>
      <c r="E1126" s="191" t="s">
        <v>1426</v>
      </c>
      <c r="F1126" s="192" t="s">
        <v>1427</v>
      </c>
      <c r="G1126" s="193" t="s">
        <v>570</v>
      </c>
      <c r="H1126" s="194">
        <v>1</v>
      </c>
      <c r="I1126" s="195"/>
      <c r="J1126" s="196">
        <f t="shared" si="10"/>
        <v>0</v>
      </c>
      <c r="K1126" s="192" t="s">
        <v>327</v>
      </c>
      <c r="L1126" s="41"/>
      <c r="M1126" s="197" t="s">
        <v>21</v>
      </c>
      <c r="N1126" s="198" t="s">
        <v>45</v>
      </c>
      <c r="O1126" s="66"/>
      <c r="P1126" s="199">
        <f t="shared" si="11"/>
        <v>0</v>
      </c>
      <c r="Q1126" s="199">
        <v>0</v>
      </c>
      <c r="R1126" s="199">
        <f t="shared" si="12"/>
        <v>0</v>
      </c>
      <c r="S1126" s="199">
        <v>0</v>
      </c>
      <c r="T1126" s="200">
        <f t="shared" si="13"/>
        <v>0</v>
      </c>
      <c r="U1126" s="36"/>
      <c r="V1126" s="36"/>
      <c r="W1126" s="36"/>
      <c r="X1126" s="36"/>
      <c r="Y1126" s="36"/>
      <c r="Z1126" s="36"/>
      <c r="AA1126" s="36"/>
      <c r="AB1126" s="36"/>
      <c r="AC1126" s="36"/>
      <c r="AD1126" s="36"/>
      <c r="AE1126" s="36"/>
      <c r="AR1126" s="201" t="s">
        <v>267</v>
      </c>
      <c r="AT1126" s="201" t="s">
        <v>178</v>
      </c>
      <c r="AU1126" s="201" t="s">
        <v>96</v>
      </c>
      <c r="AY1126" s="19" t="s">
        <v>176</v>
      </c>
      <c r="BE1126" s="202">
        <f t="shared" si="14"/>
        <v>0</v>
      </c>
      <c r="BF1126" s="202">
        <f t="shared" si="15"/>
        <v>0</v>
      </c>
      <c r="BG1126" s="202">
        <f t="shared" si="16"/>
        <v>0</v>
      </c>
      <c r="BH1126" s="202">
        <f t="shared" si="17"/>
        <v>0</v>
      </c>
      <c r="BI1126" s="202">
        <f t="shared" si="18"/>
        <v>0</v>
      </c>
      <c r="BJ1126" s="19" t="s">
        <v>96</v>
      </c>
      <c r="BK1126" s="202">
        <f t="shared" si="19"/>
        <v>0</v>
      </c>
      <c r="BL1126" s="19" t="s">
        <v>267</v>
      </c>
      <c r="BM1126" s="201" t="s">
        <v>1428</v>
      </c>
    </row>
    <row r="1127" spans="1:65" s="2" customFormat="1" ht="21.75" customHeight="1">
      <c r="A1127" s="36"/>
      <c r="B1127" s="37"/>
      <c r="C1127" s="190" t="s">
        <v>1429</v>
      </c>
      <c r="D1127" s="190" t="s">
        <v>178</v>
      </c>
      <c r="E1127" s="191" t="s">
        <v>1430</v>
      </c>
      <c r="F1127" s="192" t="s">
        <v>1431</v>
      </c>
      <c r="G1127" s="193" t="s">
        <v>570</v>
      </c>
      <c r="H1127" s="194">
        <v>1</v>
      </c>
      <c r="I1127" s="195"/>
      <c r="J1127" s="196">
        <f t="shared" si="10"/>
        <v>0</v>
      </c>
      <c r="K1127" s="192" t="s">
        <v>327</v>
      </c>
      <c r="L1127" s="41"/>
      <c r="M1127" s="197" t="s">
        <v>21</v>
      </c>
      <c r="N1127" s="198" t="s">
        <v>45</v>
      </c>
      <c r="O1127" s="66"/>
      <c r="P1127" s="199">
        <f t="shared" si="11"/>
        <v>0</v>
      </c>
      <c r="Q1127" s="199">
        <v>0</v>
      </c>
      <c r="R1127" s="199">
        <f t="shared" si="12"/>
        <v>0</v>
      </c>
      <c r="S1127" s="199">
        <v>0</v>
      </c>
      <c r="T1127" s="200">
        <f t="shared" si="13"/>
        <v>0</v>
      </c>
      <c r="U1127" s="36"/>
      <c r="V1127" s="36"/>
      <c r="W1127" s="36"/>
      <c r="X1127" s="36"/>
      <c r="Y1127" s="36"/>
      <c r="Z1127" s="36"/>
      <c r="AA1127" s="36"/>
      <c r="AB1127" s="36"/>
      <c r="AC1127" s="36"/>
      <c r="AD1127" s="36"/>
      <c r="AE1127" s="36"/>
      <c r="AR1127" s="201" t="s">
        <v>267</v>
      </c>
      <c r="AT1127" s="201" t="s">
        <v>178</v>
      </c>
      <c r="AU1127" s="201" t="s">
        <v>96</v>
      </c>
      <c r="AY1127" s="19" t="s">
        <v>176</v>
      </c>
      <c r="BE1127" s="202">
        <f t="shared" si="14"/>
        <v>0</v>
      </c>
      <c r="BF1127" s="202">
        <f t="shared" si="15"/>
        <v>0</v>
      </c>
      <c r="BG1127" s="202">
        <f t="shared" si="16"/>
        <v>0</v>
      </c>
      <c r="BH1127" s="202">
        <f t="shared" si="17"/>
        <v>0</v>
      </c>
      <c r="BI1127" s="202">
        <f t="shared" si="18"/>
        <v>0</v>
      </c>
      <c r="BJ1127" s="19" t="s">
        <v>96</v>
      </c>
      <c r="BK1127" s="202">
        <f t="shared" si="19"/>
        <v>0</v>
      </c>
      <c r="BL1127" s="19" t="s">
        <v>267</v>
      </c>
      <c r="BM1127" s="201" t="s">
        <v>1432</v>
      </c>
    </row>
    <row r="1128" spans="1:65" s="2" customFormat="1" ht="21.75" customHeight="1">
      <c r="A1128" s="36"/>
      <c r="B1128" s="37"/>
      <c r="C1128" s="190" t="s">
        <v>1433</v>
      </c>
      <c r="D1128" s="190" t="s">
        <v>178</v>
      </c>
      <c r="E1128" s="191" t="s">
        <v>1434</v>
      </c>
      <c r="F1128" s="192" t="s">
        <v>1435</v>
      </c>
      <c r="G1128" s="193" t="s">
        <v>570</v>
      </c>
      <c r="H1128" s="194">
        <v>3</v>
      </c>
      <c r="I1128" s="195"/>
      <c r="J1128" s="196">
        <f t="shared" si="10"/>
        <v>0</v>
      </c>
      <c r="K1128" s="192" t="s">
        <v>327</v>
      </c>
      <c r="L1128" s="41"/>
      <c r="M1128" s="197" t="s">
        <v>21</v>
      </c>
      <c r="N1128" s="198" t="s">
        <v>45</v>
      </c>
      <c r="O1128" s="66"/>
      <c r="P1128" s="199">
        <f t="shared" si="11"/>
        <v>0</v>
      </c>
      <c r="Q1128" s="199">
        <v>0</v>
      </c>
      <c r="R1128" s="199">
        <f t="shared" si="12"/>
        <v>0</v>
      </c>
      <c r="S1128" s="199">
        <v>0</v>
      </c>
      <c r="T1128" s="200">
        <f t="shared" si="13"/>
        <v>0</v>
      </c>
      <c r="U1128" s="36"/>
      <c r="V1128" s="36"/>
      <c r="W1128" s="36"/>
      <c r="X1128" s="36"/>
      <c r="Y1128" s="36"/>
      <c r="Z1128" s="36"/>
      <c r="AA1128" s="36"/>
      <c r="AB1128" s="36"/>
      <c r="AC1128" s="36"/>
      <c r="AD1128" s="36"/>
      <c r="AE1128" s="36"/>
      <c r="AR1128" s="201" t="s">
        <v>267</v>
      </c>
      <c r="AT1128" s="201" t="s">
        <v>178</v>
      </c>
      <c r="AU1128" s="201" t="s">
        <v>96</v>
      </c>
      <c r="AY1128" s="19" t="s">
        <v>176</v>
      </c>
      <c r="BE1128" s="202">
        <f t="shared" si="14"/>
        <v>0</v>
      </c>
      <c r="BF1128" s="202">
        <f t="shared" si="15"/>
        <v>0</v>
      </c>
      <c r="BG1128" s="202">
        <f t="shared" si="16"/>
        <v>0</v>
      </c>
      <c r="BH1128" s="202">
        <f t="shared" si="17"/>
        <v>0</v>
      </c>
      <c r="BI1128" s="202">
        <f t="shared" si="18"/>
        <v>0</v>
      </c>
      <c r="BJ1128" s="19" t="s">
        <v>96</v>
      </c>
      <c r="BK1128" s="202">
        <f t="shared" si="19"/>
        <v>0</v>
      </c>
      <c r="BL1128" s="19" t="s">
        <v>267</v>
      </c>
      <c r="BM1128" s="201" t="s">
        <v>1436</v>
      </c>
    </row>
    <row r="1129" spans="1:65" s="2" customFormat="1" ht="21.75" customHeight="1">
      <c r="A1129" s="36"/>
      <c r="B1129" s="37"/>
      <c r="C1129" s="190" t="s">
        <v>1437</v>
      </c>
      <c r="D1129" s="190" t="s">
        <v>178</v>
      </c>
      <c r="E1129" s="191" t="s">
        <v>1438</v>
      </c>
      <c r="F1129" s="192" t="s">
        <v>1439</v>
      </c>
      <c r="G1129" s="193" t="s">
        <v>570</v>
      </c>
      <c r="H1129" s="194">
        <v>1</v>
      </c>
      <c r="I1129" s="195"/>
      <c r="J1129" s="196">
        <f t="shared" si="10"/>
        <v>0</v>
      </c>
      <c r="K1129" s="192" t="s">
        <v>327</v>
      </c>
      <c r="L1129" s="41"/>
      <c r="M1129" s="197" t="s">
        <v>21</v>
      </c>
      <c r="N1129" s="198" t="s">
        <v>45</v>
      </c>
      <c r="O1129" s="66"/>
      <c r="P1129" s="199">
        <f t="shared" si="11"/>
        <v>0</v>
      </c>
      <c r="Q1129" s="199">
        <v>0</v>
      </c>
      <c r="R1129" s="199">
        <f t="shared" si="12"/>
        <v>0</v>
      </c>
      <c r="S1129" s="199">
        <v>0</v>
      </c>
      <c r="T1129" s="200">
        <f t="shared" si="13"/>
        <v>0</v>
      </c>
      <c r="U1129" s="36"/>
      <c r="V1129" s="36"/>
      <c r="W1129" s="36"/>
      <c r="X1129" s="36"/>
      <c r="Y1129" s="36"/>
      <c r="Z1129" s="36"/>
      <c r="AA1129" s="36"/>
      <c r="AB1129" s="36"/>
      <c r="AC1129" s="36"/>
      <c r="AD1129" s="36"/>
      <c r="AE1129" s="36"/>
      <c r="AR1129" s="201" t="s">
        <v>267</v>
      </c>
      <c r="AT1129" s="201" t="s">
        <v>178</v>
      </c>
      <c r="AU1129" s="201" t="s">
        <v>96</v>
      </c>
      <c r="AY1129" s="19" t="s">
        <v>176</v>
      </c>
      <c r="BE1129" s="202">
        <f t="shared" si="14"/>
        <v>0</v>
      </c>
      <c r="BF1129" s="202">
        <f t="shared" si="15"/>
        <v>0</v>
      </c>
      <c r="BG1129" s="202">
        <f t="shared" si="16"/>
        <v>0</v>
      </c>
      <c r="BH1129" s="202">
        <f t="shared" si="17"/>
        <v>0</v>
      </c>
      <c r="BI1129" s="202">
        <f t="shared" si="18"/>
        <v>0</v>
      </c>
      <c r="BJ1129" s="19" t="s">
        <v>96</v>
      </c>
      <c r="BK1129" s="202">
        <f t="shared" si="19"/>
        <v>0</v>
      </c>
      <c r="BL1129" s="19" t="s">
        <v>267</v>
      </c>
      <c r="BM1129" s="201" t="s">
        <v>1440</v>
      </c>
    </row>
    <row r="1130" spans="1:65" s="2" customFormat="1" ht="21.75" customHeight="1">
      <c r="A1130" s="36"/>
      <c r="B1130" s="37"/>
      <c r="C1130" s="190" t="s">
        <v>1441</v>
      </c>
      <c r="D1130" s="190" t="s">
        <v>178</v>
      </c>
      <c r="E1130" s="191" t="s">
        <v>1442</v>
      </c>
      <c r="F1130" s="192" t="s">
        <v>1443</v>
      </c>
      <c r="G1130" s="193" t="s">
        <v>570</v>
      </c>
      <c r="H1130" s="194">
        <v>1</v>
      </c>
      <c r="I1130" s="195"/>
      <c r="J1130" s="196">
        <f t="shared" si="10"/>
        <v>0</v>
      </c>
      <c r="K1130" s="192" t="s">
        <v>327</v>
      </c>
      <c r="L1130" s="41"/>
      <c r="M1130" s="197" t="s">
        <v>21</v>
      </c>
      <c r="N1130" s="198" t="s">
        <v>45</v>
      </c>
      <c r="O1130" s="66"/>
      <c r="P1130" s="199">
        <f t="shared" si="11"/>
        <v>0</v>
      </c>
      <c r="Q1130" s="199">
        <v>0</v>
      </c>
      <c r="R1130" s="199">
        <f t="shared" si="12"/>
        <v>0</v>
      </c>
      <c r="S1130" s="199">
        <v>0</v>
      </c>
      <c r="T1130" s="200">
        <f t="shared" si="13"/>
        <v>0</v>
      </c>
      <c r="U1130" s="36"/>
      <c r="V1130" s="36"/>
      <c r="W1130" s="36"/>
      <c r="X1130" s="36"/>
      <c r="Y1130" s="36"/>
      <c r="Z1130" s="36"/>
      <c r="AA1130" s="36"/>
      <c r="AB1130" s="36"/>
      <c r="AC1130" s="36"/>
      <c r="AD1130" s="36"/>
      <c r="AE1130" s="36"/>
      <c r="AR1130" s="201" t="s">
        <v>267</v>
      </c>
      <c r="AT1130" s="201" t="s">
        <v>178</v>
      </c>
      <c r="AU1130" s="201" t="s">
        <v>96</v>
      </c>
      <c r="AY1130" s="19" t="s">
        <v>176</v>
      </c>
      <c r="BE1130" s="202">
        <f t="shared" si="14"/>
        <v>0</v>
      </c>
      <c r="BF1130" s="202">
        <f t="shared" si="15"/>
        <v>0</v>
      </c>
      <c r="BG1130" s="202">
        <f t="shared" si="16"/>
        <v>0</v>
      </c>
      <c r="BH1130" s="202">
        <f t="shared" si="17"/>
        <v>0</v>
      </c>
      <c r="BI1130" s="202">
        <f t="shared" si="18"/>
        <v>0</v>
      </c>
      <c r="BJ1130" s="19" t="s">
        <v>96</v>
      </c>
      <c r="BK1130" s="202">
        <f t="shared" si="19"/>
        <v>0</v>
      </c>
      <c r="BL1130" s="19" t="s">
        <v>267</v>
      </c>
      <c r="BM1130" s="201" t="s">
        <v>1444</v>
      </c>
    </row>
    <row r="1131" spans="1:65" s="2" customFormat="1" ht="21.75" customHeight="1">
      <c r="A1131" s="36"/>
      <c r="B1131" s="37"/>
      <c r="C1131" s="190" t="s">
        <v>1445</v>
      </c>
      <c r="D1131" s="190" t="s">
        <v>178</v>
      </c>
      <c r="E1131" s="191" t="s">
        <v>1446</v>
      </c>
      <c r="F1131" s="192" t="s">
        <v>1447</v>
      </c>
      <c r="G1131" s="193" t="s">
        <v>570</v>
      </c>
      <c r="H1131" s="194">
        <v>1</v>
      </c>
      <c r="I1131" s="195"/>
      <c r="J1131" s="196">
        <f t="shared" si="10"/>
        <v>0</v>
      </c>
      <c r="K1131" s="192" t="s">
        <v>327</v>
      </c>
      <c r="L1131" s="41"/>
      <c r="M1131" s="197" t="s">
        <v>21</v>
      </c>
      <c r="N1131" s="198" t="s">
        <v>45</v>
      </c>
      <c r="O1131" s="66"/>
      <c r="P1131" s="199">
        <f t="shared" si="11"/>
        <v>0</v>
      </c>
      <c r="Q1131" s="199">
        <v>0</v>
      </c>
      <c r="R1131" s="199">
        <f t="shared" si="12"/>
        <v>0</v>
      </c>
      <c r="S1131" s="199">
        <v>0</v>
      </c>
      <c r="T1131" s="200">
        <f t="shared" si="13"/>
        <v>0</v>
      </c>
      <c r="U1131" s="36"/>
      <c r="V1131" s="36"/>
      <c r="W1131" s="36"/>
      <c r="X1131" s="36"/>
      <c r="Y1131" s="36"/>
      <c r="Z1131" s="36"/>
      <c r="AA1131" s="36"/>
      <c r="AB1131" s="36"/>
      <c r="AC1131" s="36"/>
      <c r="AD1131" s="36"/>
      <c r="AE1131" s="36"/>
      <c r="AR1131" s="201" t="s">
        <v>267</v>
      </c>
      <c r="AT1131" s="201" t="s">
        <v>178</v>
      </c>
      <c r="AU1131" s="201" t="s">
        <v>96</v>
      </c>
      <c r="AY1131" s="19" t="s">
        <v>176</v>
      </c>
      <c r="BE1131" s="202">
        <f t="shared" si="14"/>
        <v>0</v>
      </c>
      <c r="BF1131" s="202">
        <f t="shared" si="15"/>
        <v>0</v>
      </c>
      <c r="BG1131" s="202">
        <f t="shared" si="16"/>
        <v>0</v>
      </c>
      <c r="BH1131" s="202">
        <f t="shared" si="17"/>
        <v>0</v>
      </c>
      <c r="BI1131" s="202">
        <f t="shared" si="18"/>
        <v>0</v>
      </c>
      <c r="BJ1131" s="19" t="s">
        <v>96</v>
      </c>
      <c r="BK1131" s="202">
        <f t="shared" si="19"/>
        <v>0</v>
      </c>
      <c r="BL1131" s="19" t="s">
        <v>267</v>
      </c>
      <c r="BM1131" s="201" t="s">
        <v>1448</v>
      </c>
    </row>
    <row r="1132" spans="1:65" s="2" customFormat="1" ht="21.75" customHeight="1">
      <c r="A1132" s="36"/>
      <c r="B1132" s="37"/>
      <c r="C1132" s="190" t="s">
        <v>1449</v>
      </c>
      <c r="D1132" s="190" t="s">
        <v>178</v>
      </c>
      <c r="E1132" s="191" t="s">
        <v>1450</v>
      </c>
      <c r="F1132" s="192" t="s">
        <v>1451</v>
      </c>
      <c r="G1132" s="193" t="s">
        <v>570</v>
      </c>
      <c r="H1132" s="194">
        <v>3</v>
      </c>
      <c r="I1132" s="195"/>
      <c r="J1132" s="196">
        <f t="shared" si="10"/>
        <v>0</v>
      </c>
      <c r="K1132" s="192" t="s">
        <v>327</v>
      </c>
      <c r="L1132" s="41"/>
      <c r="M1132" s="197" t="s">
        <v>21</v>
      </c>
      <c r="N1132" s="198" t="s">
        <v>45</v>
      </c>
      <c r="O1132" s="66"/>
      <c r="P1132" s="199">
        <f t="shared" si="11"/>
        <v>0</v>
      </c>
      <c r="Q1132" s="199">
        <v>0</v>
      </c>
      <c r="R1132" s="199">
        <f t="shared" si="12"/>
        <v>0</v>
      </c>
      <c r="S1132" s="199">
        <v>0</v>
      </c>
      <c r="T1132" s="200">
        <f t="shared" si="13"/>
        <v>0</v>
      </c>
      <c r="U1132" s="36"/>
      <c r="V1132" s="36"/>
      <c r="W1132" s="36"/>
      <c r="X1132" s="36"/>
      <c r="Y1132" s="36"/>
      <c r="Z1132" s="36"/>
      <c r="AA1132" s="36"/>
      <c r="AB1132" s="36"/>
      <c r="AC1132" s="36"/>
      <c r="AD1132" s="36"/>
      <c r="AE1132" s="36"/>
      <c r="AR1132" s="201" t="s">
        <v>267</v>
      </c>
      <c r="AT1132" s="201" t="s">
        <v>178</v>
      </c>
      <c r="AU1132" s="201" t="s">
        <v>96</v>
      </c>
      <c r="AY1132" s="19" t="s">
        <v>176</v>
      </c>
      <c r="BE1132" s="202">
        <f t="shared" si="14"/>
        <v>0</v>
      </c>
      <c r="BF1132" s="202">
        <f t="shared" si="15"/>
        <v>0</v>
      </c>
      <c r="BG1132" s="202">
        <f t="shared" si="16"/>
        <v>0</v>
      </c>
      <c r="BH1132" s="202">
        <f t="shared" si="17"/>
        <v>0</v>
      </c>
      <c r="BI1132" s="202">
        <f t="shared" si="18"/>
        <v>0</v>
      </c>
      <c r="BJ1132" s="19" t="s">
        <v>96</v>
      </c>
      <c r="BK1132" s="202">
        <f t="shared" si="19"/>
        <v>0</v>
      </c>
      <c r="BL1132" s="19" t="s">
        <v>267</v>
      </c>
      <c r="BM1132" s="201" t="s">
        <v>1452</v>
      </c>
    </row>
    <row r="1133" spans="1:65" s="2" customFormat="1" ht="21.75" customHeight="1">
      <c r="A1133" s="36"/>
      <c r="B1133" s="37"/>
      <c r="C1133" s="190" t="s">
        <v>1453</v>
      </c>
      <c r="D1133" s="190" t="s">
        <v>178</v>
      </c>
      <c r="E1133" s="191" t="s">
        <v>1454</v>
      </c>
      <c r="F1133" s="192" t="s">
        <v>1455</v>
      </c>
      <c r="G1133" s="193" t="s">
        <v>570</v>
      </c>
      <c r="H1133" s="194">
        <v>1</v>
      </c>
      <c r="I1133" s="195"/>
      <c r="J1133" s="196">
        <f t="shared" si="10"/>
        <v>0</v>
      </c>
      <c r="K1133" s="192" t="s">
        <v>327</v>
      </c>
      <c r="L1133" s="41"/>
      <c r="M1133" s="197" t="s">
        <v>21</v>
      </c>
      <c r="N1133" s="198" t="s">
        <v>45</v>
      </c>
      <c r="O1133" s="66"/>
      <c r="P1133" s="199">
        <f t="shared" si="11"/>
        <v>0</v>
      </c>
      <c r="Q1133" s="199">
        <v>0</v>
      </c>
      <c r="R1133" s="199">
        <f t="shared" si="12"/>
        <v>0</v>
      </c>
      <c r="S1133" s="199">
        <v>0</v>
      </c>
      <c r="T1133" s="200">
        <f t="shared" si="13"/>
        <v>0</v>
      </c>
      <c r="U1133" s="36"/>
      <c r="V1133" s="36"/>
      <c r="W1133" s="36"/>
      <c r="X1133" s="36"/>
      <c r="Y1133" s="36"/>
      <c r="Z1133" s="36"/>
      <c r="AA1133" s="36"/>
      <c r="AB1133" s="36"/>
      <c r="AC1133" s="36"/>
      <c r="AD1133" s="36"/>
      <c r="AE1133" s="36"/>
      <c r="AR1133" s="201" t="s">
        <v>267</v>
      </c>
      <c r="AT1133" s="201" t="s">
        <v>178</v>
      </c>
      <c r="AU1133" s="201" t="s">
        <v>96</v>
      </c>
      <c r="AY1133" s="19" t="s">
        <v>176</v>
      </c>
      <c r="BE1133" s="202">
        <f t="shared" si="14"/>
        <v>0</v>
      </c>
      <c r="BF1133" s="202">
        <f t="shared" si="15"/>
        <v>0</v>
      </c>
      <c r="BG1133" s="202">
        <f t="shared" si="16"/>
        <v>0</v>
      </c>
      <c r="BH1133" s="202">
        <f t="shared" si="17"/>
        <v>0</v>
      </c>
      <c r="BI1133" s="202">
        <f t="shared" si="18"/>
        <v>0</v>
      </c>
      <c r="BJ1133" s="19" t="s">
        <v>96</v>
      </c>
      <c r="BK1133" s="202">
        <f t="shared" si="19"/>
        <v>0</v>
      </c>
      <c r="BL1133" s="19" t="s">
        <v>267</v>
      </c>
      <c r="BM1133" s="201" t="s">
        <v>1456</v>
      </c>
    </row>
    <row r="1134" spans="1:65" s="2" customFormat="1" ht="21.75" customHeight="1">
      <c r="A1134" s="36"/>
      <c r="B1134" s="37"/>
      <c r="C1134" s="190" t="s">
        <v>1457</v>
      </c>
      <c r="D1134" s="190" t="s">
        <v>178</v>
      </c>
      <c r="E1134" s="191" t="s">
        <v>1458</v>
      </c>
      <c r="F1134" s="192" t="s">
        <v>1459</v>
      </c>
      <c r="G1134" s="193" t="s">
        <v>570</v>
      </c>
      <c r="H1134" s="194">
        <v>3</v>
      </c>
      <c r="I1134" s="195"/>
      <c r="J1134" s="196">
        <f t="shared" si="10"/>
        <v>0</v>
      </c>
      <c r="K1134" s="192" t="s">
        <v>327</v>
      </c>
      <c r="L1134" s="41"/>
      <c r="M1134" s="197" t="s">
        <v>21</v>
      </c>
      <c r="N1134" s="198" t="s">
        <v>45</v>
      </c>
      <c r="O1134" s="66"/>
      <c r="P1134" s="199">
        <f t="shared" si="11"/>
        <v>0</v>
      </c>
      <c r="Q1134" s="199">
        <v>0</v>
      </c>
      <c r="R1134" s="199">
        <f t="shared" si="12"/>
        <v>0</v>
      </c>
      <c r="S1134" s="199">
        <v>0</v>
      </c>
      <c r="T1134" s="200">
        <f t="shared" si="13"/>
        <v>0</v>
      </c>
      <c r="U1134" s="36"/>
      <c r="V1134" s="36"/>
      <c r="W1134" s="36"/>
      <c r="X1134" s="36"/>
      <c r="Y1134" s="36"/>
      <c r="Z1134" s="36"/>
      <c r="AA1134" s="36"/>
      <c r="AB1134" s="36"/>
      <c r="AC1134" s="36"/>
      <c r="AD1134" s="36"/>
      <c r="AE1134" s="36"/>
      <c r="AR1134" s="201" t="s">
        <v>267</v>
      </c>
      <c r="AT1134" s="201" t="s">
        <v>178</v>
      </c>
      <c r="AU1134" s="201" t="s">
        <v>96</v>
      </c>
      <c r="AY1134" s="19" t="s">
        <v>176</v>
      </c>
      <c r="BE1134" s="202">
        <f t="shared" si="14"/>
        <v>0</v>
      </c>
      <c r="BF1134" s="202">
        <f t="shared" si="15"/>
        <v>0</v>
      </c>
      <c r="BG1134" s="202">
        <f t="shared" si="16"/>
        <v>0</v>
      </c>
      <c r="BH1134" s="202">
        <f t="shared" si="17"/>
        <v>0</v>
      </c>
      <c r="BI1134" s="202">
        <f t="shared" si="18"/>
        <v>0</v>
      </c>
      <c r="BJ1134" s="19" t="s">
        <v>96</v>
      </c>
      <c r="BK1134" s="202">
        <f t="shared" si="19"/>
        <v>0</v>
      </c>
      <c r="BL1134" s="19" t="s">
        <v>267</v>
      </c>
      <c r="BM1134" s="201" t="s">
        <v>1460</v>
      </c>
    </row>
    <row r="1135" spans="1:65" s="2" customFormat="1" ht="21.75" customHeight="1">
      <c r="A1135" s="36"/>
      <c r="B1135" s="37"/>
      <c r="C1135" s="190" t="s">
        <v>1461</v>
      </c>
      <c r="D1135" s="190" t="s">
        <v>178</v>
      </c>
      <c r="E1135" s="191" t="s">
        <v>1462</v>
      </c>
      <c r="F1135" s="192" t="s">
        <v>1463</v>
      </c>
      <c r="G1135" s="193" t="s">
        <v>570</v>
      </c>
      <c r="H1135" s="194">
        <v>1</v>
      </c>
      <c r="I1135" s="195"/>
      <c r="J1135" s="196">
        <f t="shared" si="10"/>
        <v>0</v>
      </c>
      <c r="K1135" s="192" t="s">
        <v>327</v>
      </c>
      <c r="L1135" s="41"/>
      <c r="M1135" s="197" t="s">
        <v>21</v>
      </c>
      <c r="N1135" s="198" t="s">
        <v>45</v>
      </c>
      <c r="O1135" s="66"/>
      <c r="P1135" s="199">
        <f t="shared" si="11"/>
        <v>0</v>
      </c>
      <c r="Q1135" s="199">
        <v>0</v>
      </c>
      <c r="R1135" s="199">
        <f t="shared" si="12"/>
        <v>0</v>
      </c>
      <c r="S1135" s="199">
        <v>0</v>
      </c>
      <c r="T1135" s="200">
        <f t="shared" si="13"/>
        <v>0</v>
      </c>
      <c r="U1135" s="36"/>
      <c r="V1135" s="36"/>
      <c r="W1135" s="36"/>
      <c r="X1135" s="36"/>
      <c r="Y1135" s="36"/>
      <c r="Z1135" s="36"/>
      <c r="AA1135" s="36"/>
      <c r="AB1135" s="36"/>
      <c r="AC1135" s="36"/>
      <c r="AD1135" s="36"/>
      <c r="AE1135" s="36"/>
      <c r="AR1135" s="201" t="s">
        <v>267</v>
      </c>
      <c r="AT1135" s="201" t="s">
        <v>178</v>
      </c>
      <c r="AU1135" s="201" t="s">
        <v>96</v>
      </c>
      <c r="AY1135" s="19" t="s">
        <v>176</v>
      </c>
      <c r="BE1135" s="202">
        <f t="shared" si="14"/>
        <v>0</v>
      </c>
      <c r="BF1135" s="202">
        <f t="shared" si="15"/>
        <v>0</v>
      </c>
      <c r="BG1135" s="202">
        <f t="shared" si="16"/>
        <v>0</v>
      </c>
      <c r="BH1135" s="202">
        <f t="shared" si="17"/>
        <v>0</v>
      </c>
      <c r="BI1135" s="202">
        <f t="shared" si="18"/>
        <v>0</v>
      </c>
      <c r="BJ1135" s="19" t="s">
        <v>96</v>
      </c>
      <c r="BK1135" s="202">
        <f t="shared" si="19"/>
        <v>0</v>
      </c>
      <c r="BL1135" s="19" t="s">
        <v>267</v>
      </c>
      <c r="BM1135" s="201" t="s">
        <v>1464</v>
      </c>
    </row>
    <row r="1136" spans="1:65" s="2" customFormat="1" ht="21.75" customHeight="1">
      <c r="A1136" s="36"/>
      <c r="B1136" s="37"/>
      <c r="C1136" s="190" t="s">
        <v>1465</v>
      </c>
      <c r="D1136" s="190" t="s">
        <v>178</v>
      </c>
      <c r="E1136" s="191" t="s">
        <v>1466</v>
      </c>
      <c r="F1136" s="192" t="s">
        <v>1467</v>
      </c>
      <c r="G1136" s="193" t="s">
        <v>181</v>
      </c>
      <c r="H1136" s="194">
        <v>23.31</v>
      </c>
      <c r="I1136" s="195"/>
      <c r="J1136" s="196">
        <f t="shared" si="10"/>
        <v>0</v>
      </c>
      <c r="K1136" s="192" t="s">
        <v>327</v>
      </c>
      <c r="L1136" s="41"/>
      <c r="M1136" s="197" t="s">
        <v>21</v>
      </c>
      <c r="N1136" s="198" t="s">
        <v>45</v>
      </c>
      <c r="O1136" s="66"/>
      <c r="P1136" s="199">
        <f t="shared" si="11"/>
        <v>0</v>
      </c>
      <c r="Q1136" s="199">
        <v>0</v>
      </c>
      <c r="R1136" s="199">
        <f t="shared" si="12"/>
        <v>0</v>
      </c>
      <c r="S1136" s="199">
        <v>0</v>
      </c>
      <c r="T1136" s="200">
        <f t="shared" si="13"/>
        <v>0</v>
      </c>
      <c r="U1136" s="36"/>
      <c r="V1136" s="36"/>
      <c r="W1136" s="36"/>
      <c r="X1136" s="36"/>
      <c r="Y1136" s="36"/>
      <c r="Z1136" s="36"/>
      <c r="AA1136" s="36"/>
      <c r="AB1136" s="36"/>
      <c r="AC1136" s="36"/>
      <c r="AD1136" s="36"/>
      <c r="AE1136" s="36"/>
      <c r="AR1136" s="201" t="s">
        <v>267</v>
      </c>
      <c r="AT1136" s="201" t="s">
        <v>178</v>
      </c>
      <c r="AU1136" s="201" t="s">
        <v>96</v>
      </c>
      <c r="AY1136" s="19" t="s">
        <v>176</v>
      </c>
      <c r="BE1136" s="202">
        <f t="shared" si="14"/>
        <v>0</v>
      </c>
      <c r="BF1136" s="202">
        <f t="shared" si="15"/>
        <v>0</v>
      </c>
      <c r="BG1136" s="202">
        <f t="shared" si="16"/>
        <v>0</v>
      </c>
      <c r="BH1136" s="202">
        <f t="shared" si="17"/>
        <v>0</v>
      </c>
      <c r="BI1136" s="202">
        <f t="shared" si="18"/>
        <v>0</v>
      </c>
      <c r="BJ1136" s="19" t="s">
        <v>96</v>
      </c>
      <c r="BK1136" s="202">
        <f t="shared" si="19"/>
        <v>0</v>
      </c>
      <c r="BL1136" s="19" t="s">
        <v>267</v>
      </c>
      <c r="BM1136" s="201" t="s">
        <v>1468</v>
      </c>
    </row>
    <row r="1137" spans="1:65" s="15" customFormat="1" ht="11.25">
      <c r="B1137" s="229"/>
      <c r="C1137" s="230"/>
      <c r="D1137" s="203" t="s">
        <v>187</v>
      </c>
      <c r="E1137" s="231" t="s">
        <v>21</v>
      </c>
      <c r="F1137" s="232" t="s">
        <v>1469</v>
      </c>
      <c r="G1137" s="230"/>
      <c r="H1137" s="231" t="s">
        <v>21</v>
      </c>
      <c r="I1137" s="233"/>
      <c r="J1137" s="230"/>
      <c r="K1137" s="230"/>
      <c r="L1137" s="234"/>
      <c r="M1137" s="235"/>
      <c r="N1137" s="236"/>
      <c r="O1137" s="236"/>
      <c r="P1137" s="236"/>
      <c r="Q1137" s="236"/>
      <c r="R1137" s="236"/>
      <c r="S1137" s="236"/>
      <c r="T1137" s="237"/>
      <c r="AT1137" s="238" t="s">
        <v>187</v>
      </c>
      <c r="AU1137" s="238" t="s">
        <v>96</v>
      </c>
      <c r="AV1137" s="15" t="s">
        <v>81</v>
      </c>
      <c r="AW1137" s="15" t="s">
        <v>34</v>
      </c>
      <c r="AX1137" s="15" t="s">
        <v>73</v>
      </c>
      <c r="AY1137" s="238" t="s">
        <v>176</v>
      </c>
    </row>
    <row r="1138" spans="1:65" s="13" customFormat="1" ht="11.25">
      <c r="B1138" s="207"/>
      <c r="C1138" s="208"/>
      <c r="D1138" s="203" t="s">
        <v>187</v>
      </c>
      <c r="E1138" s="209" t="s">
        <v>21</v>
      </c>
      <c r="F1138" s="210" t="s">
        <v>1470</v>
      </c>
      <c r="G1138" s="208"/>
      <c r="H1138" s="211">
        <v>11.1</v>
      </c>
      <c r="I1138" s="212"/>
      <c r="J1138" s="208"/>
      <c r="K1138" s="208"/>
      <c r="L1138" s="213"/>
      <c r="M1138" s="214"/>
      <c r="N1138" s="215"/>
      <c r="O1138" s="215"/>
      <c r="P1138" s="215"/>
      <c r="Q1138" s="215"/>
      <c r="R1138" s="215"/>
      <c r="S1138" s="215"/>
      <c r="T1138" s="216"/>
      <c r="AT1138" s="217" t="s">
        <v>187</v>
      </c>
      <c r="AU1138" s="217" t="s">
        <v>96</v>
      </c>
      <c r="AV1138" s="13" t="s">
        <v>96</v>
      </c>
      <c r="AW1138" s="13" t="s">
        <v>34</v>
      </c>
      <c r="AX1138" s="13" t="s">
        <v>73</v>
      </c>
      <c r="AY1138" s="217" t="s">
        <v>176</v>
      </c>
    </row>
    <row r="1139" spans="1:65" s="15" customFormat="1" ht="11.25">
      <c r="B1139" s="229"/>
      <c r="C1139" s="230"/>
      <c r="D1139" s="203" t="s">
        <v>187</v>
      </c>
      <c r="E1139" s="231" t="s">
        <v>21</v>
      </c>
      <c r="F1139" s="232" t="s">
        <v>1471</v>
      </c>
      <c r="G1139" s="230"/>
      <c r="H1139" s="231" t="s">
        <v>21</v>
      </c>
      <c r="I1139" s="233"/>
      <c r="J1139" s="230"/>
      <c r="K1139" s="230"/>
      <c r="L1139" s="234"/>
      <c r="M1139" s="235"/>
      <c r="N1139" s="236"/>
      <c r="O1139" s="236"/>
      <c r="P1139" s="236"/>
      <c r="Q1139" s="236"/>
      <c r="R1139" s="236"/>
      <c r="S1139" s="236"/>
      <c r="T1139" s="237"/>
      <c r="AT1139" s="238" t="s">
        <v>187</v>
      </c>
      <c r="AU1139" s="238" t="s">
        <v>96</v>
      </c>
      <c r="AV1139" s="15" t="s">
        <v>81</v>
      </c>
      <c r="AW1139" s="15" t="s">
        <v>34</v>
      </c>
      <c r="AX1139" s="15" t="s">
        <v>73</v>
      </c>
      <c r="AY1139" s="238" t="s">
        <v>176</v>
      </c>
    </row>
    <row r="1140" spans="1:65" s="13" customFormat="1" ht="11.25">
      <c r="B1140" s="207"/>
      <c r="C1140" s="208"/>
      <c r="D1140" s="203" t="s">
        <v>187</v>
      </c>
      <c r="E1140" s="209" t="s">
        <v>21</v>
      </c>
      <c r="F1140" s="210" t="s">
        <v>1472</v>
      </c>
      <c r="G1140" s="208"/>
      <c r="H1140" s="211">
        <v>12.21</v>
      </c>
      <c r="I1140" s="212"/>
      <c r="J1140" s="208"/>
      <c r="K1140" s="208"/>
      <c r="L1140" s="213"/>
      <c r="M1140" s="214"/>
      <c r="N1140" s="215"/>
      <c r="O1140" s="215"/>
      <c r="P1140" s="215"/>
      <c r="Q1140" s="215"/>
      <c r="R1140" s="215"/>
      <c r="S1140" s="215"/>
      <c r="T1140" s="216"/>
      <c r="AT1140" s="217" t="s">
        <v>187</v>
      </c>
      <c r="AU1140" s="217" t="s">
        <v>96</v>
      </c>
      <c r="AV1140" s="13" t="s">
        <v>96</v>
      </c>
      <c r="AW1140" s="13" t="s">
        <v>34</v>
      </c>
      <c r="AX1140" s="13" t="s">
        <v>73</v>
      </c>
      <c r="AY1140" s="217" t="s">
        <v>176</v>
      </c>
    </row>
    <row r="1141" spans="1:65" s="14" customFormat="1" ht="11.25">
      <c r="B1141" s="218"/>
      <c r="C1141" s="219"/>
      <c r="D1141" s="203" t="s">
        <v>187</v>
      </c>
      <c r="E1141" s="220" t="s">
        <v>21</v>
      </c>
      <c r="F1141" s="221" t="s">
        <v>189</v>
      </c>
      <c r="G1141" s="219"/>
      <c r="H1141" s="222">
        <v>23.31</v>
      </c>
      <c r="I1141" s="223"/>
      <c r="J1141" s="219"/>
      <c r="K1141" s="219"/>
      <c r="L1141" s="224"/>
      <c r="M1141" s="225"/>
      <c r="N1141" s="226"/>
      <c r="O1141" s="226"/>
      <c r="P1141" s="226"/>
      <c r="Q1141" s="226"/>
      <c r="R1141" s="226"/>
      <c r="S1141" s="226"/>
      <c r="T1141" s="227"/>
      <c r="AT1141" s="228" t="s">
        <v>187</v>
      </c>
      <c r="AU1141" s="228" t="s">
        <v>96</v>
      </c>
      <c r="AV1141" s="14" t="s">
        <v>183</v>
      </c>
      <c r="AW1141" s="14" t="s">
        <v>34</v>
      </c>
      <c r="AX1141" s="14" t="s">
        <v>81</v>
      </c>
      <c r="AY1141" s="228" t="s">
        <v>176</v>
      </c>
    </row>
    <row r="1142" spans="1:65" s="2" customFormat="1" ht="21.75" customHeight="1">
      <c r="A1142" s="36"/>
      <c r="B1142" s="37"/>
      <c r="C1142" s="190" t="s">
        <v>1473</v>
      </c>
      <c r="D1142" s="190" t="s">
        <v>178</v>
      </c>
      <c r="E1142" s="191" t="s">
        <v>1474</v>
      </c>
      <c r="F1142" s="192" t="s">
        <v>1475</v>
      </c>
      <c r="G1142" s="193" t="s">
        <v>570</v>
      </c>
      <c r="H1142" s="194">
        <v>1</v>
      </c>
      <c r="I1142" s="195"/>
      <c r="J1142" s="196">
        <f>ROUND(I1142*H1142,2)</f>
        <v>0</v>
      </c>
      <c r="K1142" s="192" t="s">
        <v>327</v>
      </c>
      <c r="L1142" s="41"/>
      <c r="M1142" s="197" t="s">
        <v>21</v>
      </c>
      <c r="N1142" s="198" t="s">
        <v>45</v>
      </c>
      <c r="O1142" s="66"/>
      <c r="P1142" s="199">
        <f>O1142*H1142</f>
        <v>0</v>
      </c>
      <c r="Q1142" s="199">
        <v>0</v>
      </c>
      <c r="R1142" s="199">
        <f>Q1142*H1142</f>
        <v>0</v>
      </c>
      <c r="S1142" s="199">
        <v>0</v>
      </c>
      <c r="T1142" s="200">
        <f>S1142*H1142</f>
        <v>0</v>
      </c>
      <c r="U1142" s="36"/>
      <c r="V1142" s="36"/>
      <c r="W1142" s="36"/>
      <c r="X1142" s="36"/>
      <c r="Y1142" s="36"/>
      <c r="Z1142" s="36"/>
      <c r="AA1142" s="36"/>
      <c r="AB1142" s="36"/>
      <c r="AC1142" s="36"/>
      <c r="AD1142" s="36"/>
      <c r="AE1142" s="36"/>
      <c r="AR1142" s="201" t="s">
        <v>267</v>
      </c>
      <c r="AT1142" s="201" t="s">
        <v>178</v>
      </c>
      <c r="AU1142" s="201" t="s">
        <v>96</v>
      </c>
      <c r="AY1142" s="19" t="s">
        <v>176</v>
      </c>
      <c r="BE1142" s="202">
        <f>IF(N1142="základní",J1142,0)</f>
        <v>0</v>
      </c>
      <c r="BF1142" s="202">
        <f>IF(N1142="snížená",J1142,0)</f>
        <v>0</v>
      </c>
      <c r="BG1142" s="202">
        <f>IF(N1142="zákl. přenesená",J1142,0)</f>
        <v>0</v>
      </c>
      <c r="BH1142" s="202">
        <f>IF(N1142="sníž. přenesená",J1142,0)</f>
        <v>0</v>
      </c>
      <c r="BI1142" s="202">
        <f>IF(N1142="nulová",J1142,0)</f>
        <v>0</v>
      </c>
      <c r="BJ1142" s="19" t="s">
        <v>96</v>
      </c>
      <c r="BK1142" s="202">
        <f>ROUND(I1142*H1142,2)</f>
        <v>0</v>
      </c>
      <c r="BL1142" s="19" t="s">
        <v>267</v>
      </c>
      <c r="BM1142" s="201" t="s">
        <v>1476</v>
      </c>
    </row>
    <row r="1143" spans="1:65" s="2" customFormat="1" ht="21.75" customHeight="1">
      <c r="A1143" s="36"/>
      <c r="B1143" s="37"/>
      <c r="C1143" s="190" t="s">
        <v>1477</v>
      </c>
      <c r="D1143" s="190" t="s">
        <v>178</v>
      </c>
      <c r="E1143" s="191" t="s">
        <v>1478</v>
      </c>
      <c r="F1143" s="192" t="s">
        <v>1479</v>
      </c>
      <c r="G1143" s="193" t="s">
        <v>570</v>
      </c>
      <c r="H1143" s="194">
        <v>1</v>
      </c>
      <c r="I1143" s="195"/>
      <c r="J1143" s="196">
        <f>ROUND(I1143*H1143,2)</f>
        <v>0</v>
      </c>
      <c r="K1143" s="192" t="s">
        <v>327</v>
      </c>
      <c r="L1143" s="41"/>
      <c r="M1143" s="197" t="s">
        <v>21</v>
      </c>
      <c r="N1143" s="198" t="s">
        <v>45</v>
      </c>
      <c r="O1143" s="66"/>
      <c r="P1143" s="199">
        <f>O1143*H1143</f>
        <v>0</v>
      </c>
      <c r="Q1143" s="199">
        <v>0</v>
      </c>
      <c r="R1143" s="199">
        <f>Q1143*H1143</f>
        <v>0</v>
      </c>
      <c r="S1143" s="199">
        <v>3.5000000000000001E-3</v>
      </c>
      <c r="T1143" s="200">
        <f>S1143*H1143</f>
        <v>3.5000000000000001E-3</v>
      </c>
      <c r="U1143" s="36"/>
      <c r="V1143" s="36"/>
      <c r="W1143" s="36"/>
      <c r="X1143" s="36"/>
      <c r="Y1143" s="36"/>
      <c r="Z1143" s="36"/>
      <c r="AA1143" s="36"/>
      <c r="AB1143" s="36"/>
      <c r="AC1143" s="36"/>
      <c r="AD1143" s="36"/>
      <c r="AE1143" s="36"/>
      <c r="AR1143" s="201" t="s">
        <v>267</v>
      </c>
      <c r="AT1143" s="201" t="s">
        <v>178</v>
      </c>
      <c r="AU1143" s="201" t="s">
        <v>96</v>
      </c>
      <c r="AY1143" s="19" t="s">
        <v>176</v>
      </c>
      <c r="BE1143" s="202">
        <f>IF(N1143="základní",J1143,0)</f>
        <v>0</v>
      </c>
      <c r="BF1143" s="202">
        <f>IF(N1143="snížená",J1143,0)</f>
        <v>0</v>
      </c>
      <c r="BG1143" s="202">
        <f>IF(N1143="zákl. přenesená",J1143,0)</f>
        <v>0</v>
      </c>
      <c r="BH1143" s="202">
        <f>IF(N1143="sníž. přenesená",J1143,0)</f>
        <v>0</v>
      </c>
      <c r="BI1143" s="202">
        <f>IF(N1143="nulová",J1143,0)</f>
        <v>0</v>
      </c>
      <c r="BJ1143" s="19" t="s">
        <v>96</v>
      </c>
      <c r="BK1143" s="202">
        <f>ROUND(I1143*H1143,2)</f>
        <v>0</v>
      </c>
      <c r="BL1143" s="19" t="s">
        <v>267</v>
      </c>
      <c r="BM1143" s="201" t="s">
        <v>1480</v>
      </c>
    </row>
    <row r="1144" spans="1:65" s="2" customFormat="1" ht="21.75" customHeight="1">
      <c r="A1144" s="36"/>
      <c r="B1144" s="37"/>
      <c r="C1144" s="190" t="s">
        <v>1481</v>
      </c>
      <c r="D1144" s="190" t="s">
        <v>178</v>
      </c>
      <c r="E1144" s="191" t="s">
        <v>1482</v>
      </c>
      <c r="F1144" s="192" t="s">
        <v>1483</v>
      </c>
      <c r="G1144" s="193" t="s">
        <v>212</v>
      </c>
      <c r="H1144" s="194">
        <v>100.62</v>
      </c>
      <c r="I1144" s="195"/>
      <c r="J1144" s="196">
        <f>ROUND(I1144*H1144,2)</f>
        <v>0</v>
      </c>
      <c r="K1144" s="192" t="s">
        <v>327</v>
      </c>
      <c r="L1144" s="41"/>
      <c r="M1144" s="197" t="s">
        <v>21</v>
      </c>
      <c r="N1144" s="198" t="s">
        <v>45</v>
      </c>
      <c r="O1144" s="66"/>
      <c r="P1144" s="199">
        <f>O1144*H1144</f>
        <v>0</v>
      </c>
      <c r="Q1144" s="199">
        <v>0</v>
      </c>
      <c r="R1144" s="199">
        <f>Q1144*H1144</f>
        <v>0</v>
      </c>
      <c r="S1144" s="199">
        <v>0</v>
      </c>
      <c r="T1144" s="200">
        <f>S1144*H1144</f>
        <v>0</v>
      </c>
      <c r="U1144" s="36"/>
      <c r="V1144" s="36"/>
      <c r="W1144" s="36"/>
      <c r="X1144" s="36"/>
      <c r="Y1144" s="36"/>
      <c r="Z1144" s="36"/>
      <c r="AA1144" s="36"/>
      <c r="AB1144" s="36"/>
      <c r="AC1144" s="36"/>
      <c r="AD1144" s="36"/>
      <c r="AE1144" s="36"/>
      <c r="AR1144" s="201" t="s">
        <v>267</v>
      </c>
      <c r="AT1144" s="201" t="s">
        <v>178</v>
      </c>
      <c r="AU1144" s="201" t="s">
        <v>96</v>
      </c>
      <c r="AY1144" s="19" t="s">
        <v>176</v>
      </c>
      <c r="BE1144" s="202">
        <f>IF(N1144="základní",J1144,0)</f>
        <v>0</v>
      </c>
      <c r="BF1144" s="202">
        <f>IF(N1144="snížená",J1144,0)</f>
        <v>0</v>
      </c>
      <c r="BG1144" s="202">
        <f>IF(N1144="zákl. přenesená",J1144,0)</f>
        <v>0</v>
      </c>
      <c r="BH1144" s="202">
        <f>IF(N1144="sníž. přenesená",J1144,0)</f>
        <v>0</v>
      </c>
      <c r="BI1144" s="202">
        <f>IF(N1144="nulová",J1144,0)</f>
        <v>0</v>
      </c>
      <c r="BJ1144" s="19" t="s">
        <v>96</v>
      </c>
      <c r="BK1144" s="202">
        <f>ROUND(I1144*H1144,2)</f>
        <v>0</v>
      </c>
      <c r="BL1144" s="19" t="s">
        <v>267</v>
      </c>
      <c r="BM1144" s="201" t="s">
        <v>1484</v>
      </c>
    </row>
    <row r="1145" spans="1:65" s="13" customFormat="1" ht="11.25">
      <c r="B1145" s="207"/>
      <c r="C1145" s="208"/>
      <c r="D1145" s="203" t="s">
        <v>187</v>
      </c>
      <c r="E1145" s="209" t="s">
        <v>21</v>
      </c>
      <c r="F1145" s="210" t="s">
        <v>1285</v>
      </c>
      <c r="G1145" s="208"/>
      <c r="H1145" s="211">
        <v>2.79</v>
      </c>
      <c r="I1145" s="212"/>
      <c r="J1145" s="208"/>
      <c r="K1145" s="208"/>
      <c r="L1145" s="213"/>
      <c r="M1145" s="214"/>
      <c r="N1145" s="215"/>
      <c r="O1145" s="215"/>
      <c r="P1145" s="215"/>
      <c r="Q1145" s="215"/>
      <c r="R1145" s="215"/>
      <c r="S1145" s="215"/>
      <c r="T1145" s="216"/>
      <c r="AT1145" s="217" t="s">
        <v>187</v>
      </c>
      <c r="AU1145" s="217" t="s">
        <v>96</v>
      </c>
      <c r="AV1145" s="13" t="s">
        <v>96</v>
      </c>
      <c r="AW1145" s="13" t="s">
        <v>34</v>
      </c>
      <c r="AX1145" s="13" t="s">
        <v>73</v>
      </c>
      <c r="AY1145" s="217" t="s">
        <v>176</v>
      </c>
    </row>
    <row r="1146" spans="1:65" s="13" customFormat="1" ht="11.25">
      <c r="B1146" s="207"/>
      <c r="C1146" s="208"/>
      <c r="D1146" s="203" t="s">
        <v>187</v>
      </c>
      <c r="E1146" s="209" t="s">
        <v>21</v>
      </c>
      <c r="F1146" s="210" t="s">
        <v>1286</v>
      </c>
      <c r="G1146" s="208"/>
      <c r="H1146" s="211">
        <v>3.3</v>
      </c>
      <c r="I1146" s="212"/>
      <c r="J1146" s="208"/>
      <c r="K1146" s="208"/>
      <c r="L1146" s="213"/>
      <c r="M1146" s="214"/>
      <c r="N1146" s="215"/>
      <c r="O1146" s="215"/>
      <c r="P1146" s="215"/>
      <c r="Q1146" s="215"/>
      <c r="R1146" s="215"/>
      <c r="S1146" s="215"/>
      <c r="T1146" s="216"/>
      <c r="AT1146" s="217" t="s">
        <v>187</v>
      </c>
      <c r="AU1146" s="217" t="s">
        <v>96</v>
      </c>
      <c r="AV1146" s="13" t="s">
        <v>96</v>
      </c>
      <c r="AW1146" s="13" t="s">
        <v>34</v>
      </c>
      <c r="AX1146" s="13" t="s">
        <v>73</v>
      </c>
      <c r="AY1146" s="217" t="s">
        <v>176</v>
      </c>
    </row>
    <row r="1147" spans="1:65" s="13" customFormat="1" ht="11.25">
      <c r="B1147" s="207"/>
      <c r="C1147" s="208"/>
      <c r="D1147" s="203" t="s">
        <v>187</v>
      </c>
      <c r="E1147" s="209" t="s">
        <v>21</v>
      </c>
      <c r="F1147" s="210" t="s">
        <v>1287</v>
      </c>
      <c r="G1147" s="208"/>
      <c r="H1147" s="211">
        <v>1.27</v>
      </c>
      <c r="I1147" s="212"/>
      <c r="J1147" s="208"/>
      <c r="K1147" s="208"/>
      <c r="L1147" s="213"/>
      <c r="M1147" s="214"/>
      <c r="N1147" s="215"/>
      <c r="O1147" s="215"/>
      <c r="P1147" s="215"/>
      <c r="Q1147" s="215"/>
      <c r="R1147" s="215"/>
      <c r="S1147" s="215"/>
      <c r="T1147" s="216"/>
      <c r="AT1147" s="217" t="s">
        <v>187</v>
      </c>
      <c r="AU1147" s="217" t="s">
        <v>96</v>
      </c>
      <c r="AV1147" s="13" t="s">
        <v>96</v>
      </c>
      <c r="AW1147" s="13" t="s">
        <v>34</v>
      </c>
      <c r="AX1147" s="13" t="s">
        <v>73</v>
      </c>
      <c r="AY1147" s="217" t="s">
        <v>176</v>
      </c>
    </row>
    <row r="1148" spans="1:65" s="13" customFormat="1" ht="11.25">
      <c r="B1148" s="207"/>
      <c r="C1148" s="208"/>
      <c r="D1148" s="203" t="s">
        <v>187</v>
      </c>
      <c r="E1148" s="209" t="s">
        <v>21</v>
      </c>
      <c r="F1148" s="210" t="s">
        <v>1288</v>
      </c>
      <c r="G1148" s="208"/>
      <c r="H1148" s="211">
        <v>4.1399999999999997</v>
      </c>
      <c r="I1148" s="212"/>
      <c r="J1148" s="208"/>
      <c r="K1148" s="208"/>
      <c r="L1148" s="213"/>
      <c r="M1148" s="214"/>
      <c r="N1148" s="215"/>
      <c r="O1148" s="215"/>
      <c r="P1148" s="215"/>
      <c r="Q1148" s="215"/>
      <c r="R1148" s="215"/>
      <c r="S1148" s="215"/>
      <c r="T1148" s="216"/>
      <c r="AT1148" s="217" t="s">
        <v>187</v>
      </c>
      <c r="AU1148" s="217" t="s">
        <v>96</v>
      </c>
      <c r="AV1148" s="13" t="s">
        <v>96</v>
      </c>
      <c r="AW1148" s="13" t="s">
        <v>34</v>
      </c>
      <c r="AX1148" s="13" t="s">
        <v>73</v>
      </c>
      <c r="AY1148" s="217" t="s">
        <v>176</v>
      </c>
    </row>
    <row r="1149" spans="1:65" s="13" customFormat="1" ht="11.25">
      <c r="B1149" s="207"/>
      <c r="C1149" s="208"/>
      <c r="D1149" s="203" t="s">
        <v>187</v>
      </c>
      <c r="E1149" s="209" t="s">
        <v>21</v>
      </c>
      <c r="F1149" s="210" t="s">
        <v>1289</v>
      </c>
      <c r="G1149" s="208"/>
      <c r="H1149" s="211">
        <v>12.6</v>
      </c>
      <c r="I1149" s="212"/>
      <c r="J1149" s="208"/>
      <c r="K1149" s="208"/>
      <c r="L1149" s="213"/>
      <c r="M1149" s="214"/>
      <c r="N1149" s="215"/>
      <c r="O1149" s="215"/>
      <c r="P1149" s="215"/>
      <c r="Q1149" s="215"/>
      <c r="R1149" s="215"/>
      <c r="S1149" s="215"/>
      <c r="T1149" s="216"/>
      <c r="AT1149" s="217" t="s">
        <v>187</v>
      </c>
      <c r="AU1149" s="217" t="s">
        <v>96</v>
      </c>
      <c r="AV1149" s="13" t="s">
        <v>96</v>
      </c>
      <c r="AW1149" s="13" t="s">
        <v>34</v>
      </c>
      <c r="AX1149" s="13" t="s">
        <v>73</v>
      </c>
      <c r="AY1149" s="217" t="s">
        <v>176</v>
      </c>
    </row>
    <row r="1150" spans="1:65" s="13" customFormat="1" ht="11.25">
      <c r="B1150" s="207"/>
      <c r="C1150" s="208"/>
      <c r="D1150" s="203" t="s">
        <v>187</v>
      </c>
      <c r="E1150" s="209" t="s">
        <v>21</v>
      </c>
      <c r="F1150" s="210" t="s">
        <v>1290</v>
      </c>
      <c r="G1150" s="208"/>
      <c r="H1150" s="211">
        <v>8.8000000000000007</v>
      </c>
      <c r="I1150" s="212"/>
      <c r="J1150" s="208"/>
      <c r="K1150" s="208"/>
      <c r="L1150" s="213"/>
      <c r="M1150" s="214"/>
      <c r="N1150" s="215"/>
      <c r="O1150" s="215"/>
      <c r="P1150" s="215"/>
      <c r="Q1150" s="215"/>
      <c r="R1150" s="215"/>
      <c r="S1150" s="215"/>
      <c r="T1150" s="216"/>
      <c r="AT1150" s="217" t="s">
        <v>187</v>
      </c>
      <c r="AU1150" s="217" t="s">
        <v>96</v>
      </c>
      <c r="AV1150" s="13" t="s">
        <v>96</v>
      </c>
      <c r="AW1150" s="13" t="s">
        <v>34</v>
      </c>
      <c r="AX1150" s="13" t="s">
        <v>73</v>
      </c>
      <c r="AY1150" s="217" t="s">
        <v>176</v>
      </c>
    </row>
    <row r="1151" spans="1:65" s="13" customFormat="1" ht="11.25">
      <c r="B1151" s="207"/>
      <c r="C1151" s="208"/>
      <c r="D1151" s="203" t="s">
        <v>187</v>
      </c>
      <c r="E1151" s="209" t="s">
        <v>21</v>
      </c>
      <c r="F1151" s="210" t="s">
        <v>1294</v>
      </c>
      <c r="G1151" s="208"/>
      <c r="H1151" s="211">
        <v>2.4</v>
      </c>
      <c r="I1151" s="212"/>
      <c r="J1151" s="208"/>
      <c r="K1151" s="208"/>
      <c r="L1151" s="213"/>
      <c r="M1151" s="214"/>
      <c r="N1151" s="215"/>
      <c r="O1151" s="215"/>
      <c r="P1151" s="215"/>
      <c r="Q1151" s="215"/>
      <c r="R1151" s="215"/>
      <c r="S1151" s="215"/>
      <c r="T1151" s="216"/>
      <c r="AT1151" s="217" t="s">
        <v>187</v>
      </c>
      <c r="AU1151" s="217" t="s">
        <v>96</v>
      </c>
      <c r="AV1151" s="13" t="s">
        <v>96</v>
      </c>
      <c r="AW1151" s="13" t="s">
        <v>34</v>
      </c>
      <c r="AX1151" s="13" t="s">
        <v>73</v>
      </c>
      <c r="AY1151" s="217" t="s">
        <v>176</v>
      </c>
    </row>
    <row r="1152" spans="1:65" s="13" customFormat="1" ht="11.25">
      <c r="B1152" s="207"/>
      <c r="C1152" s="208"/>
      <c r="D1152" s="203" t="s">
        <v>187</v>
      </c>
      <c r="E1152" s="209" t="s">
        <v>21</v>
      </c>
      <c r="F1152" s="210" t="s">
        <v>1295</v>
      </c>
      <c r="G1152" s="208"/>
      <c r="H1152" s="211">
        <v>13.86</v>
      </c>
      <c r="I1152" s="212"/>
      <c r="J1152" s="208"/>
      <c r="K1152" s="208"/>
      <c r="L1152" s="213"/>
      <c r="M1152" s="214"/>
      <c r="N1152" s="215"/>
      <c r="O1152" s="215"/>
      <c r="P1152" s="215"/>
      <c r="Q1152" s="215"/>
      <c r="R1152" s="215"/>
      <c r="S1152" s="215"/>
      <c r="T1152" s="216"/>
      <c r="AT1152" s="217" t="s">
        <v>187</v>
      </c>
      <c r="AU1152" s="217" t="s">
        <v>96</v>
      </c>
      <c r="AV1152" s="13" t="s">
        <v>96</v>
      </c>
      <c r="AW1152" s="13" t="s">
        <v>34</v>
      </c>
      <c r="AX1152" s="13" t="s">
        <v>73</v>
      </c>
      <c r="AY1152" s="217" t="s">
        <v>176</v>
      </c>
    </row>
    <row r="1153" spans="1:65" s="13" customFormat="1" ht="11.25">
      <c r="B1153" s="207"/>
      <c r="C1153" s="208"/>
      <c r="D1153" s="203" t="s">
        <v>187</v>
      </c>
      <c r="E1153" s="209" t="s">
        <v>21</v>
      </c>
      <c r="F1153" s="210" t="s">
        <v>1297</v>
      </c>
      <c r="G1153" s="208"/>
      <c r="H1153" s="211">
        <v>11</v>
      </c>
      <c r="I1153" s="212"/>
      <c r="J1153" s="208"/>
      <c r="K1153" s="208"/>
      <c r="L1153" s="213"/>
      <c r="M1153" s="214"/>
      <c r="N1153" s="215"/>
      <c r="O1153" s="215"/>
      <c r="P1153" s="215"/>
      <c r="Q1153" s="215"/>
      <c r="R1153" s="215"/>
      <c r="S1153" s="215"/>
      <c r="T1153" s="216"/>
      <c r="AT1153" s="217" t="s">
        <v>187</v>
      </c>
      <c r="AU1153" s="217" t="s">
        <v>96</v>
      </c>
      <c r="AV1153" s="13" t="s">
        <v>96</v>
      </c>
      <c r="AW1153" s="13" t="s">
        <v>34</v>
      </c>
      <c r="AX1153" s="13" t="s">
        <v>73</v>
      </c>
      <c r="AY1153" s="217" t="s">
        <v>176</v>
      </c>
    </row>
    <row r="1154" spans="1:65" s="13" customFormat="1" ht="11.25">
      <c r="B1154" s="207"/>
      <c r="C1154" s="208"/>
      <c r="D1154" s="203" t="s">
        <v>187</v>
      </c>
      <c r="E1154" s="209" t="s">
        <v>21</v>
      </c>
      <c r="F1154" s="210" t="s">
        <v>1298</v>
      </c>
      <c r="G1154" s="208"/>
      <c r="H1154" s="211">
        <v>13.86</v>
      </c>
      <c r="I1154" s="212"/>
      <c r="J1154" s="208"/>
      <c r="K1154" s="208"/>
      <c r="L1154" s="213"/>
      <c r="M1154" s="214"/>
      <c r="N1154" s="215"/>
      <c r="O1154" s="215"/>
      <c r="P1154" s="215"/>
      <c r="Q1154" s="215"/>
      <c r="R1154" s="215"/>
      <c r="S1154" s="215"/>
      <c r="T1154" s="216"/>
      <c r="AT1154" s="217" t="s">
        <v>187</v>
      </c>
      <c r="AU1154" s="217" t="s">
        <v>96</v>
      </c>
      <c r="AV1154" s="13" t="s">
        <v>96</v>
      </c>
      <c r="AW1154" s="13" t="s">
        <v>34</v>
      </c>
      <c r="AX1154" s="13" t="s">
        <v>73</v>
      </c>
      <c r="AY1154" s="217" t="s">
        <v>176</v>
      </c>
    </row>
    <row r="1155" spans="1:65" s="13" customFormat="1" ht="11.25">
      <c r="B1155" s="207"/>
      <c r="C1155" s="208"/>
      <c r="D1155" s="203" t="s">
        <v>187</v>
      </c>
      <c r="E1155" s="209" t="s">
        <v>21</v>
      </c>
      <c r="F1155" s="210" t="s">
        <v>1300</v>
      </c>
      <c r="G1155" s="208"/>
      <c r="H1155" s="211">
        <v>9.9</v>
      </c>
      <c r="I1155" s="212"/>
      <c r="J1155" s="208"/>
      <c r="K1155" s="208"/>
      <c r="L1155" s="213"/>
      <c r="M1155" s="214"/>
      <c r="N1155" s="215"/>
      <c r="O1155" s="215"/>
      <c r="P1155" s="215"/>
      <c r="Q1155" s="215"/>
      <c r="R1155" s="215"/>
      <c r="S1155" s="215"/>
      <c r="T1155" s="216"/>
      <c r="AT1155" s="217" t="s">
        <v>187</v>
      </c>
      <c r="AU1155" s="217" t="s">
        <v>96</v>
      </c>
      <c r="AV1155" s="13" t="s">
        <v>96</v>
      </c>
      <c r="AW1155" s="13" t="s">
        <v>34</v>
      </c>
      <c r="AX1155" s="13" t="s">
        <v>73</v>
      </c>
      <c r="AY1155" s="217" t="s">
        <v>176</v>
      </c>
    </row>
    <row r="1156" spans="1:65" s="13" customFormat="1" ht="11.25">
      <c r="B1156" s="207"/>
      <c r="C1156" s="208"/>
      <c r="D1156" s="203" t="s">
        <v>187</v>
      </c>
      <c r="E1156" s="209" t="s">
        <v>21</v>
      </c>
      <c r="F1156" s="210" t="s">
        <v>1303</v>
      </c>
      <c r="G1156" s="208"/>
      <c r="H1156" s="211">
        <v>1.1000000000000001</v>
      </c>
      <c r="I1156" s="212"/>
      <c r="J1156" s="208"/>
      <c r="K1156" s="208"/>
      <c r="L1156" s="213"/>
      <c r="M1156" s="214"/>
      <c r="N1156" s="215"/>
      <c r="O1156" s="215"/>
      <c r="P1156" s="215"/>
      <c r="Q1156" s="215"/>
      <c r="R1156" s="215"/>
      <c r="S1156" s="215"/>
      <c r="T1156" s="216"/>
      <c r="AT1156" s="217" t="s">
        <v>187</v>
      </c>
      <c r="AU1156" s="217" t="s">
        <v>96</v>
      </c>
      <c r="AV1156" s="13" t="s">
        <v>96</v>
      </c>
      <c r="AW1156" s="13" t="s">
        <v>34</v>
      </c>
      <c r="AX1156" s="13" t="s">
        <v>73</v>
      </c>
      <c r="AY1156" s="217" t="s">
        <v>176</v>
      </c>
    </row>
    <row r="1157" spans="1:65" s="13" customFormat="1" ht="11.25">
      <c r="B1157" s="207"/>
      <c r="C1157" s="208"/>
      <c r="D1157" s="203" t="s">
        <v>187</v>
      </c>
      <c r="E1157" s="209" t="s">
        <v>21</v>
      </c>
      <c r="F1157" s="210" t="s">
        <v>1304</v>
      </c>
      <c r="G1157" s="208"/>
      <c r="H1157" s="211">
        <v>12.6</v>
      </c>
      <c r="I1157" s="212"/>
      <c r="J1157" s="208"/>
      <c r="K1157" s="208"/>
      <c r="L1157" s="213"/>
      <c r="M1157" s="214"/>
      <c r="N1157" s="215"/>
      <c r="O1157" s="215"/>
      <c r="P1157" s="215"/>
      <c r="Q1157" s="215"/>
      <c r="R1157" s="215"/>
      <c r="S1157" s="215"/>
      <c r="T1157" s="216"/>
      <c r="AT1157" s="217" t="s">
        <v>187</v>
      </c>
      <c r="AU1157" s="217" t="s">
        <v>96</v>
      </c>
      <c r="AV1157" s="13" t="s">
        <v>96</v>
      </c>
      <c r="AW1157" s="13" t="s">
        <v>34</v>
      </c>
      <c r="AX1157" s="13" t="s">
        <v>73</v>
      </c>
      <c r="AY1157" s="217" t="s">
        <v>176</v>
      </c>
    </row>
    <row r="1158" spans="1:65" s="13" customFormat="1" ht="11.25">
      <c r="B1158" s="207"/>
      <c r="C1158" s="208"/>
      <c r="D1158" s="203" t="s">
        <v>187</v>
      </c>
      <c r="E1158" s="209" t="s">
        <v>21</v>
      </c>
      <c r="F1158" s="210" t="s">
        <v>1305</v>
      </c>
      <c r="G1158" s="208"/>
      <c r="H1158" s="211">
        <v>0.9</v>
      </c>
      <c r="I1158" s="212"/>
      <c r="J1158" s="208"/>
      <c r="K1158" s="208"/>
      <c r="L1158" s="213"/>
      <c r="M1158" s="214"/>
      <c r="N1158" s="215"/>
      <c r="O1158" s="215"/>
      <c r="P1158" s="215"/>
      <c r="Q1158" s="215"/>
      <c r="R1158" s="215"/>
      <c r="S1158" s="215"/>
      <c r="T1158" s="216"/>
      <c r="AT1158" s="217" t="s">
        <v>187</v>
      </c>
      <c r="AU1158" s="217" t="s">
        <v>96</v>
      </c>
      <c r="AV1158" s="13" t="s">
        <v>96</v>
      </c>
      <c r="AW1158" s="13" t="s">
        <v>34</v>
      </c>
      <c r="AX1158" s="13" t="s">
        <v>73</v>
      </c>
      <c r="AY1158" s="217" t="s">
        <v>176</v>
      </c>
    </row>
    <row r="1159" spans="1:65" s="13" customFormat="1" ht="11.25">
      <c r="B1159" s="207"/>
      <c r="C1159" s="208"/>
      <c r="D1159" s="203" t="s">
        <v>187</v>
      </c>
      <c r="E1159" s="209" t="s">
        <v>21</v>
      </c>
      <c r="F1159" s="210" t="s">
        <v>1307</v>
      </c>
      <c r="G1159" s="208"/>
      <c r="H1159" s="211">
        <v>1.1000000000000001</v>
      </c>
      <c r="I1159" s="212"/>
      <c r="J1159" s="208"/>
      <c r="K1159" s="208"/>
      <c r="L1159" s="213"/>
      <c r="M1159" s="214"/>
      <c r="N1159" s="215"/>
      <c r="O1159" s="215"/>
      <c r="P1159" s="215"/>
      <c r="Q1159" s="215"/>
      <c r="R1159" s="215"/>
      <c r="S1159" s="215"/>
      <c r="T1159" s="216"/>
      <c r="AT1159" s="217" t="s">
        <v>187</v>
      </c>
      <c r="AU1159" s="217" t="s">
        <v>96</v>
      </c>
      <c r="AV1159" s="13" t="s">
        <v>96</v>
      </c>
      <c r="AW1159" s="13" t="s">
        <v>34</v>
      </c>
      <c r="AX1159" s="13" t="s">
        <v>73</v>
      </c>
      <c r="AY1159" s="217" t="s">
        <v>176</v>
      </c>
    </row>
    <row r="1160" spans="1:65" s="13" customFormat="1" ht="11.25">
      <c r="B1160" s="207"/>
      <c r="C1160" s="208"/>
      <c r="D1160" s="203" t="s">
        <v>187</v>
      </c>
      <c r="E1160" s="209" t="s">
        <v>21</v>
      </c>
      <c r="F1160" s="210" t="s">
        <v>1309</v>
      </c>
      <c r="G1160" s="208"/>
      <c r="H1160" s="211">
        <v>1</v>
      </c>
      <c r="I1160" s="212"/>
      <c r="J1160" s="208"/>
      <c r="K1160" s="208"/>
      <c r="L1160" s="213"/>
      <c r="M1160" s="214"/>
      <c r="N1160" s="215"/>
      <c r="O1160" s="215"/>
      <c r="P1160" s="215"/>
      <c r="Q1160" s="215"/>
      <c r="R1160" s="215"/>
      <c r="S1160" s="215"/>
      <c r="T1160" s="216"/>
      <c r="AT1160" s="217" t="s">
        <v>187</v>
      </c>
      <c r="AU1160" s="217" t="s">
        <v>96</v>
      </c>
      <c r="AV1160" s="13" t="s">
        <v>96</v>
      </c>
      <c r="AW1160" s="13" t="s">
        <v>34</v>
      </c>
      <c r="AX1160" s="13" t="s">
        <v>73</v>
      </c>
      <c r="AY1160" s="217" t="s">
        <v>176</v>
      </c>
    </row>
    <row r="1161" spans="1:65" s="14" customFormat="1" ht="11.25">
      <c r="B1161" s="218"/>
      <c r="C1161" s="219"/>
      <c r="D1161" s="203" t="s">
        <v>187</v>
      </c>
      <c r="E1161" s="220" t="s">
        <v>21</v>
      </c>
      <c r="F1161" s="221" t="s">
        <v>189</v>
      </c>
      <c r="G1161" s="219"/>
      <c r="H1161" s="222">
        <v>100.62</v>
      </c>
      <c r="I1161" s="223"/>
      <c r="J1161" s="219"/>
      <c r="K1161" s="219"/>
      <c r="L1161" s="224"/>
      <c r="M1161" s="225"/>
      <c r="N1161" s="226"/>
      <c r="O1161" s="226"/>
      <c r="P1161" s="226"/>
      <c r="Q1161" s="226"/>
      <c r="R1161" s="226"/>
      <c r="S1161" s="226"/>
      <c r="T1161" s="227"/>
      <c r="AT1161" s="228" t="s">
        <v>187</v>
      </c>
      <c r="AU1161" s="228" t="s">
        <v>96</v>
      </c>
      <c r="AV1161" s="14" t="s">
        <v>183</v>
      </c>
      <c r="AW1161" s="14" t="s">
        <v>34</v>
      </c>
      <c r="AX1161" s="14" t="s">
        <v>81</v>
      </c>
      <c r="AY1161" s="228" t="s">
        <v>176</v>
      </c>
    </row>
    <row r="1162" spans="1:65" s="2" customFormat="1" ht="33" customHeight="1">
      <c r="A1162" s="36"/>
      <c r="B1162" s="37"/>
      <c r="C1162" s="190" t="s">
        <v>1485</v>
      </c>
      <c r="D1162" s="190" t="s">
        <v>178</v>
      </c>
      <c r="E1162" s="191" t="s">
        <v>1486</v>
      </c>
      <c r="F1162" s="192" t="s">
        <v>1487</v>
      </c>
      <c r="G1162" s="193" t="s">
        <v>570</v>
      </c>
      <c r="H1162" s="194">
        <v>4</v>
      </c>
      <c r="I1162" s="195"/>
      <c r="J1162" s="196">
        <f>ROUND(I1162*H1162,2)</f>
        <v>0</v>
      </c>
      <c r="K1162" s="192" t="s">
        <v>182</v>
      </c>
      <c r="L1162" s="41"/>
      <c r="M1162" s="197" t="s">
        <v>21</v>
      </c>
      <c r="N1162" s="198" t="s">
        <v>45</v>
      </c>
      <c r="O1162" s="66"/>
      <c r="P1162" s="199">
        <f>O1162*H1162</f>
        <v>0</v>
      </c>
      <c r="Q1162" s="199">
        <v>0</v>
      </c>
      <c r="R1162" s="199">
        <f>Q1162*H1162</f>
        <v>0</v>
      </c>
      <c r="S1162" s="199">
        <v>0.17399999999999999</v>
      </c>
      <c r="T1162" s="200">
        <f>S1162*H1162</f>
        <v>0.69599999999999995</v>
      </c>
      <c r="U1162" s="36"/>
      <c r="V1162" s="36"/>
      <c r="W1162" s="36"/>
      <c r="X1162" s="36"/>
      <c r="Y1162" s="36"/>
      <c r="Z1162" s="36"/>
      <c r="AA1162" s="36"/>
      <c r="AB1162" s="36"/>
      <c r="AC1162" s="36"/>
      <c r="AD1162" s="36"/>
      <c r="AE1162" s="36"/>
      <c r="AR1162" s="201" t="s">
        <v>267</v>
      </c>
      <c r="AT1162" s="201" t="s">
        <v>178</v>
      </c>
      <c r="AU1162" s="201" t="s">
        <v>96</v>
      </c>
      <c r="AY1162" s="19" t="s">
        <v>176</v>
      </c>
      <c r="BE1162" s="202">
        <f>IF(N1162="základní",J1162,0)</f>
        <v>0</v>
      </c>
      <c r="BF1162" s="202">
        <f>IF(N1162="snížená",J1162,0)</f>
        <v>0</v>
      </c>
      <c r="BG1162" s="202">
        <f>IF(N1162="zákl. přenesená",J1162,0)</f>
        <v>0</v>
      </c>
      <c r="BH1162" s="202">
        <f>IF(N1162="sníž. přenesená",J1162,0)</f>
        <v>0</v>
      </c>
      <c r="BI1162" s="202">
        <f>IF(N1162="nulová",J1162,0)</f>
        <v>0</v>
      </c>
      <c r="BJ1162" s="19" t="s">
        <v>96</v>
      </c>
      <c r="BK1162" s="202">
        <f>ROUND(I1162*H1162,2)</f>
        <v>0</v>
      </c>
      <c r="BL1162" s="19" t="s">
        <v>267</v>
      </c>
      <c r="BM1162" s="201" t="s">
        <v>1488</v>
      </c>
    </row>
    <row r="1163" spans="1:65" s="2" customFormat="1" ht="39">
      <c r="A1163" s="36"/>
      <c r="B1163" s="37"/>
      <c r="C1163" s="38"/>
      <c r="D1163" s="203" t="s">
        <v>185</v>
      </c>
      <c r="E1163" s="38"/>
      <c r="F1163" s="204" t="s">
        <v>1489</v>
      </c>
      <c r="G1163" s="38"/>
      <c r="H1163" s="38"/>
      <c r="I1163" s="111"/>
      <c r="J1163" s="38"/>
      <c r="K1163" s="38"/>
      <c r="L1163" s="41"/>
      <c r="M1163" s="205"/>
      <c r="N1163" s="206"/>
      <c r="O1163" s="66"/>
      <c r="P1163" s="66"/>
      <c r="Q1163" s="66"/>
      <c r="R1163" s="66"/>
      <c r="S1163" s="66"/>
      <c r="T1163" s="67"/>
      <c r="U1163" s="36"/>
      <c r="V1163" s="36"/>
      <c r="W1163" s="36"/>
      <c r="X1163" s="36"/>
      <c r="Y1163" s="36"/>
      <c r="Z1163" s="36"/>
      <c r="AA1163" s="36"/>
      <c r="AB1163" s="36"/>
      <c r="AC1163" s="36"/>
      <c r="AD1163" s="36"/>
      <c r="AE1163" s="36"/>
      <c r="AT1163" s="19" t="s">
        <v>185</v>
      </c>
      <c r="AU1163" s="19" t="s">
        <v>96</v>
      </c>
    </row>
    <row r="1164" spans="1:65" s="13" customFormat="1" ht="11.25">
      <c r="B1164" s="207"/>
      <c r="C1164" s="208"/>
      <c r="D1164" s="203" t="s">
        <v>187</v>
      </c>
      <c r="E1164" s="209" t="s">
        <v>21</v>
      </c>
      <c r="F1164" s="210" t="s">
        <v>1490</v>
      </c>
      <c r="G1164" s="208"/>
      <c r="H1164" s="211">
        <v>1</v>
      </c>
      <c r="I1164" s="212"/>
      <c r="J1164" s="208"/>
      <c r="K1164" s="208"/>
      <c r="L1164" s="213"/>
      <c r="M1164" s="214"/>
      <c r="N1164" s="215"/>
      <c r="O1164" s="215"/>
      <c r="P1164" s="215"/>
      <c r="Q1164" s="215"/>
      <c r="R1164" s="215"/>
      <c r="S1164" s="215"/>
      <c r="T1164" s="216"/>
      <c r="AT1164" s="217" t="s">
        <v>187</v>
      </c>
      <c r="AU1164" s="217" t="s">
        <v>96</v>
      </c>
      <c r="AV1164" s="13" t="s">
        <v>96</v>
      </c>
      <c r="AW1164" s="13" t="s">
        <v>34</v>
      </c>
      <c r="AX1164" s="13" t="s">
        <v>73</v>
      </c>
      <c r="AY1164" s="217" t="s">
        <v>176</v>
      </c>
    </row>
    <row r="1165" spans="1:65" s="13" customFormat="1" ht="11.25">
      <c r="B1165" s="207"/>
      <c r="C1165" s="208"/>
      <c r="D1165" s="203" t="s">
        <v>187</v>
      </c>
      <c r="E1165" s="209" t="s">
        <v>21</v>
      </c>
      <c r="F1165" s="210" t="s">
        <v>1491</v>
      </c>
      <c r="G1165" s="208"/>
      <c r="H1165" s="211">
        <v>1</v>
      </c>
      <c r="I1165" s="212"/>
      <c r="J1165" s="208"/>
      <c r="K1165" s="208"/>
      <c r="L1165" s="213"/>
      <c r="M1165" s="214"/>
      <c r="N1165" s="215"/>
      <c r="O1165" s="215"/>
      <c r="P1165" s="215"/>
      <c r="Q1165" s="215"/>
      <c r="R1165" s="215"/>
      <c r="S1165" s="215"/>
      <c r="T1165" s="216"/>
      <c r="AT1165" s="217" t="s">
        <v>187</v>
      </c>
      <c r="AU1165" s="217" t="s">
        <v>96</v>
      </c>
      <c r="AV1165" s="13" t="s">
        <v>96</v>
      </c>
      <c r="AW1165" s="13" t="s">
        <v>34</v>
      </c>
      <c r="AX1165" s="13" t="s">
        <v>73</v>
      </c>
      <c r="AY1165" s="217" t="s">
        <v>176</v>
      </c>
    </row>
    <row r="1166" spans="1:65" s="13" customFormat="1" ht="11.25">
      <c r="B1166" s="207"/>
      <c r="C1166" s="208"/>
      <c r="D1166" s="203" t="s">
        <v>187</v>
      </c>
      <c r="E1166" s="209" t="s">
        <v>21</v>
      </c>
      <c r="F1166" s="210" t="s">
        <v>1492</v>
      </c>
      <c r="G1166" s="208"/>
      <c r="H1166" s="211">
        <v>1</v>
      </c>
      <c r="I1166" s="212"/>
      <c r="J1166" s="208"/>
      <c r="K1166" s="208"/>
      <c r="L1166" s="213"/>
      <c r="M1166" s="214"/>
      <c r="N1166" s="215"/>
      <c r="O1166" s="215"/>
      <c r="P1166" s="215"/>
      <c r="Q1166" s="215"/>
      <c r="R1166" s="215"/>
      <c r="S1166" s="215"/>
      <c r="T1166" s="216"/>
      <c r="AT1166" s="217" t="s">
        <v>187</v>
      </c>
      <c r="AU1166" s="217" t="s">
        <v>96</v>
      </c>
      <c r="AV1166" s="13" t="s">
        <v>96</v>
      </c>
      <c r="AW1166" s="13" t="s">
        <v>34</v>
      </c>
      <c r="AX1166" s="13" t="s">
        <v>73</v>
      </c>
      <c r="AY1166" s="217" t="s">
        <v>176</v>
      </c>
    </row>
    <row r="1167" spans="1:65" s="13" customFormat="1" ht="11.25">
      <c r="B1167" s="207"/>
      <c r="C1167" s="208"/>
      <c r="D1167" s="203" t="s">
        <v>187</v>
      </c>
      <c r="E1167" s="209" t="s">
        <v>21</v>
      </c>
      <c r="F1167" s="210" t="s">
        <v>1493</v>
      </c>
      <c r="G1167" s="208"/>
      <c r="H1167" s="211">
        <v>1</v>
      </c>
      <c r="I1167" s="212"/>
      <c r="J1167" s="208"/>
      <c r="K1167" s="208"/>
      <c r="L1167" s="213"/>
      <c r="M1167" s="214"/>
      <c r="N1167" s="215"/>
      <c r="O1167" s="215"/>
      <c r="P1167" s="215"/>
      <c r="Q1167" s="215"/>
      <c r="R1167" s="215"/>
      <c r="S1167" s="215"/>
      <c r="T1167" s="216"/>
      <c r="AT1167" s="217" t="s">
        <v>187</v>
      </c>
      <c r="AU1167" s="217" t="s">
        <v>96</v>
      </c>
      <c r="AV1167" s="13" t="s">
        <v>96</v>
      </c>
      <c r="AW1167" s="13" t="s">
        <v>34</v>
      </c>
      <c r="AX1167" s="13" t="s">
        <v>73</v>
      </c>
      <c r="AY1167" s="217" t="s">
        <v>176</v>
      </c>
    </row>
    <row r="1168" spans="1:65" s="14" customFormat="1" ht="11.25">
      <c r="B1168" s="218"/>
      <c r="C1168" s="219"/>
      <c r="D1168" s="203" t="s">
        <v>187</v>
      </c>
      <c r="E1168" s="220" t="s">
        <v>21</v>
      </c>
      <c r="F1168" s="221" t="s">
        <v>189</v>
      </c>
      <c r="G1168" s="219"/>
      <c r="H1168" s="222">
        <v>4</v>
      </c>
      <c r="I1168" s="223"/>
      <c r="J1168" s="219"/>
      <c r="K1168" s="219"/>
      <c r="L1168" s="224"/>
      <c r="M1168" s="225"/>
      <c r="N1168" s="226"/>
      <c r="O1168" s="226"/>
      <c r="P1168" s="226"/>
      <c r="Q1168" s="226"/>
      <c r="R1168" s="226"/>
      <c r="S1168" s="226"/>
      <c r="T1168" s="227"/>
      <c r="AT1168" s="228" t="s">
        <v>187</v>
      </c>
      <c r="AU1168" s="228" t="s">
        <v>96</v>
      </c>
      <c r="AV1168" s="14" t="s">
        <v>183</v>
      </c>
      <c r="AW1168" s="14" t="s">
        <v>34</v>
      </c>
      <c r="AX1168" s="14" t="s">
        <v>81</v>
      </c>
      <c r="AY1168" s="228" t="s">
        <v>176</v>
      </c>
    </row>
    <row r="1169" spans="1:65" s="2" customFormat="1" ht="33" customHeight="1">
      <c r="A1169" s="36"/>
      <c r="B1169" s="37"/>
      <c r="C1169" s="190" t="s">
        <v>1494</v>
      </c>
      <c r="D1169" s="190" t="s">
        <v>178</v>
      </c>
      <c r="E1169" s="191" t="s">
        <v>1495</v>
      </c>
      <c r="F1169" s="192" t="s">
        <v>1496</v>
      </c>
      <c r="G1169" s="193" t="s">
        <v>570</v>
      </c>
      <c r="H1169" s="194">
        <v>3</v>
      </c>
      <c r="I1169" s="195"/>
      <c r="J1169" s="196">
        <f>ROUND(I1169*H1169,2)</f>
        <v>0</v>
      </c>
      <c r="K1169" s="192" t="s">
        <v>327</v>
      </c>
      <c r="L1169" s="41"/>
      <c r="M1169" s="197" t="s">
        <v>21</v>
      </c>
      <c r="N1169" s="198" t="s">
        <v>45</v>
      </c>
      <c r="O1169" s="66"/>
      <c r="P1169" s="199">
        <f>O1169*H1169</f>
        <v>0</v>
      </c>
      <c r="Q1169" s="199">
        <v>0</v>
      </c>
      <c r="R1169" s="199">
        <f>Q1169*H1169</f>
        <v>0</v>
      </c>
      <c r="S1169" s="199">
        <v>0</v>
      </c>
      <c r="T1169" s="200">
        <f>S1169*H1169</f>
        <v>0</v>
      </c>
      <c r="U1169" s="36"/>
      <c r="V1169" s="36"/>
      <c r="W1169" s="36"/>
      <c r="X1169" s="36"/>
      <c r="Y1169" s="36"/>
      <c r="Z1169" s="36"/>
      <c r="AA1169" s="36"/>
      <c r="AB1169" s="36"/>
      <c r="AC1169" s="36"/>
      <c r="AD1169" s="36"/>
      <c r="AE1169" s="36"/>
      <c r="AR1169" s="201" t="s">
        <v>267</v>
      </c>
      <c r="AT1169" s="201" t="s">
        <v>178</v>
      </c>
      <c r="AU1169" s="201" t="s">
        <v>96</v>
      </c>
      <c r="AY1169" s="19" t="s">
        <v>176</v>
      </c>
      <c r="BE1169" s="202">
        <f>IF(N1169="základní",J1169,0)</f>
        <v>0</v>
      </c>
      <c r="BF1169" s="202">
        <f>IF(N1169="snížená",J1169,0)</f>
        <v>0</v>
      </c>
      <c r="BG1169" s="202">
        <f>IF(N1169="zákl. přenesená",J1169,0)</f>
        <v>0</v>
      </c>
      <c r="BH1169" s="202">
        <f>IF(N1169="sníž. přenesená",J1169,0)</f>
        <v>0</v>
      </c>
      <c r="BI1169" s="202">
        <f>IF(N1169="nulová",J1169,0)</f>
        <v>0</v>
      </c>
      <c r="BJ1169" s="19" t="s">
        <v>96</v>
      </c>
      <c r="BK1169" s="202">
        <f>ROUND(I1169*H1169,2)</f>
        <v>0</v>
      </c>
      <c r="BL1169" s="19" t="s">
        <v>267</v>
      </c>
      <c r="BM1169" s="201" t="s">
        <v>1497</v>
      </c>
    </row>
    <row r="1170" spans="1:65" s="2" customFormat="1" ht="33" customHeight="1">
      <c r="A1170" s="36"/>
      <c r="B1170" s="37"/>
      <c r="C1170" s="190" t="s">
        <v>1498</v>
      </c>
      <c r="D1170" s="190" t="s">
        <v>178</v>
      </c>
      <c r="E1170" s="191" t="s">
        <v>1499</v>
      </c>
      <c r="F1170" s="192" t="s">
        <v>1500</v>
      </c>
      <c r="G1170" s="193" t="s">
        <v>570</v>
      </c>
      <c r="H1170" s="194">
        <v>4</v>
      </c>
      <c r="I1170" s="195"/>
      <c r="J1170" s="196">
        <f>ROUND(I1170*H1170,2)</f>
        <v>0</v>
      </c>
      <c r="K1170" s="192" t="s">
        <v>327</v>
      </c>
      <c r="L1170" s="41"/>
      <c r="M1170" s="197" t="s">
        <v>21</v>
      </c>
      <c r="N1170" s="198" t="s">
        <v>45</v>
      </c>
      <c r="O1170" s="66"/>
      <c r="P1170" s="199">
        <f>O1170*H1170</f>
        <v>0</v>
      </c>
      <c r="Q1170" s="199">
        <v>0</v>
      </c>
      <c r="R1170" s="199">
        <f>Q1170*H1170</f>
        <v>0</v>
      </c>
      <c r="S1170" s="199">
        <v>0</v>
      </c>
      <c r="T1170" s="200">
        <f>S1170*H1170</f>
        <v>0</v>
      </c>
      <c r="U1170" s="36"/>
      <c r="V1170" s="36"/>
      <c r="W1170" s="36"/>
      <c r="X1170" s="36"/>
      <c r="Y1170" s="36"/>
      <c r="Z1170" s="36"/>
      <c r="AA1170" s="36"/>
      <c r="AB1170" s="36"/>
      <c r="AC1170" s="36"/>
      <c r="AD1170" s="36"/>
      <c r="AE1170" s="36"/>
      <c r="AR1170" s="201" t="s">
        <v>267</v>
      </c>
      <c r="AT1170" s="201" t="s">
        <v>178</v>
      </c>
      <c r="AU1170" s="201" t="s">
        <v>96</v>
      </c>
      <c r="AY1170" s="19" t="s">
        <v>176</v>
      </c>
      <c r="BE1170" s="202">
        <f>IF(N1170="základní",J1170,0)</f>
        <v>0</v>
      </c>
      <c r="BF1170" s="202">
        <f>IF(N1170="snížená",J1170,0)</f>
        <v>0</v>
      </c>
      <c r="BG1170" s="202">
        <f>IF(N1170="zákl. přenesená",J1170,0)</f>
        <v>0</v>
      </c>
      <c r="BH1170" s="202">
        <f>IF(N1170="sníž. přenesená",J1170,0)</f>
        <v>0</v>
      </c>
      <c r="BI1170" s="202">
        <f>IF(N1170="nulová",J1170,0)</f>
        <v>0</v>
      </c>
      <c r="BJ1170" s="19" t="s">
        <v>96</v>
      </c>
      <c r="BK1170" s="202">
        <f>ROUND(I1170*H1170,2)</f>
        <v>0</v>
      </c>
      <c r="BL1170" s="19" t="s">
        <v>267</v>
      </c>
      <c r="BM1170" s="201" t="s">
        <v>1501</v>
      </c>
    </row>
    <row r="1171" spans="1:65" s="2" customFormat="1" ht="33" customHeight="1">
      <c r="A1171" s="36"/>
      <c r="B1171" s="37"/>
      <c r="C1171" s="190" t="s">
        <v>1502</v>
      </c>
      <c r="D1171" s="190" t="s">
        <v>178</v>
      </c>
      <c r="E1171" s="191" t="s">
        <v>1503</v>
      </c>
      <c r="F1171" s="192" t="s">
        <v>1504</v>
      </c>
      <c r="G1171" s="193" t="s">
        <v>570</v>
      </c>
      <c r="H1171" s="194">
        <v>5</v>
      </c>
      <c r="I1171" s="195"/>
      <c r="J1171" s="196">
        <f>ROUND(I1171*H1171,2)</f>
        <v>0</v>
      </c>
      <c r="K1171" s="192" t="s">
        <v>327</v>
      </c>
      <c r="L1171" s="41"/>
      <c r="M1171" s="197" t="s">
        <v>21</v>
      </c>
      <c r="N1171" s="198" t="s">
        <v>45</v>
      </c>
      <c r="O1171" s="66"/>
      <c r="P1171" s="199">
        <f>O1171*H1171</f>
        <v>0</v>
      </c>
      <c r="Q1171" s="199">
        <v>0</v>
      </c>
      <c r="R1171" s="199">
        <f>Q1171*H1171</f>
        <v>0</v>
      </c>
      <c r="S1171" s="199">
        <v>0</v>
      </c>
      <c r="T1171" s="200">
        <f>S1171*H1171</f>
        <v>0</v>
      </c>
      <c r="U1171" s="36"/>
      <c r="V1171" s="36"/>
      <c r="W1171" s="36"/>
      <c r="X1171" s="36"/>
      <c r="Y1171" s="36"/>
      <c r="Z1171" s="36"/>
      <c r="AA1171" s="36"/>
      <c r="AB1171" s="36"/>
      <c r="AC1171" s="36"/>
      <c r="AD1171" s="36"/>
      <c r="AE1171" s="36"/>
      <c r="AR1171" s="201" t="s">
        <v>267</v>
      </c>
      <c r="AT1171" s="201" t="s">
        <v>178</v>
      </c>
      <c r="AU1171" s="201" t="s">
        <v>96</v>
      </c>
      <c r="AY1171" s="19" t="s">
        <v>176</v>
      </c>
      <c r="BE1171" s="202">
        <f>IF(N1171="základní",J1171,0)</f>
        <v>0</v>
      </c>
      <c r="BF1171" s="202">
        <f>IF(N1171="snížená",J1171,0)</f>
        <v>0</v>
      </c>
      <c r="BG1171" s="202">
        <f>IF(N1171="zákl. přenesená",J1171,0)</f>
        <v>0</v>
      </c>
      <c r="BH1171" s="202">
        <f>IF(N1171="sníž. přenesená",J1171,0)</f>
        <v>0</v>
      </c>
      <c r="BI1171" s="202">
        <f>IF(N1171="nulová",J1171,0)</f>
        <v>0</v>
      </c>
      <c r="BJ1171" s="19" t="s">
        <v>96</v>
      </c>
      <c r="BK1171" s="202">
        <f>ROUND(I1171*H1171,2)</f>
        <v>0</v>
      </c>
      <c r="BL1171" s="19" t="s">
        <v>267</v>
      </c>
      <c r="BM1171" s="201" t="s">
        <v>1505</v>
      </c>
    </row>
    <row r="1172" spans="1:65" s="2" customFormat="1" ht="44.25" customHeight="1">
      <c r="A1172" s="36"/>
      <c r="B1172" s="37"/>
      <c r="C1172" s="190" t="s">
        <v>1506</v>
      </c>
      <c r="D1172" s="190" t="s">
        <v>178</v>
      </c>
      <c r="E1172" s="191" t="s">
        <v>1507</v>
      </c>
      <c r="F1172" s="192" t="s">
        <v>1508</v>
      </c>
      <c r="G1172" s="193" t="s">
        <v>250</v>
      </c>
      <c r="H1172" s="194">
        <v>10.523</v>
      </c>
      <c r="I1172" s="195"/>
      <c r="J1172" s="196">
        <f>ROUND(I1172*H1172,2)</f>
        <v>0</v>
      </c>
      <c r="K1172" s="192" t="s">
        <v>182</v>
      </c>
      <c r="L1172" s="41"/>
      <c r="M1172" s="197" t="s">
        <v>21</v>
      </c>
      <c r="N1172" s="198" t="s">
        <v>45</v>
      </c>
      <c r="O1172" s="66"/>
      <c r="P1172" s="199">
        <f>O1172*H1172</f>
        <v>0</v>
      </c>
      <c r="Q1172" s="199">
        <v>0</v>
      </c>
      <c r="R1172" s="199">
        <f>Q1172*H1172</f>
        <v>0</v>
      </c>
      <c r="S1172" s="199">
        <v>0</v>
      </c>
      <c r="T1172" s="200">
        <f>S1172*H1172</f>
        <v>0</v>
      </c>
      <c r="U1172" s="36"/>
      <c r="V1172" s="36"/>
      <c r="W1172" s="36"/>
      <c r="X1172" s="36"/>
      <c r="Y1172" s="36"/>
      <c r="Z1172" s="36"/>
      <c r="AA1172" s="36"/>
      <c r="AB1172" s="36"/>
      <c r="AC1172" s="36"/>
      <c r="AD1172" s="36"/>
      <c r="AE1172" s="36"/>
      <c r="AR1172" s="201" t="s">
        <v>267</v>
      </c>
      <c r="AT1172" s="201" t="s">
        <v>178</v>
      </c>
      <c r="AU1172" s="201" t="s">
        <v>96</v>
      </c>
      <c r="AY1172" s="19" t="s">
        <v>176</v>
      </c>
      <c r="BE1172" s="202">
        <f>IF(N1172="základní",J1172,0)</f>
        <v>0</v>
      </c>
      <c r="BF1172" s="202">
        <f>IF(N1172="snížená",J1172,0)</f>
        <v>0</v>
      </c>
      <c r="BG1172" s="202">
        <f>IF(N1172="zákl. přenesená",J1172,0)</f>
        <v>0</v>
      </c>
      <c r="BH1172" s="202">
        <f>IF(N1172="sníž. přenesená",J1172,0)</f>
        <v>0</v>
      </c>
      <c r="BI1172" s="202">
        <f>IF(N1172="nulová",J1172,0)</f>
        <v>0</v>
      </c>
      <c r="BJ1172" s="19" t="s">
        <v>96</v>
      </c>
      <c r="BK1172" s="202">
        <f>ROUND(I1172*H1172,2)</f>
        <v>0</v>
      </c>
      <c r="BL1172" s="19" t="s">
        <v>267</v>
      </c>
      <c r="BM1172" s="201" t="s">
        <v>1509</v>
      </c>
    </row>
    <row r="1173" spans="1:65" s="2" customFormat="1" ht="126.75">
      <c r="A1173" s="36"/>
      <c r="B1173" s="37"/>
      <c r="C1173" s="38"/>
      <c r="D1173" s="203" t="s">
        <v>185</v>
      </c>
      <c r="E1173" s="38"/>
      <c r="F1173" s="204" t="s">
        <v>1510</v>
      </c>
      <c r="G1173" s="38"/>
      <c r="H1173" s="38"/>
      <c r="I1173" s="111"/>
      <c r="J1173" s="38"/>
      <c r="K1173" s="38"/>
      <c r="L1173" s="41"/>
      <c r="M1173" s="205"/>
      <c r="N1173" s="206"/>
      <c r="O1173" s="66"/>
      <c r="P1173" s="66"/>
      <c r="Q1173" s="66"/>
      <c r="R1173" s="66"/>
      <c r="S1173" s="66"/>
      <c r="T1173" s="67"/>
      <c r="U1173" s="36"/>
      <c r="V1173" s="36"/>
      <c r="W1173" s="36"/>
      <c r="X1173" s="36"/>
      <c r="Y1173" s="36"/>
      <c r="Z1173" s="36"/>
      <c r="AA1173" s="36"/>
      <c r="AB1173" s="36"/>
      <c r="AC1173" s="36"/>
      <c r="AD1173" s="36"/>
      <c r="AE1173" s="36"/>
      <c r="AT1173" s="19" t="s">
        <v>185</v>
      </c>
      <c r="AU1173" s="19" t="s">
        <v>96</v>
      </c>
    </row>
    <row r="1174" spans="1:65" s="2" customFormat="1" ht="44.25" customHeight="1">
      <c r="A1174" s="36"/>
      <c r="B1174" s="37"/>
      <c r="C1174" s="190" t="s">
        <v>1511</v>
      </c>
      <c r="D1174" s="190" t="s">
        <v>178</v>
      </c>
      <c r="E1174" s="191" t="s">
        <v>1512</v>
      </c>
      <c r="F1174" s="192" t="s">
        <v>1513</v>
      </c>
      <c r="G1174" s="193" t="s">
        <v>250</v>
      </c>
      <c r="H1174" s="194">
        <v>10.523</v>
      </c>
      <c r="I1174" s="195"/>
      <c r="J1174" s="196">
        <f>ROUND(I1174*H1174,2)</f>
        <v>0</v>
      </c>
      <c r="K1174" s="192" t="s">
        <v>182</v>
      </c>
      <c r="L1174" s="41"/>
      <c r="M1174" s="197" t="s">
        <v>21</v>
      </c>
      <c r="N1174" s="198" t="s">
        <v>45</v>
      </c>
      <c r="O1174" s="66"/>
      <c r="P1174" s="199">
        <f>O1174*H1174</f>
        <v>0</v>
      </c>
      <c r="Q1174" s="199">
        <v>0</v>
      </c>
      <c r="R1174" s="199">
        <f>Q1174*H1174</f>
        <v>0</v>
      </c>
      <c r="S1174" s="199">
        <v>0</v>
      </c>
      <c r="T1174" s="200">
        <f>S1174*H1174</f>
        <v>0</v>
      </c>
      <c r="U1174" s="36"/>
      <c r="V1174" s="36"/>
      <c r="W1174" s="36"/>
      <c r="X1174" s="36"/>
      <c r="Y1174" s="36"/>
      <c r="Z1174" s="36"/>
      <c r="AA1174" s="36"/>
      <c r="AB1174" s="36"/>
      <c r="AC1174" s="36"/>
      <c r="AD1174" s="36"/>
      <c r="AE1174" s="36"/>
      <c r="AR1174" s="201" t="s">
        <v>267</v>
      </c>
      <c r="AT1174" s="201" t="s">
        <v>178</v>
      </c>
      <c r="AU1174" s="201" t="s">
        <v>96</v>
      </c>
      <c r="AY1174" s="19" t="s">
        <v>176</v>
      </c>
      <c r="BE1174" s="202">
        <f>IF(N1174="základní",J1174,0)</f>
        <v>0</v>
      </c>
      <c r="BF1174" s="202">
        <f>IF(N1174="snížená",J1174,0)</f>
        <v>0</v>
      </c>
      <c r="BG1174" s="202">
        <f>IF(N1174="zákl. přenesená",J1174,0)</f>
        <v>0</v>
      </c>
      <c r="BH1174" s="202">
        <f>IF(N1174="sníž. přenesená",J1174,0)</f>
        <v>0</v>
      </c>
      <c r="BI1174" s="202">
        <f>IF(N1174="nulová",J1174,0)</f>
        <v>0</v>
      </c>
      <c r="BJ1174" s="19" t="s">
        <v>96</v>
      </c>
      <c r="BK1174" s="202">
        <f>ROUND(I1174*H1174,2)</f>
        <v>0</v>
      </c>
      <c r="BL1174" s="19" t="s">
        <v>267</v>
      </c>
      <c r="BM1174" s="201" t="s">
        <v>1514</v>
      </c>
    </row>
    <row r="1175" spans="1:65" s="2" customFormat="1" ht="126.75">
      <c r="A1175" s="36"/>
      <c r="B1175" s="37"/>
      <c r="C1175" s="38"/>
      <c r="D1175" s="203" t="s">
        <v>185</v>
      </c>
      <c r="E1175" s="38"/>
      <c r="F1175" s="204" t="s">
        <v>1510</v>
      </c>
      <c r="G1175" s="38"/>
      <c r="H1175" s="38"/>
      <c r="I1175" s="111"/>
      <c r="J1175" s="38"/>
      <c r="K1175" s="38"/>
      <c r="L1175" s="41"/>
      <c r="M1175" s="205"/>
      <c r="N1175" s="206"/>
      <c r="O1175" s="66"/>
      <c r="P1175" s="66"/>
      <c r="Q1175" s="66"/>
      <c r="R1175" s="66"/>
      <c r="S1175" s="66"/>
      <c r="T1175" s="67"/>
      <c r="U1175" s="36"/>
      <c r="V1175" s="36"/>
      <c r="W1175" s="36"/>
      <c r="X1175" s="36"/>
      <c r="Y1175" s="36"/>
      <c r="Z1175" s="36"/>
      <c r="AA1175" s="36"/>
      <c r="AB1175" s="36"/>
      <c r="AC1175" s="36"/>
      <c r="AD1175" s="36"/>
      <c r="AE1175" s="36"/>
      <c r="AT1175" s="19" t="s">
        <v>185</v>
      </c>
      <c r="AU1175" s="19" t="s">
        <v>96</v>
      </c>
    </row>
    <row r="1176" spans="1:65" s="12" customFormat="1" ht="22.9" customHeight="1">
      <c r="B1176" s="174"/>
      <c r="C1176" s="175"/>
      <c r="D1176" s="176" t="s">
        <v>72</v>
      </c>
      <c r="E1176" s="188" t="s">
        <v>1515</v>
      </c>
      <c r="F1176" s="188" t="s">
        <v>1516</v>
      </c>
      <c r="G1176" s="175"/>
      <c r="H1176" s="175"/>
      <c r="I1176" s="178"/>
      <c r="J1176" s="189">
        <f>BK1176</f>
        <v>0</v>
      </c>
      <c r="K1176" s="175"/>
      <c r="L1176" s="180"/>
      <c r="M1176" s="181"/>
      <c r="N1176" s="182"/>
      <c r="O1176" s="182"/>
      <c r="P1176" s="183">
        <f>SUM(P1177:P1210)</f>
        <v>0</v>
      </c>
      <c r="Q1176" s="182"/>
      <c r="R1176" s="183">
        <f>SUM(R1177:R1210)</f>
        <v>1.792</v>
      </c>
      <c r="S1176" s="182"/>
      <c r="T1176" s="184">
        <f>SUM(T1177:T1210)</f>
        <v>2.2272750000000001</v>
      </c>
      <c r="AR1176" s="185" t="s">
        <v>96</v>
      </c>
      <c r="AT1176" s="186" t="s">
        <v>72</v>
      </c>
      <c r="AU1176" s="186" t="s">
        <v>81</v>
      </c>
      <c r="AY1176" s="185" t="s">
        <v>176</v>
      </c>
      <c r="BK1176" s="187">
        <f>SUM(BK1177:BK1210)</f>
        <v>0</v>
      </c>
    </row>
    <row r="1177" spans="1:65" s="2" customFormat="1" ht="21.75" customHeight="1">
      <c r="A1177" s="36"/>
      <c r="B1177" s="37"/>
      <c r="C1177" s="190" t="s">
        <v>1517</v>
      </c>
      <c r="D1177" s="190" t="s">
        <v>178</v>
      </c>
      <c r="E1177" s="191" t="s">
        <v>1518</v>
      </c>
      <c r="F1177" s="192" t="s">
        <v>1519</v>
      </c>
      <c r="G1177" s="193" t="s">
        <v>212</v>
      </c>
      <c r="H1177" s="194">
        <v>69.363</v>
      </c>
      <c r="I1177" s="195"/>
      <c r="J1177" s="196">
        <f>ROUND(I1177*H1177,2)</f>
        <v>0</v>
      </c>
      <c r="K1177" s="192" t="s">
        <v>182</v>
      </c>
      <c r="L1177" s="41"/>
      <c r="M1177" s="197" t="s">
        <v>21</v>
      </c>
      <c r="N1177" s="198" t="s">
        <v>45</v>
      </c>
      <c r="O1177" s="66"/>
      <c r="P1177" s="199">
        <f>O1177*H1177</f>
        <v>0</v>
      </c>
      <c r="Q1177" s="199">
        <v>0</v>
      </c>
      <c r="R1177" s="199">
        <f>Q1177*H1177</f>
        <v>0</v>
      </c>
      <c r="S1177" s="199">
        <v>2.5000000000000001E-2</v>
      </c>
      <c r="T1177" s="200">
        <f>S1177*H1177</f>
        <v>1.734075</v>
      </c>
      <c r="U1177" s="36"/>
      <c r="V1177" s="36"/>
      <c r="W1177" s="36"/>
      <c r="X1177" s="36"/>
      <c r="Y1177" s="36"/>
      <c r="Z1177" s="36"/>
      <c r="AA1177" s="36"/>
      <c r="AB1177" s="36"/>
      <c r="AC1177" s="36"/>
      <c r="AD1177" s="36"/>
      <c r="AE1177" s="36"/>
      <c r="AR1177" s="201" t="s">
        <v>267</v>
      </c>
      <c r="AT1177" s="201" t="s">
        <v>178</v>
      </c>
      <c r="AU1177" s="201" t="s">
        <v>96</v>
      </c>
      <c r="AY1177" s="19" t="s">
        <v>176</v>
      </c>
      <c r="BE1177" s="202">
        <f>IF(N1177="základní",J1177,0)</f>
        <v>0</v>
      </c>
      <c r="BF1177" s="202">
        <f>IF(N1177="snížená",J1177,0)</f>
        <v>0</v>
      </c>
      <c r="BG1177" s="202">
        <f>IF(N1177="zákl. přenesená",J1177,0)</f>
        <v>0</v>
      </c>
      <c r="BH1177" s="202">
        <f>IF(N1177="sníž. přenesená",J1177,0)</f>
        <v>0</v>
      </c>
      <c r="BI1177" s="202">
        <f>IF(N1177="nulová",J1177,0)</f>
        <v>0</v>
      </c>
      <c r="BJ1177" s="19" t="s">
        <v>96</v>
      </c>
      <c r="BK1177" s="202">
        <f>ROUND(I1177*H1177,2)</f>
        <v>0</v>
      </c>
      <c r="BL1177" s="19" t="s">
        <v>267</v>
      </c>
      <c r="BM1177" s="201" t="s">
        <v>1520</v>
      </c>
    </row>
    <row r="1178" spans="1:65" s="13" customFormat="1" ht="11.25">
      <c r="B1178" s="207"/>
      <c r="C1178" s="208"/>
      <c r="D1178" s="203" t="s">
        <v>187</v>
      </c>
      <c r="E1178" s="209" t="s">
        <v>21</v>
      </c>
      <c r="F1178" s="210" t="s">
        <v>1521</v>
      </c>
      <c r="G1178" s="208"/>
      <c r="H1178" s="211">
        <v>23.120999999999999</v>
      </c>
      <c r="I1178" s="212"/>
      <c r="J1178" s="208"/>
      <c r="K1178" s="208"/>
      <c r="L1178" s="213"/>
      <c r="M1178" s="214"/>
      <c r="N1178" s="215"/>
      <c r="O1178" s="215"/>
      <c r="P1178" s="215"/>
      <c r="Q1178" s="215"/>
      <c r="R1178" s="215"/>
      <c r="S1178" s="215"/>
      <c r="T1178" s="216"/>
      <c r="AT1178" s="217" t="s">
        <v>187</v>
      </c>
      <c r="AU1178" s="217" t="s">
        <v>96</v>
      </c>
      <c r="AV1178" s="13" t="s">
        <v>96</v>
      </c>
      <c r="AW1178" s="13" t="s">
        <v>34</v>
      </c>
      <c r="AX1178" s="13" t="s">
        <v>73</v>
      </c>
      <c r="AY1178" s="217" t="s">
        <v>176</v>
      </c>
    </row>
    <row r="1179" spans="1:65" s="13" customFormat="1" ht="11.25">
      <c r="B1179" s="207"/>
      <c r="C1179" s="208"/>
      <c r="D1179" s="203" t="s">
        <v>187</v>
      </c>
      <c r="E1179" s="209" t="s">
        <v>21</v>
      </c>
      <c r="F1179" s="210" t="s">
        <v>1522</v>
      </c>
      <c r="G1179" s="208"/>
      <c r="H1179" s="211">
        <v>23.120999999999999</v>
      </c>
      <c r="I1179" s="212"/>
      <c r="J1179" s="208"/>
      <c r="K1179" s="208"/>
      <c r="L1179" s="213"/>
      <c r="M1179" s="214"/>
      <c r="N1179" s="215"/>
      <c r="O1179" s="215"/>
      <c r="P1179" s="215"/>
      <c r="Q1179" s="215"/>
      <c r="R1179" s="215"/>
      <c r="S1179" s="215"/>
      <c r="T1179" s="216"/>
      <c r="AT1179" s="217" t="s">
        <v>187</v>
      </c>
      <c r="AU1179" s="217" t="s">
        <v>96</v>
      </c>
      <c r="AV1179" s="13" t="s">
        <v>96</v>
      </c>
      <c r="AW1179" s="13" t="s">
        <v>34</v>
      </c>
      <c r="AX1179" s="13" t="s">
        <v>73</v>
      </c>
      <c r="AY1179" s="217" t="s">
        <v>176</v>
      </c>
    </row>
    <row r="1180" spans="1:65" s="13" customFormat="1" ht="11.25">
      <c r="B1180" s="207"/>
      <c r="C1180" s="208"/>
      <c r="D1180" s="203" t="s">
        <v>187</v>
      </c>
      <c r="E1180" s="209" t="s">
        <v>21</v>
      </c>
      <c r="F1180" s="210" t="s">
        <v>1523</v>
      </c>
      <c r="G1180" s="208"/>
      <c r="H1180" s="211">
        <v>23.120999999999999</v>
      </c>
      <c r="I1180" s="212"/>
      <c r="J1180" s="208"/>
      <c r="K1180" s="208"/>
      <c r="L1180" s="213"/>
      <c r="M1180" s="214"/>
      <c r="N1180" s="215"/>
      <c r="O1180" s="215"/>
      <c r="P1180" s="215"/>
      <c r="Q1180" s="215"/>
      <c r="R1180" s="215"/>
      <c r="S1180" s="215"/>
      <c r="T1180" s="216"/>
      <c r="AT1180" s="217" t="s">
        <v>187</v>
      </c>
      <c r="AU1180" s="217" t="s">
        <v>96</v>
      </c>
      <c r="AV1180" s="13" t="s">
        <v>96</v>
      </c>
      <c r="AW1180" s="13" t="s">
        <v>34</v>
      </c>
      <c r="AX1180" s="13" t="s">
        <v>73</v>
      </c>
      <c r="AY1180" s="217" t="s">
        <v>176</v>
      </c>
    </row>
    <row r="1181" spans="1:65" s="14" customFormat="1" ht="11.25">
      <c r="B1181" s="218"/>
      <c r="C1181" s="219"/>
      <c r="D1181" s="203" t="s">
        <v>187</v>
      </c>
      <c r="E1181" s="220" t="s">
        <v>21</v>
      </c>
      <c r="F1181" s="221" t="s">
        <v>189</v>
      </c>
      <c r="G1181" s="219"/>
      <c r="H1181" s="222">
        <v>69.363</v>
      </c>
      <c r="I1181" s="223"/>
      <c r="J1181" s="219"/>
      <c r="K1181" s="219"/>
      <c r="L1181" s="224"/>
      <c r="M1181" s="225"/>
      <c r="N1181" s="226"/>
      <c r="O1181" s="226"/>
      <c r="P1181" s="226"/>
      <c r="Q1181" s="226"/>
      <c r="R1181" s="226"/>
      <c r="S1181" s="226"/>
      <c r="T1181" s="227"/>
      <c r="AT1181" s="228" t="s">
        <v>187</v>
      </c>
      <c r="AU1181" s="228" t="s">
        <v>96</v>
      </c>
      <c r="AV1181" s="14" t="s">
        <v>183</v>
      </c>
      <c r="AW1181" s="14" t="s">
        <v>34</v>
      </c>
      <c r="AX1181" s="14" t="s">
        <v>81</v>
      </c>
      <c r="AY1181" s="228" t="s">
        <v>176</v>
      </c>
    </row>
    <row r="1182" spans="1:65" s="2" customFormat="1" ht="16.5" customHeight="1">
      <c r="A1182" s="36"/>
      <c r="B1182" s="37"/>
      <c r="C1182" s="190" t="s">
        <v>1524</v>
      </c>
      <c r="D1182" s="190" t="s">
        <v>178</v>
      </c>
      <c r="E1182" s="191" t="s">
        <v>1525</v>
      </c>
      <c r="F1182" s="192" t="s">
        <v>1526</v>
      </c>
      <c r="G1182" s="193" t="s">
        <v>181</v>
      </c>
      <c r="H1182" s="194">
        <v>24.66</v>
      </c>
      <c r="I1182" s="195"/>
      <c r="J1182" s="196">
        <f>ROUND(I1182*H1182,2)</f>
        <v>0</v>
      </c>
      <c r="K1182" s="192" t="s">
        <v>182</v>
      </c>
      <c r="L1182" s="41"/>
      <c r="M1182" s="197" t="s">
        <v>21</v>
      </c>
      <c r="N1182" s="198" t="s">
        <v>45</v>
      </c>
      <c r="O1182" s="66"/>
      <c r="P1182" s="199">
        <f>O1182*H1182</f>
        <v>0</v>
      </c>
      <c r="Q1182" s="199">
        <v>0</v>
      </c>
      <c r="R1182" s="199">
        <f>Q1182*H1182</f>
        <v>0</v>
      </c>
      <c r="S1182" s="199">
        <v>0.02</v>
      </c>
      <c r="T1182" s="200">
        <f>S1182*H1182</f>
        <v>0.49320000000000003</v>
      </c>
      <c r="U1182" s="36"/>
      <c r="V1182" s="36"/>
      <c r="W1182" s="36"/>
      <c r="X1182" s="36"/>
      <c r="Y1182" s="36"/>
      <c r="Z1182" s="36"/>
      <c r="AA1182" s="36"/>
      <c r="AB1182" s="36"/>
      <c r="AC1182" s="36"/>
      <c r="AD1182" s="36"/>
      <c r="AE1182" s="36"/>
      <c r="AR1182" s="201" t="s">
        <v>267</v>
      </c>
      <c r="AT1182" s="201" t="s">
        <v>178</v>
      </c>
      <c r="AU1182" s="201" t="s">
        <v>96</v>
      </c>
      <c r="AY1182" s="19" t="s">
        <v>176</v>
      </c>
      <c r="BE1182" s="202">
        <f>IF(N1182="základní",J1182,0)</f>
        <v>0</v>
      </c>
      <c r="BF1182" s="202">
        <f>IF(N1182="snížená",J1182,0)</f>
        <v>0</v>
      </c>
      <c r="BG1182" s="202">
        <f>IF(N1182="zákl. přenesená",J1182,0)</f>
        <v>0</v>
      </c>
      <c r="BH1182" s="202">
        <f>IF(N1182="sníž. přenesená",J1182,0)</f>
        <v>0</v>
      </c>
      <c r="BI1182" s="202">
        <f>IF(N1182="nulová",J1182,0)</f>
        <v>0</v>
      </c>
      <c r="BJ1182" s="19" t="s">
        <v>96</v>
      </c>
      <c r="BK1182" s="202">
        <f>ROUND(I1182*H1182,2)</f>
        <v>0</v>
      </c>
      <c r="BL1182" s="19" t="s">
        <v>267</v>
      </c>
      <c r="BM1182" s="201" t="s">
        <v>1527</v>
      </c>
    </row>
    <row r="1183" spans="1:65" s="13" customFormat="1" ht="11.25">
      <c r="B1183" s="207"/>
      <c r="C1183" s="208"/>
      <c r="D1183" s="203" t="s">
        <v>187</v>
      </c>
      <c r="E1183" s="209" t="s">
        <v>21</v>
      </c>
      <c r="F1183" s="210" t="s">
        <v>854</v>
      </c>
      <c r="G1183" s="208"/>
      <c r="H1183" s="211">
        <v>5.7750000000000004</v>
      </c>
      <c r="I1183" s="212"/>
      <c r="J1183" s="208"/>
      <c r="K1183" s="208"/>
      <c r="L1183" s="213"/>
      <c r="M1183" s="214"/>
      <c r="N1183" s="215"/>
      <c r="O1183" s="215"/>
      <c r="P1183" s="215"/>
      <c r="Q1183" s="215"/>
      <c r="R1183" s="215"/>
      <c r="S1183" s="215"/>
      <c r="T1183" s="216"/>
      <c r="AT1183" s="217" t="s">
        <v>187</v>
      </c>
      <c r="AU1183" s="217" t="s">
        <v>96</v>
      </c>
      <c r="AV1183" s="13" t="s">
        <v>96</v>
      </c>
      <c r="AW1183" s="13" t="s">
        <v>34</v>
      </c>
      <c r="AX1183" s="13" t="s">
        <v>73</v>
      </c>
      <c r="AY1183" s="217" t="s">
        <v>176</v>
      </c>
    </row>
    <row r="1184" spans="1:65" s="13" customFormat="1" ht="11.25">
      <c r="B1184" s="207"/>
      <c r="C1184" s="208"/>
      <c r="D1184" s="203" t="s">
        <v>187</v>
      </c>
      <c r="E1184" s="209" t="s">
        <v>21</v>
      </c>
      <c r="F1184" s="210" t="s">
        <v>842</v>
      </c>
      <c r="G1184" s="208"/>
      <c r="H1184" s="211">
        <v>0.99099999999999999</v>
      </c>
      <c r="I1184" s="212"/>
      <c r="J1184" s="208"/>
      <c r="K1184" s="208"/>
      <c r="L1184" s="213"/>
      <c r="M1184" s="214"/>
      <c r="N1184" s="215"/>
      <c r="O1184" s="215"/>
      <c r="P1184" s="215"/>
      <c r="Q1184" s="215"/>
      <c r="R1184" s="215"/>
      <c r="S1184" s="215"/>
      <c r="T1184" s="216"/>
      <c r="AT1184" s="217" t="s">
        <v>187</v>
      </c>
      <c r="AU1184" s="217" t="s">
        <v>96</v>
      </c>
      <c r="AV1184" s="13" t="s">
        <v>96</v>
      </c>
      <c r="AW1184" s="13" t="s">
        <v>34</v>
      </c>
      <c r="AX1184" s="13" t="s">
        <v>73</v>
      </c>
      <c r="AY1184" s="217" t="s">
        <v>176</v>
      </c>
    </row>
    <row r="1185" spans="1:65" s="13" customFormat="1" ht="11.25">
      <c r="B1185" s="207"/>
      <c r="C1185" s="208"/>
      <c r="D1185" s="203" t="s">
        <v>187</v>
      </c>
      <c r="E1185" s="209" t="s">
        <v>21</v>
      </c>
      <c r="F1185" s="210" t="s">
        <v>1528</v>
      </c>
      <c r="G1185" s="208"/>
      <c r="H1185" s="211">
        <v>2.581</v>
      </c>
      <c r="I1185" s="212"/>
      <c r="J1185" s="208"/>
      <c r="K1185" s="208"/>
      <c r="L1185" s="213"/>
      <c r="M1185" s="214"/>
      <c r="N1185" s="215"/>
      <c r="O1185" s="215"/>
      <c r="P1185" s="215"/>
      <c r="Q1185" s="215"/>
      <c r="R1185" s="215"/>
      <c r="S1185" s="215"/>
      <c r="T1185" s="216"/>
      <c r="AT1185" s="217" t="s">
        <v>187</v>
      </c>
      <c r="AU1185" s="217" t="s">
        <v>96</v>
      </c>
      <c r="AV1185" s="13" t="s">
        <v>96</v>
      </c>
      <c r="AW1185" s="13" t="s">
        <v>34</v>
      </c>
      <c r="AX1185" s="13" t="s">
        <v>73</v>
      </c>
      <c r="AY1185" s="217" t="s">
        <v>176</v>
      </c>
    </row>
    <row r="1186" spans="1:65" s="13" customFormat="1" ht="11.25">
      <c r="B1186" s="207"/>
      <c r="C1186" s="208"/>
      <c r="D1186" s="203" t="s">
        <v>187</v>
      </c>
      <c r="E1186" s="209" t="s">
        <v>21</v>
      </c>
      <c r="F1186" s="210" t="s">
        <v>855</v>
      </c>
      <c r="G1186" s="208"/>
      <c r="H1186" s="211">
        <v>1.1160000000000001</v>
      </c>
      <c r="I1186" s="212"/>
      <c r="J1186" s="208"/>
      <c r="K1186" s="208"/>
      <c r="L1186" s="213"/>
      <c r="M1186" s="214"/>
      <c r="N1186" s="215"/>
      <c r="O1186" s="215"/>
      <c r="P1186" s="215"/>
      <c r="Q1186" s="215"/>
      <c r="R1186" s="215"/>
      <c r="S1186" s="215"/>
      <c r="T1186" s="216"/>
      <c r="AT1186" s="217" t="s">
        <v>187</v>
      </c>
      <c r="AU1186" s="217" t="s">
        <v>96</v>
      </c>
      <c r="AV1186" s="13" t="s">
        <v>96</v>
      </c>
      <c r="AW1186" s="13" t="s">
        <v>34</v>
      </c>
      <c r="AX1186" s="13" t="s">
        <v>73</v>
      </c>
      <c r="AY1186" s="217" t="s">
        <v>176</v>
      </c>
    </row>
    <row r="1187" spans="1:65" s="13" customFormat="1" ht="11.25">
      <c r="B1187" s="207"/>
      <c r="C1187" s="208"/>
      <c r="D1187" s="203" t="s">
        <v>187</v>
      </c>
      <c r="E1187" s="209" t="s">
        <v>21</v>
      </c>
      <c r="F1187" s="210" t="s">
        <v>1529</v>
      </c>
      <c r="G1187" s="208"/>
      <c r="H1187" s="211">
        <v>1.8</v>
      </c>
      <c r="I1187" s="212"/>
      <c r="J1187" s="208"/>
      <c r="K1187" s="208"/>
      <c r="L1187" s="213"/>
      <c r="M1187" s="214"/>
      <c r="N1187" s="215"/>
      <c r="O1187" s="215"/>
      <c r="P1187" s="215"/>
      <c r="Q1187" s="215"/>
      <c r="R1187" s="215"/>
      <c r="S1187" s="215"/>
      <c r="T1187" s="216"/>
      <c r="AT1187" s="217" t="s">
        <v>187</v>
      </c>
      <c r="AU1187" s="217" t="s">
        <v>96</v>
      </c>
      <c r="AV1187" s="13" t="s">
        <v>96</v>
      </c>
      <c r="AW1187" s="13" t="s">
        <v>34</v>
      </c>
      <c r="AX1187" s="13" t="s">
        <v>73</v>
      </c>
      <c r="AY1187" s="217" t="s">
        <v>176</v>
      </c>
    </row>
    <row r="1188" spans="1:65" s="13" customFormat="1" ht="11.25">
      <c r="B1188" s="207"/>
      <c r="C1188" s="208"/>
      <c r="D1188" s="203" t="s">
        <v>187</v>
      </c>
      <c r="E1188" s="209" t="s">
        <v>21</v>
      </c>
      <c r="F1188" s="210" t="s">
        <v>1530</v>
      </c>
      <c r="G1188" s="208"/>
      <c r="H1188" s="211">
        <v>2.4420000000000002</v>
      </c>
      <c r="I1188" s="212"/>
      <c r="J1188" s="208"/>
      <c r="K1188" s="208"/>
      <c r="L1188" s="213"/>
      <c r="M1188" s="214"/>
      <c r="N1188" s="215"/>
      <c r="O1188" s="215"/>
      <c r="P1188" s="215"/>
      <c r="Q1188" s="215"/>
      <c r="R1188" s="215"/>
      <c r="S1188" s="215"/>
      <c r="T1188" s="216"/>
      <c r="AT1188" s="217" t="s">
        <v>187</v>
      </c>
      <c r="AU1188" s="217" t="s">
        <v>96</v>
      </c>
      <c r="AV1188" s="13" t="s">
        <v>96</v>
      </c>
      <c r="AW1188" s="13" t="s">
        <v>34</v>
      </c>
      <c r="AX1188" s="13" t="s">
        <v>73</v>
      </c>
      <c r="AY1188" s="217" t="s">
        <v>176</v>
      </c>
    </row>
    <row r="1189" spans="1:65" s="13" customFormat="1" ht="11.25">
      <c r="B1189" s="207"/>
      <c r="C1189" s="208"/>
      <c r="D1189" s="203" t="s">
        <v>187</v>
      </c>
      <c r="E1189" s="209" t="s">
        <v>21</v>
      </c>
      <c r="F1189" s="210" t="s">
        <v>1531</v>
      </c>
      <c r="G1189" s="208"/>
      <c r="H1189" s="211">
        <v>6.8639999999999999</v>
      </c>
      <c r="I1189" s="212"/>
      <c r="J1189" s="208"/>
      <c r="K1189" s="208"/>
      <c r="L1189" s="213"/>
      <c r="M1189" s="214"/>
      <c r="N1189" s="215"/>
      <c r="O1189" s="215"/>
      <c r="P1189" s="215"/>
      <c r="Q1189" s="215"/>
      <c r="R1189" s="215"/>
      <c r="S1189" s="215"/>
      <c r="T1189" s="216"/>
      <c r="AT1189" s="217" t="s">
        <v>187</v>
      </c>
      <c r="AU1189" s="217" t="s">
        <v>96</v>
      </c>
      <c r="AV1189" s="13" t="s">
        <v>96</v>
      </c>
      <c r="AW1189" s="13" t="s">
        <v>34</v>
      </c>
      <c r="AX1189" s="13" t="s">
        <v>73</v>
      </c>
      <c r="AY1189" s="217" t="s">
        <v>176</v>
      </c>
    </row>
    <row r="1190" spans="1:65" s="13" customFormat="1" ht="11.25">
      <c r="B1190" s="207"/>
      <c r="C1190" s="208"/>
      <c r="D1190" s="203" t="s">
        <v>187</v>
      </c>
      <c r="E1190" s="209" t="s">
        <v>21</v>
      </c>
      <c r="F1190" s="210" t="s">
        <v>872</v>
      </c>
      <c r="G1190" s="208"/>
      <c r="H1190" s="211">
        <v>2.3210000000000002</v>
      </c>
      <c r="I1190" s="212"/>
      <c r="J1190" s="208"/>
      <c r="K1190" s="208"/>
      <c r="L1190" s="213"/>
      <c r="M1190" s="214"/>
      <c r="N1190" s="215"/>
      <c r="O1190" s="215"/>
      <c r="P1190" s="215"/>
      <c r="Q1190" s="215"/>
      <c r="R1190" s="215"/>
      <c r="S1190" s="215"/>
      <c r="T1190" s="216"/>
      <c r="AT1190" s="217" t="s">
        <v>187</v>
      </c>
      <c r="AU1190" s="217" t="s">
        <v>96</v>
      </c>
      <c r="AV1190" s="13" t="s">
        <v>96</v>
      </c>
      <c r="AW1190" s="13" t="s">
        <v>34</v>
      </c>
      <c r="AX1190" s="13" t="s">
        <v>73</v>
      </c>
      <c r="AY1190" s="217" t="s">
        <v>176</v>
      </c>
    </row>
    <row r="1191" spans="1:65" s="13" customFormat="1" ht="11.25">
      <c r="B1191" s="207"/>
      <c r="C1191" s="208"/>
      <c r="D1191" s="203" t="s">
        <v>187</v>
      </c>
      <c r="E1191" s="209" t="s">
        <v>21</v>
      </c>
      <c r="F1191" s="210" t="s">
        <v>850</v>
      </c>
      <c r="G1191" s="208"/>
      <c r="H1191" s="211">
        <v>0.77</v>
      </c>
      <c r="I1191" s="212"/>
      <c r="J1191" s="208"/>
      <c r="K1191" s="208"/>
      <c r="L1191" s="213"/>
      <c r="M1191" s="214"/>
      <c r="N1191" s="215"/>
      <c r="O1191" s="215"/>
      <c r="P1191" s="215"/>
      <c r="Q1191" s="215"/>
      <c r="R1191" s="215"/>
      <c r="S1191" s="215"/>
      <c r="T1191" s="216"/>
      <c r="AT1191" s="217" t="s">
        <v>187</v>
      </c>
      <c r="AU1191" s="217" t="s">
        <v>96</v>
      </c>
      <c r="AV1191" s="13" t="s">
        <v>96</v>
      </c>
      <c r="AW1191" s="13" t="s">
        <v>34</v>
      </c>
      <c r="AX1191" s="13" t="s">
        <v>73</v>
      </c>
      <c r="AY1191" s="217" t="s">
        <v>176</v>
      </c>
    </row>
    <row r="1192" spans="1:65" s="14" customFormat="1" ht="11.25">
      <c r="B1192" s="218"/>
      <c r="C1192" s="219"/>
      <c r="D1192" s="203" t="s">
        <v>187</v>
      </c>
      <c r="E1192" s="220" t="s">
        <v>21</v>
      </c>
      <c r="F1192" s="221" t="s">
        <v>189</v>
      </c>
      <c r="G1192" s="219"/>
      <c r="H1192" s="222">
        <v>24.66</v>
      </c>
      <c r="I1192" s="223"/>
      <c r="J1192" s="219"/>
      <c r="K1192" s="219"/>
      <c r="L1192" s="224"/>
      <c r="M1192" s="225"/>
      <c r="N1192" s="226"/>
      <c r="O1192" s="226"/>
      <c r="P1192" s="226"/>
      <c r="Q1192" s="226"/>
      <c r="R1192" s="226"/>
      <c r="S1192" s="226"/>
      <c r="T1192" s="227"/>
      <c r="AT1192" s="228" t="s">
        <v>187</v>
      </c>
      <c r="AU1192" s="228" t="s">
        <v>96</v>
      </c>
      <c r="AV1192" s="14" t="s">
        <v>183</v>
      </c>
      <c r="AW1192" s="14" t="s">
        <v>34</v>
      </c>
      <c r="AX1192" s="14" t="s">
        <v>81</v>
      </c>
      <c r="AY1192" s="228" t="s">
        <v>176</v>
      </c>
    </row>
    <row r="1193" spans="1:65" s="2" customFormat="1" ht="16.5" customHeight="1">
      <c r="A1193" s="36"/>
      <c r="B1193" s="37"/>
      <c r="C1193" s="190" t="s">
        <v>1532</v>
      </c>
      <c r="D1193" s="190" t="s">
        <v>178</v>
      </c>
      <c r="E1193" s="191" t="s">
        <v>1533</v>
      </c>
      <c r="F1193" s="192" t="s">
        <v>1534</v>
      </c>
      <c r="G1193" s="193" t="s">
        <v>250</v>
      </c>
      <c r="H1193" s="194">
        <v>1.792</v>
      </c>
      <c r="I1193" s="195"/>
      <c r="J1193" s="196">
        <f>ROUND(I1193*H1193,2)</f>
        <v>0</v>
      </c>
      <c r="K1193" s="192" t="s">
        <v>327</v>
      </c>
      <c r="L1193" s="41"/>
      <c r="M1193" s="197" t="s">
        <v>21</v>
      </c>
      <c r="N1193" s="198" t="s">
        <v>45</v>
      </c>
      <c r="O1193" s="66"/>
      <c r="P1193" s="199">
        <f>O1193*H1193</f>
        <v>0</v>
      </c>
      <c r="Q1193" s="199">
        <v>1</v>
      </c>
      <c r="R1193" s="199">
        <f>Q1193*H1193</f>
        <v>1.792</v>
      </c>
      <c r="S1193" s="199">
        <v>0</v>
      </c>
      <c r="T1193" s="200">
        <f>S1193*H1193</f>
        <v>0</v>
      </c>
      <c r="U1193" s="36"/>
      <c r="V1193" s="36"/>
      <c r="W1193" s="36"/>
      <c r="X1193" s="36"/>
      <c r="Y1193" s="36"/>
      <c r="Z1193" s="36"/>
      <c r="AA1193" s="36"/>
      <c r="AB1193" s="36"/>
      <c r="AC1193" s="36"/>
      <c r="AD1193" s="36"/>
      <c r="AE1193" s="36"/>
      <c r="AR1193" s="201" t="s">
        <v>267</v>
      </c>
      <c r="AT1193" s="201" t="s">
        <v>178</v>
      </c>
      <c r="AU1193" s="201" t="s">
        <v>96</v>
      </c>
      <c r="AY1193" s="19" t="s">
        <v>176</v>
      </c>
      <c r="BE1193" s="202">
        <f>IF(N1193="základní",J1193,0)</f>
        <v>0</v>
      </c>
      <c r="BF1193" s="202">
        <f>IF(N1193="snížená",J1193,0)</f>
        <v>0</v>
      </c>
      <c r="BG1193" s="202">
        <f>IF(N1193="zákl. přenesená",J1193,0)</f>
        <v>0</v>
      </c>
      <c r="BH1193" s="202">
        <f>IF(N1193="sníž. přenesená",J1193,0)</f>
        <v>0</v>
      </c>
      <c r="BI1193" s="202">
        <f>IF(N1193="nulová",J1193,0)</f>
        <v>0</v>
      </c>
      <c r="BJ1193" s="19" t="s">
        <v>96</v>
      </c>
      <c r="BK1193" s="202">
        <f>ROUND(I1193*H1193,2)</f>
        <v>0</v>
      </c>
      <c r="BL1193" s="19" t="s">
        <v>267</v>
      </c>
      <c r="BM1193" s="201" t="s">
        <v>1535</v>
      </c>
    </row>
    <row r="1194" spans="1:65" s="15" customFormat="1" ht="11.25">
      <c r="B1194" s="229"/>
      <c r="C1194" s="230"/>
      <c r="D1194" s="203" t="s">
        <v>187</v>
      </c>
      <c r="E1194" s="231" t="s">
        <v>21</v>
      </c>
      <c r="F1194" s="232" t="s">
        <v>1536</v>
      </c>
      <c r="G1194" s="230"/>
      <c r="H1194" s="231" t="s">
        <v>21</v>
      </c>
      <c r="I1194" s="233"/>
      <c r="J1194" s="230"/>
      <c r="K1194" s="230"/>
      <c r="L1194" s="234"/>
      <c r="M1194" s="235"/>
      <c r="N1194" s="236"/>
      <c r="O1194" s="236"/>
      <c r="P1194" s="236"/>
      <c r="Q1194" s="236"/>
      <c r="R1194" s="236"/>
      <c r="S1194" s="236"/>
      <c r="T1194" s="237"/>
      <c r="AT1194" s="238" t="s">
        <v>187</v>
      </c>
      <c r="AU1194" s="238" t="s">
        <v>96</v>
      </c>
      <c r="AV1194" s="15" t="s">
        <v>81</v>
      </c>
      <c r="AW1194" s="15" t="s">
        <v>34</v>
      </c>
      <c r="AX1194" s="15" t="s">
        <v>73</v>
      </c>
      <c r="AY1194" s="238" t="s">
        <v>176</v>
      </c>
    </row>
    <row r="1195" spans="1:65" s="13" customFormat="1" ht="11.25">
      <c r="B1195" s="207"/>
      <c r="C1195" s="208"/>
      <c r="D1195" s="203" t="s">
        <v>187</v>
      </c>
      <c r="E1195" s="209" t="s">
        <v>21</v>
      </c>
      <c r="F1195" s="210" t="s">
        <v>1537</v>
      </c>
      <c r="G1195" s="208"/>
      <c r="H1195" s="211">
        <v>0.93200000000000005</v>
      </c>
      <c r="I1195" s="212"/>
      <c r="J1195" s="208"/>
      <c r="K1195" s="208"/>
      <c r="L1195" s="213"/>
      <c r="M1195" s="214"/>
      <c r="N1195" s="215"/>
      <c r="O1195" s="215"/>
      <c r="P1195" s="215"/>
      <c r="Q1195" s="215"/>
      <c r="R1195" s="215"/>
      <c r="S1195" s="215"/>
      <c r="T1195" s="216"/>
      <c r="AT1195" s="217" t="s">
        <v>187</v>
      </c>
      <c r="AU1195" s="217" t="s">
        <v>96</v>
      </c>
      <c r="AV1195" s="13" t="s">
        <v>96</v>
      </c>
      <c r="AW1195" s="13" t="s">
        <v>34</v>
      </c>
      <c r="AX1195" s="13" t="s">
        <v>73</v>
      </c>
      <c r="AY1195" s="217" t="s">
        <v>176</v>
      </c>
    </row>
    <row r="1196" spans="1:65" s="15" customFormat="1" ht="11.25">
      <c r="B1196" s="229"/>
      <c r="C1196" s="230"/>
      <c r="D1196" s="203" t="s">
        <v>187</v>
      </c>
      <c r="E1196" s="231" t="s">
        <v>21</v>
      </c>
      <c r="F1196" s="232" t="s">
        <v>1538</v>
      </c>
      <c r="G1196" s="230"/>
      <c r="H1196" s="231" t="s">
        <v>21</v>
      </c>
      <c r="I1196" s="233"/>
      <c r="J1196" s="230"/>
      <c r="K1196" s="230"/>
      <c r="L1196" s="234"/>
      <c r="M1196" s="235"/>
      <c r="N1196" s="236"/>
      <c r="O1196" s="236"/>
      <c r="P1196" s="236"/>
      <c r="Q1196" s="236"/>
      <c r="R1196" s="236"/>
      <c r="S1196" s="236"/>
      <c r="T1196" s="237"/>
      <c r="AT1196" s="238" t="s">
        <v>187</v>
      </c>
      <c r="AU1196" s="238" t="s">
        <v>96</v>
      </c>
      <c r="AV1196" s="15" t="s">
        <v>81</v>
      </c>
      <c r="AW1196" s="15" t="s">
        <v>34</v>
      </c>
      <c r="AX1196" s="15" t="s">
        <v>73</v>
      </c>
      <c r="AY1196" s="238" t="s">
        <v>176</v>
      </c>
    </row>
    <row r="1197" spans="1:65" s="13" customFormat="1" ht="11.25">
      <c r="B1197" s="207"/>
      <c r="C1197" s="208"/>
      <c r="D1197" s="203" t="s">
        <v>187</v>
      </c>
      <c r="E1197" s="209" t="s">
        <v>21</v>
      </c>
      <c r="F1197" s="210" t="s">
        <v>1539</v>
      </c>
      <c r="G1197" s="208"/>
      <c r="H1197" s="211">
        <v>0.19600000000000001</v>
      </c>
      <c r="I1197" s="212"/>
      <c r="J1197" s="208"/>
      <c r="K1197" s="208"/>
      <c r="L1197" s="213"/>
      <c r="M1197" s="214"/>
      <c r="N1197" s="215"/>
      <c r="O1197" s="215"/>
      <c r="P1197" s="215"/>
      <c r="Q1197" s="215"/>
      <c r="R1197" s="215"/>
      <c r="S1197" s="215"/>
      <c r="T1197" s="216"/>
      <c r="AT1197" s="217" t="s">
        <v>187</v>
      </c>
      <c r="AU1197" s="217" t="s">
        <v>96</v>
      </c>
      <c r="AV1197" s="13" t="s">
        <v>96</v>
      </c>
      <c r="AW1197" s="13" t="s">
        <v>34</v>
      </c>
      <c r="AX1197" s="13" t="s">
        <v>73</v>
      </c>
      <c r="AY1197" s="217" t="s">
        <v>176</v>
      </c>
    </row>
    <row r="1198" spans="1:65" s="15" customFormat="1" ht="11.25">
      <c r="B1198" s="229"/>
      <c r="C1198" s="230"/>
      <c r="D1198" s="203" t="s">
        <v>187</v>
      </c>
      <c r="E1198" s="231" t="s">
        <v>21</v>
      </c>
      <c r="F1198" s="232" t="s">
        <v>317</v>
      </c>
      <c r="G1198" s="230"/>
      <c r="H1198" s="231" t="s">
        <v>21</v>
      </c>
      <c r="I1198" s="233"/>
      <c r="J1198" s="230"/>
      <c r="K1198" s="230"/>
      <c r="L1198" s="234"/>
      <c r="M1198" s="235"/>
      <c r="N1198" s="236"/>
      <c r="O1198" s="236"/>
      <c r="P1198" s="236"/>
      <c r="Q1198" s="236"/>
      <c r="R1198" s="236"/>
      <c r="S1198" s="236"/>
      <c r="T1198" s="237"/>
      <c r="AT1198" s="238" t="s">
        <v>187</v>
      </c>
      <c r="AU1198" s="238" t="s">
        <v>96</v>
      </c>
      <c r="AV1198" s="15" t="s">
        <v>81</v>
      </c>
      <c r="AW1198" s="15" t="s">
        <v>34</v>
      </c>
      <c r="AX1198" s="15" t="s">
        <v>73</v>
      </c>
      <c r="AY1198" s="238" t="s">
        <v>176</v>
      </c>
    </row>
    <row r="1199" spans="1:65" s="13" customFormat="1" ht="11.25">
      <c r="B1199" s="207"/>
      <c r="C1199" s="208"/>
      <c r="D1199" s="203" t="s">
        <v>187</v>
      </c>
      <c r="E1199" s="209" t="s">
        <v>21</v>
      </c>
      <c r="F1199" s="210" t="s">
        <v>1540</v>
      </c>
      <c r="G1199" s="208"/>
      <c r="H1199" s="211">
        <v>0.66400000000000003</v>
      </c>
      <c r="I1199" s="212"/>
      <c r="J1199" s="208"/>
      <c r="K1199" s="208"/>
      <c r="L1199" s="213"/>
      <c r="M1199" s="214"/>
      <c r="N1199" s="215"/>
      <c r="O1199" s="215"/>
      <c r="P1199" s="215"/>
      <c r="Q1199" s="215"/>
      <c r="R1199" s="215"/>
      <c r="S1199" s="215"/>
      <c r="T1199" s="216"/>
      <c r="AT1199" s="217" t="s">
        <v>187</v>
      </c>
      <c r="AU1199" s="217" t="s">
        <v>96</v>
      </c>
      <c r="AV1199" s="13" t="s">
        <v>96</v>
      </c>
      <c r="AW1199" s="13" t="s">
        <v>34</v>
      </c>
      <c r="AX1199" s="13" t="s">
        <v>73</v>
      </c>
      <c r="AY1199" s="217" t="s">
        <v>176</v>
      </c>
    </row>
    <row r="1200" spans="1:65" s="14" customFormat="1" ht="11.25">
      <c r="B1200" s="218"/>
      <c r="C1200" s="219"/>
      <c r="D1200" s="203" t="s">
        <v>187</v>
      </c>
      <c r="E1200" s="220" t="s">
        <v>21</v>
      </c>
      <c r="F1200" s="221" t="s">
        <v>189</v>
      </c>
      <c r="G1200" s="219"/>
      <c r="H1200" s="222">
        <v>1.792</v>
      </c>
      <c r="I1200" s="223"/>
      <c r="J1200" s="219"/>
      <c r="K1200" s="219"/>
      <c r="L1200" s="224"/>
      <c r="M1200" s="225"/>
      <c r="N1200" s="226"/>
      <c r="O1200" s="226"/>
      <c r="P1200" s="226"/>
      <c r="Q1200" s="226"/>
      <c r="R1200" s="226"/>
      <c r="S1200" s="226"/>
      <c r="T1200" s="227"/>
      <c r="AT1200" s="228" t="s">
        <v>187</v>
      </c>
      <c r="AU1200" s="228" t="s">
        <v>96</v>
      </c>
      <c r="AV1200" s="14" t="s">
        <v>183</v>
      </c>
      <c r="AW1200" s="14" t="s">
        <v>34</v>
      </c>
      <c r="AX1200" s="14" t="s">
        <v>81</v>
      </c>
      <c r="AY1200" s="228" t="s">
        <v>176</v>
      </c>
    </row>
    <row r="1201" spans="1:65" s="2" customFormat="1" ht="21.75" customHeight="1">
      <c r="A1201" s="36"/>
      <c r="B1201" s="37"/>
      <c r="C1201" s="190" t="s">
        <v>1541</v>
      </c>
      <c r="D1201" s="190" t="s">
        <v>178</v>
      </c>
      <c r="E1201" s="191" t="s">
        <v>1542</v>
      </c>
      <c r="F1201" s="192" t="s">
        <v>1543</v>
      </c>
      <c r="G1201" s="193" t="s">
        <v>497</v>
      </c>
      <c r="H1201" s="194">
        <v>1</v>
      </c>
      <c r="I1201" s="195"/>
      <c r="J1201" s="196">
        <f>ROUND(I1201*H1201,2)</f>
        <v>0</v>
      </c>
      <c r="K1201" s="192" t="s">
        <v>327</v>
      </c>
      <c r="L1201" s="41"/>
      <c r="M1201" s="197" t="s">
        <v>21</v>
      </c>
      <c r="N1201" s="198" t="s">
        <v>45</v>
      </c>
      <c r="O1201" s="66"/>
      <c r="P1201" s="199">
        <f>O1201*H1201</f>
        <v>0</v>
      </c>
      <c r="Q1201" s="199">
        <v>0</v>
      </c>
      <c r="R1201" s="199">
        <f>Q1201*H1201</f>
        <v>0</v>
      </c>
      <c r="S1201" s="199">
        <v>0</v>
      </c>
      <c r="T1201" s="200">
        <f>S1201*H1201</f>
        <v>0</v>
      </c>
      <c r="U1201" s="36"/>
      <c r="V1201" s="36"/>
      <c r="W1201" s="36"/>
      <c r="X1201" s="36"/>
      <c r="Y1201" s="36"/>
      <c r="Z1201" s="36"/>
      <c r="AA1201" s="36"/>
      <c r="AB1201" s="36"/>
      <c r="AC1201" s="36"/>
      <c r="AD1201" s="36"/>
      <c r="AE1201" s="36"/>
      <c r="AR1201" s="201" t="s">
        <v>267</v>
      </c>
      <c r="AT1201" s="201" t="s">
        <v>178</v>
      </c>
      <c r="AU1201" s="201" t="s">
        <v>96</v>
      </c>
      <c r="AY1201" s="19" t="s">
        <v>176</v>
      </c>
      <c r="BE1201" s="202">
        <f>IF(N1201="základní",J1201,0)</f>
        <v>0</v>
      </c>
      <c r="BF1201" s="202">
        <f>IF(N1201="snížená",J1201,0)</f>
        <v>0</v>
      </c>
      <c r="BG1201" s="202">
        <f>IF(N1201="zákl. přenesená",J1201,0)</f>
        <v>0</v>
      </c>
      <c r="BH1201" s="202">
        <f>IF(N1201="sníž. přenesená",J1201,0)</f>
        <v>0</v>
      </c>
      <c r="BI1201" s="202">
        <f>IF(N1201="nulová",J1201,0)</f>
        <v>0</v>
      </c>
      <c r="BJ1201" s="19" t="s">
        <v>96</v>
      </c>
      <c r="BK1201" s="202">
        <f>ROUND(I1201*H1201,2)</f>
        <v>0</v>
      </c>
      <c r="BL1201" s="19" t="s">
        <v>267</v>
      </c>
      <c r="BM1201" s="201" t="s">
        <v>1544</v>
      </c>
    </row>
    <row r="1202" spans="1:65" s="2" customFormat="1" ht="21.75" customHeight="1">
      <c r="A1202" s="36"/>
      <c r="B1202" s="37"/>
      <c r="C1202" s="190" t="s">
        <v>1545</v>
      </c>
      <c r="D1202" s="190" t="s">
        <v>178</v>
      </c>
      <c r="E1202" s="191" t="s">
        <v>1546</v>
      </c>
      <c r="F1202" s="192" t="s">
        <v>1547</v>
      </c>
      <c r="G1202" s="193" t="s">
        <v>212</v>
      </c>
      <c r="H1202" s="194">
        <v>69.363</v>
      </c>
      <c r="I1202" s="195"/>
      <c r="J1202" s="196">
        <f>ROUND(I1202*H1202,2)</f>
        <v>0</v>
      </c>
      <c r="K1202" s="192" t="s">
        <v>327</v>
      </c>
      <c r="L1202" s="41"/>
      <c r="M1202" s="197" t="s">
        <v>21</v>
      </c>
      <c r="N1202" s="198" t="s">
        <v>45</v>
      </c>
      <c r="O1202" s="66"/>
      <c r="P1202" s="199">
        <f>O1202*H1202</f>
        <v>0</v>
      </c>
      <c r="Q1202" s="199">
        <v>0</v>
      </c>
      <c r="R1202" s="199">
        <f>Q1202*H1202</f>
        <v>0</v>
      </c>
      <c r="S1202" s="199">
        <v>0</v>
      </c>
      <c r="T1202" s="200">
        <f>S1202*H1202</f>
        <v>0</v>
      </c>
      <c r="U1202" s="36"/>
      <c r="V1202" s="36"/>
      <c r="W1202" s="36"/>
      <c r="X1202" s="36"/>
      <c r="Y1202" s="36"/>
      <c r="Z1202" s="36"/>
      <c r="AA1202" s="36"/>
      <c r="AB1202" s="36"/>
      <c r="AC1202" s="36"/>
      <c r="AD1202" s="36"/>
      <c r="AE1202" s="36"/>
      <c r="AR1202" s="201" t="s">
        <v>267</v>
      </c>
      <c r="AT1202" s="201" t="s">
        <v>178</v>
      </c>
      <c r="AU1202" s="201" t="s">
        <v>96</v>
      </c>
      <c r="AY1202" s="19" t="s">
        <v>176</v>
      </c>
      <c r="BE1202" s="202">
        <f>IF(N1202="základní",J1202,0)</f>
        <v>0</v>
      </c>
      <c r="BF1202" s="202">
        <f>IF(N1202="snížená",J1202,0)</f>
        <v>0</v>
      </c>
      <c r="BG1202" s="202">
        <f>IF(N1202="zákl. přenesená",J1202,0)</f>
        <v>0</v>
      </c>
      <c r="BH1202" s="202">
        <f>IF(N1202="sníž. přenesená",J1202,0)</f>
        <v>0</v>
      </c>
      <c r="BI1202" s="202">
        <f>IF(N1202="nulová",J1202,0)</f>
        <v>0</v>
      </c>
      <c r="BJ1202" s="19" t="s">
        <v>96</v>
      </c>
      <c r="BK1202" s="202">
        <f>ROUND(I1202*H1202,2)</f>
        <v>0</v>
      </c>
      <c r="BL1202" s="19" t="s">
        <v>267</v>
      </c>
      <c r="BM1202" s="201" t="s">
        <v>1548</v>
      </c>
    </row>
    <row r="1203" spans="1:65" s="13" customFormat="1" ht="11.25">
      <c r="B1203" s="207"/>
      <c r="C1203" s="208"/>
      <c r="D1203" s="203" t="s">
        <v>187</v>
      </c>
      <c r="E1203" s="209" t="s">
        <v>21</v>
      </c>
      <c r="F1203" s="210" t="s">
        <v>1521</v>
      </c>
      <c r="G1203" s="208"/>
      <c r="H1203" s="211">
        <v>23.120999999999999</v>
      </c>
      <c r="I1203" s="212"/>
      <c r="J1203" s="208"/>
      <c r="K1203" s="208"/>
      <c r="L1203" s="213"/>
      <c r="M1203" s="214"/>
      <c r="N1203" s="215"/>
      <c r="O1203" s="215"/>
      <c r="P1203" s="215"/>
      <c r="Q1203" s="215"/>
      <c r="R1203" s="215"/>
      <c r="S1203" s="215"/>
      <c r="T1203" s="216"/>
      <c r="AT1203" s="217" t="s">
        <v>187</v>
      </c>
      <c r="AU1203" s="217" t="s">
        <v>96</v>
      </c>
      <c r="AV1203" s="13" t="s">
        <v>96</v>
      </c>
      <c r="AW1203" s="13" t="s">
        <v>34</v>
      </c>
      <c r="AX1203" s="13" t="s">
        <v>73</v>
      </c>
      <c r="AY1203" s="217" t="s">
        <v>176</v>
      </c>
    </row>
    <row r="1204" spans="1:65" s="13" customFormat="1" ht="11.25">
      <c r="B1204" s="207"/>
      <c r="C1204" s="208"/>
      <c r="D1204" s="203" t="s">
        <v>187</v>
      </c>
      <c r="E1204" s="209" t="s">
        <v>21</v>
      </c>
      <c r="F1204" s="210" t="s">
        <v>1522</v>
      </c>
      <c r="G1204" s="208"/>
      <c r="H1204" s="211">
        <v>23.120999999999999</v>
      </c>
      <c r="I1204" s="212"/>
      <c r="J1204" s="208"/>
      <c r="K1204" s="208"/>
      <c r="L1204" s="213"/>
      <c r="M1204" s="214"/>
      <c r="N1204" s="215"/>
      <c r="O1204" s="215"/>
      <c r="P1204" s="215"/>
      <c r="Q1204" s="215"/>
      <c r="R1204" s="215"/>
      <c r="S1204" s="215"/>
      <c r="T1204" s="216"/>
      <c r="AT1204" s="217" t="s">
        <v>187</v>
      </c>
      <c r="AU1204" s="217" t="s">
        <v>96</v>
      </c>
      <c r="AV1204" s="13" t="s">
        <v>96</v>
      </c>
      <c r="AW1204" s="13" t="s">
        <v>34</v>
      </c>
      <c r="AX1204" s="13" t="s">
        <v>73</v>
      </c>
      <c r="AY1204" s="217" t="s">
        <v>176</v>
      </c>
    </row>
    <row r="1205" spans="1:65" s="13" customFormat="1" ht="11.25">
      <c r="B1205" s="207"/>
      <c r="C1205" s="208"/>
      <c r="D1205" s="203" t="s">
        <v>187</v>
      </c>
      <c r="E1205" s="209" t="s">
        <v>21</v>
      </c>
      <c r="F1205" s="210" t="s">
        <v>1523</v>
      </c>
      <c r="G1205" s="208"/>
      <c r="H1205" s="211">
        <v>23.120999999999999</v>
      </c>
      <c r="I1205" s="212"/>
      <c r="J1205" s="208"/>
      <c r="K1205" s="208"/>
      <c r="L1205" s="213"/>
      <c r="M1205" s="214"/>
      <c r="N1205" s="215"/>
      <c r="O1205" s="215"/>
      <c r="P1205" s="215"/>
      <c r="Q1205" s="215"/>
      <c r="R1205" s="215"/>
      <c r="S1205" s="215"/>
      <c r="T1205" s="216"/>
      <c r="AT1205" s="217" t="s">
        <v>187</v>
      </c>
      <c r="AU1205" s="217" t="s">
        <v>96</v>
      </c>
      <c r="AV1205" s="13" t="s">
        <v>96</v>
      </c>
      <c r="AW1205" s="13" t="s">
        <v>34</v>
      </c>
      <c r="AX1205" s="13" t="s">
        <v>73</v>
      </c>
      <c r="AY1205" s="217" t="s">
        <v>176</v>
      </c>
    </row>
    <row r="1206" spans="1:65" s="14" customFormat="1" ht="11.25">
      <c r="B1206" s="218"/>
      <c r="C1206" s="219"/>
      <c r="D1206" s="203" t="s">
        <v>187</v>
      </c>
      <c r="E1206" s="220" t="s">
        <v>21</v>
      </c>
      <c r="F1206" s="221" t="s">
        <v>189</v>
      </c>
      <c r="G1206" s="219"/>
      <c r="H1206" s="222">
        <v>69.363</v>
      </c>
      <c r="I1206" s="223"/>
      <c r="J1206" s="219"/>
      <c r="K1206" s="219"/>
      <c r="L1206" s="224"/>
      <c r="M1206" s="225"/>
      <c r="N1206" s="226"/>
      <c r="O1206" s="226"/>
      <c r="P1206" s="226"/>
      <c r="Q1206" s="226"/>
      <c r="R1206" s="226"/>
      <c r="S1206" s="226"/>
      <c r="T1206" s="227"/>
      <c r="AT1206" s="228" t="s">
        <v>187</v>
      </c>
      <c r="AU1206" s="228" t="s">
        <v>96</v>
      </c>
      <c r="AV1206" s="14" t="s">
        <v>183</v>
      </c>
      <c r="AW1206" s="14" t="s">
        <v>34</v>
      </c>
      <c r="AX1206" s="14" t="s">
        <v>81</v>
      </c>
      <c r="AY1206" s="228" t="s">
        <v>176</v>
      </c>
    </row>
    <row r="1207" spans="1:65" s="2" customFormat="1" ht="44.25" customHeight="1">
      <c r="A1207" s="36"/>
      <c r="B1207" s="37"/>
      <c r="C1207" s="190" t="s">
        <v>1549</v>
      </c>
      <c r="D1207" s="190" t="s">
        <v>178</v>
      </c>
      <c r="E1207" s="191" t="s">
        <v>1550</v>
      </c>
      <c r="F1207" s="192" t="s">
        <v>1551</v>
      </c>
      <c r="G1207" s="193" t="s">
        <v>250</v>
      </c>
      <c r="H1207" s="194">
        <v>1.792</v>
      </c>
      <c r="I1207" s="195"/>
      <c r="J1207" s="196">
        <f>ROUND(I1207*H1207,2)</f>
        <v>0</v>
      </c>
      <c r="K1207" s="192" t="s">
        <v>182</v>
      </c>
      <c r="L1207" s="41"/>
      <c r="M1207" s="197" t="s">
        <v>21</v>
      </c>
      <c r="N1207" s="198" t="s">
        <v>45</v>
      </c>
      <c r="O1207" s="66"/>
      <c r="P1207" s="199">
        <f>O1207*H1207</f>
        <v>0</v>
      </c>
      <c r="Q1207" s="199">
        <v>0</v>
      </c>
      <c r="R1207" s="199">
        <f>Q1207*H1207</f>
        <v>0</v>
      </c>
      <c r="S1207" s="199">
        <v>0</v>
      </c>
      <c r="T1207" s="200">
        <f>S1207*H1207</f>
        <v>0</v>
      </c>
      <c r="U1207" s="36"/>
      <c r="V1207" s="36"/>
      <c r="W1207" s="36"/>
      <c r="X1207" s="36"/>
      <c r="Y1207" s="36"/>
      <c r="Z1207" s="36"/>
      <c r="AA1207" s="36"/>
      <c r="AB1207" s="36"/>
      <c r="AC1207" s="36"/>
      <c r="AD1207" s="36"/>
      <c r="AE1207" s="36"/>
      <c r="AR1207" s="201" t="s">
        <v>267</v>
      </c>
      <c r="AT1207" s="201" t="s">
        <v>178</v>
      </c>
      <c r="AU1207" s="201" t="s">
        <v>96</v>
      </c>
      <c r="AY1207" s="19" t="s">
        <v>176</v>
      </c>
      <c r="BE1207" s="202">
        <f>IF(N1207="základní",J1207,0)</f>
        <v>0</v>
      </c>
      <c r="BF1207" s="202">
        <f>IF(N1207="snížená",J1207,0)</f>
        <v>0</v>
      </c>
      <c r="BG1207" s="202">
        <f>IF(N1207="zákl. přenesená",J1207,0)</f>
        <v>0</v>
      </c>
      <c r="BH1207" s="202">
        <f>IF(N1207="sníž. přenesená",J1207,0)</f>
        <v>0</v>
      </c>
      <c r="BI1207" s="202">
        <f>IF(N1207="nulová",J1207,0)</f>
        <v>0</v>
      </c>
      <c r="BJ1207" s="19" t="s">
        <v>96</v>
      </c>
      <c r="BK1207" s="202">
        <f>ROUND(I1207*H1207,2)</f>
        <v>0</v>
      </c>
      <c r="BL1207" s="19" t="s">
        <v>267</v>
      </c>
      <c r="BM1207" s="201" t="s">
        <v>1552</v>
      </c>
    </row>
    <row r="1208" spans="1:65" s="2" customFormat="1" ht="126.75">
      <c r="A1208" s="36"/>
      <c r="B1208" s="37"/>
      <c r="C1208" s="38"/>
      <c r="D1208" s="203" t="s">
        <v>185</v>
      </c>
      <c r="E1208" s="38"/>
      <c r="F1208" s="204" t="s">
        <v>1553</v>
      </c>
      <c r="G1208" s="38"/>
      <c r="H1208" s="38"/>
      <c r="I1208" s="111"/>
      <c r="J1208" s="38"/>
      <c r="K1208" s="38"/>
      <c r="L1208" s="41"/>
      <c r="M1208" s="205"/>
      <c r="N1208" s="206"/>
      <c r="O1208" s="66"/>
      <c r="P1208" s="66"/>
      <c r="Q1208" s="66"/>
      <c r="R1208" s="66"/>
      <c r="S1208" s="66"/>
      <c r="T1208" s="67"/>
      <c r="U1208" s="36"/>
      <c r="V1208" s="36"/>
      <c r="W1208" s="36"/>
      <c r="X1208" s="36"/>
      <c r="Y1208" s="36"/>
      <c r="Z1208" s="36"/>
      <c r="AA1208" s="36"/>
      <c r="AB1208" s="36"/>
      <c r="AC1208" s="36"/>
      <c r="AD1208" s="36"/>
      <c r="AE1208" s="36"/>
      <c r="AT1208" s="19" t="s">
        <v>185</v>
      </c>
      <c r="AU1208" s="19" t="s">
        <v>96</v>
      </c>
    </row>
    <row r="1209" spans="1:65" s="2" customFormat="1" ht="44.25" customHeight="1">
      <c r="A1209" s="36"/>
      <c r="B1209" s="37"/>
      <c r="C1209" s="190" t="s">
        <v>1554</v>
      </c>
      <c r="D1209" s="190" t="s">
        <v>178</v>
      </c>
      <c r="E1209" s="191" t="s">
        <v>1555</v>
      </c>
      <c r="F1209" s="192" t="s">
        <v>1556</v>
      </c>
      <c r="G1209" s="193" t="s">
        <v>250</v>
      </c>
      <c r="H1209" s="194">
        <v>1.792</v>
      </c>
      <c r="I1209" s="195"/>
      <c r="J1209" s="196">
        <f>ROUND(I1209*H1209,2)</f>
        <v>0</v>
      </c>
      <c r="K1209" s="192" t="s">
        <v>182</v>
      </c>
      <c r="L1209" s="41"/>
      <c r="M1209" s="197" t="s">
        <v>21</v>
      </c>
      <c r="N1209" s="198" t="s">
        <v>45</v>
      </c>
      <c r="O1209" s="66"/>
      <c r="P1209" s="199">
        <f>O1209*H1209</f>
        <v>0</v>
      </c>
      <c r="Q1209" s="199">
        <v>0</v>
      </c>
      <c r="R1209" s="199">
        <f>Q1209*H1209</f>
        <v>0</v>
      </c>
      <c r="S1209" s="199">
        <v>0</v>
      </c>
      <c r="T1209" s="200">
        <f>S1209*H1209</f>
        <v>0</v>
      </c>
      <c r="U1209" s="36"/>
      <c r="V1209" s="36"/>
      <c r="W1209" s="36"/>
      <c r="X1209" s="36"/>
      <c r="Y1209" s="36"/>
      <c r="Z1209" s="36"/>
      <c r="AA1209" s="36"/>
      <c r="AB1209" s="36"/>
      <c r="AC1209" s="36"/>
      <c r="AD1209" s="36"/>
      <c r="AE1209" s="36"/>
      <c r="AR1209" s="201" t="s">
        <v>267</v>
      </c>
      <c r="AT1209" s="201" t="s">
        <v>178</v>
      </c>
      <c r="AU1209" s="201" t="s">
        <v>96</v>
      </c>
      <c r="AY1209" s="19" t="s">
        <v>176</v>
      </c>
      <c r="BE1209" s="202">
        <f>IF(N1209="základní",J1209,0)</f>
        <v>0</v>
      </c>
      <c r="BF1209" s="202">
        <f>IF(N1209="snížená",J1209,0)</f>
        <v>0</v>
      </c>
      <c r="BG1209" s="202">
        <f>IF(N1209="zákl. přenesená",J1209,0)</f>
        <v>0</v>
      </c>
      <c r="BH1209" s="202">
        <f>IF(N1209="sníž. přenesená",J1209,0)</f>
        <v>0</v>
      </c>
      <c r="BI1209" s="202">
        <f>IF(N1209="nulová",J1209,0)</f>
        <v>0</v>
      </c>
      <c r="BJ1209" s="19" t="s">
        <v>96</v>
      </c>
      <c r="BK1209" s="202">
        <f>ROUND(I1209*H1209,2)</f>
        <v>0</v>
      </c>
      <c r="BL1209" s="19" t="s">
        <v>267</v>
      </c>
      <c r="BM1209" s="201" t="s">
        <v>1557</v>
      </c>
    </row>
    <row r="1210" spans="1:65" s="2" customFormat="1" ht="126.75">
      <c r="A1210" s="36"/>
      <c r="B1210" s="37"/>
      <c r="C1210" s="38"/>
      <c r="D1210" s="203" t="s">
        <v>185</v>
      </c>
      <c r="E1210" s="38"/>
      <c r="F1210" s="204" t="s">
        <v>1553</v>
      </c>
      <c r="G1210" s="38"/>
      <c r="H1210" s="38"/>
      <c r="I1210" s="111"/>
      <c r="J1210" s="38"/>
      <c r="K1210" s="38"/>
      <c r="L1210" s="41"/>
      <c r="M1210" s="205"/>
      <c r="N1210" s="206"/>
      <c r="O1210" s="66"/>
      <c r="P1210" s="66"/>
      <c r="Q1210" s="66"/>
      <c r="R1210" s="66"/>
      <c r="S1210" s="66"/>
      <c r="T1210" s="67"/>
      <c r="U1210" s="36"/>
      <c r="V1210" s="36"/>
      <c r="W1210" s="36"/>
      <c r="X1210" s="36"/>
      <c r="Y1210" s="36"/>
      <c r="Z1210" s="36"/>
      <c r="AA1210" s="36"/>
      <c r="AB1210" s="36"/>
      <c r="AC1210" s="36"/>
      <c r="AD1210" s="36"/>
      <c r="AE1210" s="36"/>
      <c r="AT1210" s="19" t="s">
        <v>185</v>
      </c>
      <c r="AU1210" s="19" t="s">
        <v>96</v>
      </c>
    </row>
    <row r="1211" spans="1:65" s="12" customFormat="1" ht="22.9" customHeight="1">
      <c r="B1211" s="174"/>
      <c r="C1211" s="175"/>
      <c r="D1211" s="176" t="s">
        <v>72</v>
      </c>
      <c r="E1211" s="188" t="s">
        <v>1558</v>
      </c>
      <c r="F1211" s="188" t="s">
        <v>1559</v>
      </c>
      <c r="G1211" s="175"/>
      <c r="H1211" s="175"/>
      <c r="I1211" s="178"/>
      <c r="J1211" s="189">
        <f>BK1211</f>
        <v>0</v>
      </c>
      <c r="K1211" s="175"/>
      <c r="L1211" s="180"/>
      <c r="M1211" s="181"/>
      <c r="N1211" s="182"/>
      <c r="O1211" s="182"/>
      <c r="P1211" s="183">
        <f>SUM(P1212:P1247)</f>
        <v>0</v>
      </c>
      <c r="Q1211" s="182"/>
      <c r="R1211" s="183">
        <f>SUM(R1212:R1247)</f>
        <v>2.8948950600000001</v>
      </c>
      <c r="S1211" s="182"/>
      <c r="T1211" s="184">
        <f>SUM(T1212:T1247)</f>
        <v>1.3413999999999999</v>
      </c>
      <c r="AR1211" s="185" t="s">
        <v>96</v>
      </c>
      <c r="AT1211" s="186" t="s">
        <v>72</v>
      </c>
      <c r="AU1211" s="186" t="s">
        <v>81</v>
      </c>
      <c r="AY1211" s="185" t="s">
        <v>176</v>
      </c>
      <c r="BK1211" s="187">
        <f>SUM(BK1212:BK1247)</f>
        <v>0</v>
      </c>
    </row>
    <row r="1212" spans="1:65" s="2" customFormat="1" ht="21.75" customHeight="1">
      <c r="A1212" s="36"/>
      <c r="B1212" s="37"/>
      <c r="C1212" s="190" t="s">
        <v>1560</v>
      </c>
      <c r="D1212" s="190" t="s">
        <v>178</v>
      </c>
      <c r="E1212" s="191" t="s">
        <v>1561</v>
      </c>
      <c r="F1212" s="192" t="s">
        <v>1562</v>
      </c>
      <c r="G1212" s="193" t="s">
        <v>212</v>
      </c>
      <c r="H1212" s="194">
        <v>81.344999999999999</v>
      </c>
      <c r="I1212" s="195"/>
      <c r="J1212" s="196">
        <f>ROUND(I1212*H1212,2)</f>
        <v>0</v>
      </c>
      <c r="K1212" s="192" t="s">
        <v>182</v>
      </c>
      <c r="L1212" s="41"/>
      <c r="M1212" s="197" t="s">
        <v>21</v>
      </c>
      <c r="N1212" s="198" t="s">
        <v>45</v>
      </c>
      <c r="O1212" s="66"/>
      <c r="P1212" s="199">
        <f>O1212*H1212</f>
        <v>0</v>
      </c>
      <c r="Q1212" s="199">
        <v>3.4000000000000002E-4</v>
      </c>
      <c r="R1212" s="199">
        <f>Q1212*H1212</f>
        <v>2.7657300000000003E-2</v>
      </c>
      <c r="S1212" s="199">
        <v>0</v>
      </c>
      <c r="T1212" s="200">
        <f>S1212*H1212</f>
        <v>0</v>
      </c>
      <c r="U1212" s="36"/>
      <c r="V1212" s="36"/>
      <c r="W1212" s="36"/>
      <c r="X1212" s="36"/>
      <c r="Y1212" s="36"/>
      <c r="Z1212" s="36"/>
      <c r="AA1212" s="36"/>
      <c r="AB1212" s="36"/>
      <c r="AC1212" s="36"/>
      <c r="AD1212" s="36"/>
      <c r="AE1212" s="36"/>
      <c r="AR1212" s="201" t="s">
        <v>267</v>
      </c>
      <c r="AT1212" s="201" t="s">
        <v>178</v>
      </c>
      <c r="AU1212" s="201" t="s">
        <v>96</v>
      </c>
      <c r="AY1212" s="19" t="s">
        <v>176</v>
      </c>
      <c r="BE1212" s="202">
        <f>IF(N1212="základní",J1212,0)</f>
        <v>0</v>
      </c>
      <c r="BF1212" s="202">
        <f>IF(N1212="snížená",J1212,0)</f>
        <v>0</v>
      </c>
      <c r="BG1212" s="202">
        <f>IF(N1212="zákl. přenesená",J1212,0)</f>
        <v>0</v>
      </c>
      <c r="BH1212" s="202">
        <f>IF(N1212="sníž. přenesená",J1212,0)</f>
        <v>0</v>
      </c>
      <c r="BI1212" s="202">
        <f>IF(N1212="nulová",J1212,0)</f>
        <v>0</v>
      </c>
      <c r="BJ1212" s="19" t="s">
        <v>96</v>
      </c>
      <c r="BK1212" s="202">
        <f>ROUND(I1212*H1212,2)</f>
        <v>0</v>
      </c>
      <c r="BL1212" s="19" t="s">
        <v>267</v>
      </c>
      <c r="BM1212" s="201" t="s">
        <v>1563</v>
      </c>
    </row>
    <row r="1213" spans="1:65" s="2" customFormat="1" ht="78">
      <c r="A1213" s="36"/>
      <c r="B1213" s="37"/>
      <c r="C1213" s="38"/>
      <c r="D1213" s="203" t="s">
        <v>185</v>
      </c>
      <c r="E1213" s="38"/>
      <c r="F1213" s="204" t="s">
        <v>1564</v>
      </c>
      <c r="G1213" s="38"/>
      <c r="H1213" s="38"/>
      <c r="I1213" s="111"/>
      <c r="J1213" s="38"/>
      <c r="K1213" s="38"/>
      <c r="L1213" s="41"/>
      <c r="M1213" s="205"/>
      <c r="N1213" s="206"/>
      <c r="O1213" s="66"/>
      <c r="P1213" s="66"/>
      <c r="Q1213" s="66"/>
      <c r="R1213" s="66"/>
      <c r="S1213" s="66"/>
      <c r="T1213" s="67"/>
      <c r="U1213" s="36"/>
      <c r="V1213" s="36"/>
      <c r="W1213" s="36"/>
      <c r="X1213" s="36"/>
      <c r="Y1213" s="36"/>
      <c r="Z1213" s="36"/>
      <c r="AA1213" s="36"/>
      <c r="AB1213" s="36"/>
      <c r="AC1213" s="36"/>
      <c r="AD1213" s="36"/>
      <c r="AE1213" s="36"/>
      <c r="AT1213" s="19" t="s">
        <v>185</v>
      </c>
      <c r="AU1213" s="19" t="s">
        <v>96</v>
      </c>
    </row>
    <row r="1214" spans="1:65" s="15" customFormat="1" ht="11.25">
      <c r="B1214" s="229"/>
      <c r="C1214" s="230"/>
      <c r="D1214" s="203" t="s">
        <v>187</v>
      </c>
      <c r="E1214" s="231" t="s">
        <v>21</v>
      </c>
      <c r="F1214" s="232" t="s">
        <v>1565</v>
      </c>
      <c r="G1214" s="230"/>
      <c r="H1214" s="231" t="s">
        <v>21</v>
      </c>
      <c r="I1214" s="233"/>
      <c r="J1214" s="230"/>
      <c r="K1214" s="230"/>
      <c r="L1214" s="234"/>
      <c r="M1214" s="235"/>
      <c r="N1214" s="236"/>
      <c r="O1214" s="236"/>
      <c r="P1214" s="236"/>
      <c r="Q1214" s="236"/>
      <c r="R1214" s="236"/>
      <c r="S1214" s="236"/>
      <c r="T1214" s="237"/>
      <c r="AT1214" s="238" t="s">
        <v>187</v>
      </c>
      <c r="AU1214" s="238" t="s">
        <v>96</v>
      </c>
      <c r="AV1214" s="15" t="s">
        <v>81</v>
      </c>
      <c r="AW1214" s="15" t="s">
        <v>34</v>
      </c>
      <c r="AX1214" s="15" t="s">
        <v>73</v>
      </c>
      <c r="AY1214" s="238" t="s">
        <v>176</v>
      </c>
    </row>
    <row r="1215" spans="1:65" s="13" customFormat="1" ht="11.25">
      <c r="B1215" s="207"/>
      <c r="C1215" s="208"/>
      <c r="D1215" s="203" t="s">
        <v>187</v>
      </c>
      <c r="E1215" s="209" t="s">
        <v>21</v>
      </c>
      <c r="F1215" s="210" t="s">
        <v>1166</v>
      </c>
      <c r="G1215" s="208"/>
      <c r="H1215" s="211">
        <v>81.344999999999999</v>
      </c>
      <c r="I1215" s="212"/>
      <c r="J1215" s="208"/>
      <c r="K1215" s="208"/>
      <c r="L1215" s="213"/>
      <c r="M1215" s="214"/>
      <c r="N1215" s="215"/>
      <c r="O1215" s="215"/>
      <c r="P1215" s="215"/>
      <c r="Q1215" s="215"/>
      <c r="R1215" s="215"/>
      <c r="S1215" s="215"/>
      <c r="T1215" s="216"/>
      <c r="AT1215" s="217" t="s">
        <v>187</v>
      </c>
      <c r="AU1215" s="217" t="s">
        <v>96</v>
      </c>
      <c r="AV1215" s="13" t="s">
        <v>96</v>
      </c>
      <c r="AW1215" s="13" t="s">
        <v>34</v>
      </c>
      <c r="AX1215" s="13" t="s">
        <v>73</v>
      </c>
      <c r="AY1215" s="217" t="s">
        <v>176</v>
      </c>
    </row>
    <row r="1216" spans="1:65" s="14" customFormat="1" ht="11.25">
      <c r="B1216" s="218"/>
      <c r="C1216" s="219"/>
      <c r="D1216" s="203" t="s">
        <v>187</v>
      </c>
      <c r="E1216" s="220" t="s">
        <v>21</v>
      </c>
      <c r="F1216" s="221" t="s">
        <v>189</v>
      </c>
      <c r="G1216" s="219"/>
      <c r="H1216" s="222">
        <v>81.344999999999999</v>
      </c>
      <c r="I1216" s="223"/>
      <c r="J1216" s="219"/>
      <c r="K1216" s="219"/>
      <c r="L1216" s="224"/>
      <c r="M1216" s="225"/>
      <c r="N1216" s="226"/>
      <c r="O1216" s="226"/>
      <c r="P1216" s="226"/>
      <c r="Q1216" s="226"/>
      <c r="R1216" s="226"/>
      <c r="S1216" s="226"/>
      <c r="T1216" s="227"/>
      <c r="AT1216" s="228" t="s">
        <v>187</v>
      </c>
      <c r="AU1216" s="228" t="s">
        <v>96</v>
      </c>
      <c r="AV1216" s="14" t="s">
        <v>183</v>
      </c>
      <c r="AW1216" s="14" t="s">
        <v>34</v>
      </c>
      <c r="AX1216" s="14" t="s">
        <v>81</v>
      </c>
      <c r="AY1216" s="228" t="s">
        <v>176</v>
      </c>
    </row>
    <row r="1217" spans="1:65" s="2" customFormat="1" ht="21.75" customHeight="1">
      <c r="A1217" s="36"/>
      <c r="B1217" s="37"/>
      <c r="C1217" s="239" t="s">
        <v>1566</v>
      </c>
      <c r="D1217" s="239" t="s">
        <v>255</v>
      </c>
      <c r="E1217" s="240" t="s">
        <v>1567</v>
      </c>
      <c r="F1217" s="241" t="s">
        <v>1568</v>
      </c>
      <c r="G1217" s="242" t="s">
        <v>212</v>
      </c>
      <c r="H1217" s="243">
        <v>83.144000000000005</v>
      </c>
      <c r="I1217" s="244"/>
      <c r="J1217" s="245">
        <f>ROUND(I1217*H1217,2)</f>
        <v>0</v>
      </c>
      <c r="K1217" s="241" t="s">
        <v>182</v>
      </c>
      <c r="L1217" s="246"/>
      <c r="M1217" s="247" t="s">
        <v>21</v>
      </c>
      <c r="N1217" s="248" t="s">
        <v>45</v>
      </c>
      <c r="O1217" s="66"/>
      <c r="P1217" s="199">
        <f>O1217*H1217</f>
        <v>0</v>
      </c>
      <c r="Q1217" s="199">
        <v>5.4000000000000001E-4</v>
      </c>
      <c r="R1217" s="199">
        <f>Q1217*H1217</f>
        <v>4.4897760000000002E-2</v>
      </c>
      <c r="S1217" s="199">
        <v>0</v>
      </c>
      <c r="T1217" s="200">
        <f>S1217*H1217</f>
        <v>0</v>
      </c>
      <c r="U1217" s="36"/>
      <c r="V1217" s="36"/>
      <c r="W1217" s="36"/>
      <c r="X1217" s="36"/>
      <c r="Y1217" s="36"/>
      <c r="Z1217" s="36"/>
      <c r="AA1217" s="36"/>
      <c r="AB1217" s="36"/>
      <c r="AC1217" s="36"/>
      <c r="AD1217" s="36"/>
      <c r="AE1217" s="36"/>
      <c r="AR1217" s="201" t="s">
        <v>372</v>
      </c>
      <c r="AT1217" s="201" t="s">
        <v>255</v>
      </c>
      <c r="AU1217" s="201" t="s">
        <v>96</v>
      </c>
      <c r="AY1217" s="19" t="s">
        <v>176</v>
      </c>
      <c r="BE1217" s="202">
        <f>IF(N1217="základní",J1217,0)</f>
        <v>0</v>
      </c>
      <c r="BF1217" s="202">
        <f>IF(N1217="snížená",J1217,0)</f>
        <v>0</v>
      </c>
      <c r="BG1217" s="202">
        <f>IF(N1217="zákl. přenesená",J1217,0)</f>
        <v>0</v>
      </c>
      <c r="BH1217" s="202">
        <f>IF(N1217="sníž. přenesená",J1217,0)</f>
        <v>0</v>
      </c>
      <c r="BI1217" s="202">
        <f>IF(N1217="nulová",J1217,0)</f>
        <v>0</v>
      </c>
      <c r="BJ1217" s="19" t="s">
        <v>96</v>
      </c>
      <c r="BK1217" s="202">
        <f>ROUND(I1217*H1217,2)</f>
        <v>0</v>
      </c>
      <c r="BL1217" s="19" t="s">
        <v>267</v>
      </c>
      <c r="BM1217" s="201" t="s">
        <v>1569</v>
      </c>
    </row>
    <row r="1218" spans="1:65" s="15" customFormat="1" ht="11.25">
      <c r="B1218" s="229"/>
      <c r="C1218" s="230"/>
      <c r="D1218" s="203" t="s">
        <v>187</v>
      </c>
      <c r="E1218" s="231" t="s">
        <v>21</v>
      </c>
      <c r="F1218" s="232" t="s">
        <v>1565</v>
      </c>
      <c r="G1218" s="230"/>
      <c r="H1218" s="231" t="s">
        <v>21</v>
      </c>
      <c r="I1218" s="233"/>
      <c r="J1218" s="230"/>
      <c r="K1218" s="230"/>
      <c r="L1218" s="234"/>
      <c r="M1218" s="235"/>
      <c r="N1218" s="236"/>
      <c r="O1218" s="236"/>
      <c r="P1218" s="236"/>
      <c r="Q1218" s="236"/>
      <c r="R1218" s="236"/>
      <c r="S1218" s="236"/>
      <c r="T1218" s="237"/>
      <c r="AT1218" s="238" t="s">
        <v>187</v>
      </c>
      <c r="AU1218" s="238" t="s">
        <v>96</v>
      </c>
      <c r="AV1218" s="15" t="s">
        <v>81</v>
      </c>
      <c r="AW1218" s="15" t="s">
        <v>34</v>
      </c>
      <c r="AX1218" s="15" t="s">
        <v>73</v>
      </c>
      <c r="AY1218" s="238" t="s">
        <v>176</v>
      </c>
    </row>
    <row r="1219" spans="1:65" s="13" customFormat="1" ht="11.25">
      <c r="B1219" s="207"/>
      <c r="C1219" s="208"/>
      <c r="D1219" s="203" t="s">
        <v>187</v>
      </c>
      <c r="E1219" s="209" t="s">
        <v>21</v>
      </c>
      <c r="F1219" s="210" t="s">
        <v>1570</v>
      </c>
      <c r="G1219" s="208"/>
      <c r="H1219" s="211">
        <v>75.584999999999994</v>
      </c>
      <c r="I1219" s="212"/>
      <c r="J1219" s="208"/>
      <c r="K1219" s="208"/>
      <c r="L1219" s="213"/>
      <c r="M1219" s="214"/>
      <c r="N1219" s="215"/>
      <c r="O1219" s="215"/>
      <c r="P1219" s="215"/>
      <c r="Q1219" s="215"/>
      <c r="R1219" s="215"/>
      <c r="S1219" s="215"/>
      <c r="T1219" s="216"/>
      <c r="AT1219" s="217" t="s">
        <v>187</v>
      </c>
      <c r="AU1219" s="217" t="s">
        <v>96</v>
      </c>
      <c r="AV1219" s="13" t="s">
        <v>96</v>
      </c>
      <c r="AW1219" s="13" t="s">
        <v>34</v>
      </c>
      <c r="AX1219" s="13" t="s">
        <v>73</v>
      </c>
      <c r="AY1219" s="217" t="s">
        <v>176</v>
      </c>
    </row>
    <row r="1220" spans="1:65" s="14" customFormat="1" ht="11.25">
      <c r="B1220" s="218"/>
      <c r="C1220" s="219"/>
      <c r="D1220" s="203" t="s">
        <v>187</v>
      </c>
      <c r="E1220" s="220" t="s">
        <v>21</v>
      </c>
      <c r="F1220" s="221" t="s">
        <v>189</v>
      </c>
      <c r="G1220" s="219"/>
      <c r="H1220" s="222">
        <v>75.584999999999994</v>
      </c>
      <c r="I1220" s="223"/>
      <c r="J1220" s="219"/>
      <c r="K1220" s="219"/>
      <c r="L1220" s="224"/>
      <c r="M1220" s="225"/>
      <c r="N1220" s="226"/>
      <c r="O1220" s="226"/>
      <c r="P1220" s="226"/>
      <c r="Q1220" s="226"/>
      <c r="R1220" s="226"/>
      <c r="S1220" s="226"/>
      <c r="T1220" s="227"/>
      <c r="AT1220" s="228" t="s">
        <v>187</v>
      </c>
      <c r="AU1220" s="228" t="s">
        <v>96</v>
      </c>
      <c r="AV1220" s="14" t="s">
        <v>183</v>
      </c>
      <c r="AW1220" s="14" t="s">
        <v>34</v>
      </c>
      <c r="AX1220" s="14" t="s">
        <v>81</v>
      </c>
      <c r="AY1220" s="228" t="s">
        <v>176</v>
      </c>
    </row>
    <row r="1221" spans="1:65" s="13" customFormat="1" ht="11.25">
      <c r="B1221" s="207"/>
      <c r="C1221" s="208"/>
      <c r="D1221" s="203" t="s">
        <v>187</v>
      </c>
      <c r="E1221" s="208"/>
      <c r="F1221" s="210" t="s">
        <v>1571</v>
      </c>
      <c r="G1221" s="208"/>
      <c r="H1221" s="211">
        <v>83.144000000000005</v>
      </c>
      <c r="I1221" s="212"/>
      <c r="J1221" s="208"/>
      <c r="K1221" s="208"/>
      <c r="L1221" s="213"/>
      <c r="M1221" s="214"/>
      <c r="N1221" s="215"/>
      <c r="O1221" s="215"/>
      <c r="P1221" s="215"/>
      <c r="Q1221" s="215"/>
      <c r="R1221" s="215"/>
      <c r="S1221" s="215"/>
      <c r="T1221" s="216"/>
      <c r="AT1221" s="217" t="s">
        <v>187</v>
      </c>
      <c r="AU1221" s="217" t="s">
        <v>96</v>
      </c>
      <c r="AV1221" s="13" t="s">
        <v>96</v>
      </c>
      <c r="AW1221" s="13" t="s">
        <v>4</v>
      </c>
      <c r="AX1221" s="13" t="s">
        <v>81</v>
      </c>
      <c r="AY1221" s="217" t="s">
        <v>176</v>
      </c>
    </row>
    <row r="1222" spans="1:65" s="2" customFormat="1" ht="21.75" customHeight="1">
      <c r="A1222" s="36"/>
      <c r="B1222" s="37"/>
      <c r="C1222" s="190" t="s">
        <v>1572</v>
      </c>
      <c r="D1222" s="190" t="s">
        <v>178</v>
      </c>
      <c r="E1222" s="191" t="s">
        <v>1573</v>
      </c>
      <c r="F1222" s="192" t="s">
        <v>1574</v>
      </c>
      <c r="G1222" s="193" t="s">
        <v>212</v>
      </c>
      <c r="H1222" s="194">
        <v>81.344999999999999</v>
      </c>
      <c r="I1222" s="195"/>
      <c r="J1222" s="196">
        <f>ROUND(I1222*H1222,2)</f>
        <v>0</v>
      </c>
      <c r="K1222" s="192" t="s">
        <v>182</v>
      </c>
      <c r="L1222" s="41"/>
      <c r="M1222" s="197" t="s">
        <v>21</v>
      </c>
      <c r="N1222" s="198" t="s">
        <v>45</v>
      </c>
      <c r="O1222" s="66"/>
      <c r="P1222" s="199">
        <f>O1222*H1222</f>
        <v>0</v>
      </c>
      <c r="Q1222" s="199">
        <v>2.9999999999999997E-4</v>
      </c>
      <c r="R1222" s="199">
        <f>Q1222*H1222</f>
        <v>2.4403499999999998E-2</v>
      </c>
      <c r="S1222" s="199">
        <v>0</v>
      </c>
      <c r="T1222" s="200">
        <f>S1222*H1222</f>
        <v>0</v>
      </c>
      <c r="U1222" s="36"/>
      <c r="V1222" s="36"/>
      <c r="W1222" s="36"/>
      <c r="X1222" s="36"/>
      <c r="Y1222" s="36"/>
      <c r="Z1222" s="36"/>
      <c r="AA1222" s="36"/>
      <c r="AB1222" s="36"/>
      <c r="AC1222" s="36"/>
      <c r="AD1222" s="36"/>
      <c r="AE1222" s="36"/>
      <c r="AR1222" s="201" t="s">
        <v>267</v>
      </c>
      <c r="AT1222" s="201" t="s">
        <v>178</v>
      </c>
      <c r="AU1222" s="201" t="s">
        <v>96</v>
      </c>
      <c r="AY1222" s="19" t="s">
        <v>176</v>
      </c>
      <c r="BE1222" s="202">
        <f>IF(N1222="základní",J1222,0)</f>
        <v>0</v>
      </c>
      <c r="BF1222" s="202">
        <f>IF(N1222="snížená",J1222,0)</f>
        <v>0</v>
      </c>
      <c r="BG1222" s="202">
        <f>IF(N1222="zákl. přenesená",J1222,0)</f>
        <v>0</v>
      </c>
      <c r="BH1222" s="202">
        <f>IF(N1222="sníž. přenesená",J1222,0)</f>
        <v>0</v>
      </c>
      <c r="BI1222" s="202">
        <f>IF(N1222="nulová",J1222,0)</f>
        <v>0</v>
      </c>
      <c r="BJ1222" s="19" t="s">
        <v>96</v>
      </c>
      <c r="BK1222" s="202">
        <f>ROUND(I1222*H1222,2)</f>
        <v>0</v>
      </c>
      <c r="BL1222" s="19" t="s">
        <v>267</v>
      </c>
      <c r="BM1222" s="201" t="s">
        <v>1575</v>
      </c>
    </row>
    <row r="1223" spans="1:65" s="15" customFormat="1" ht="11.25">
      <c r="B1223" s="229"/>
      <c r="C1223" s="230"/>
      <c r="D1223" s="203" t="s">
        <v>187</v>
      </c>
      <c r="E1223" s="231" t="s">
        <v>21</v>
      </c>
      <c r="F1223" s="232" t="s">
        <v>298</v>
      </c>
      <c r="G1223" s="230"/>
      <c r="H1223" s="231" t="s">
        <v>21</v>
      </c>
      <c r="I1223" s="233"/>
      <c r="J1223" s="230"/>
      <c r="K1223" s="230"/>
      <c r="L1223" s="234"/>
      <c r="M1223" s="235"/>
      <c r="N1223" s="236"/>
      <c r="O1223" s="236"/>
      <c r="P1223" s="236"/>
      <c r="Q1223" s="236"/>
      <c r="R1223" s="236"/>
      <c r="S1223" s="236"/>
      <c r="T1223" s="237"/>
      <c r="AT1223" s="238" t="s">
        <v>187</v>
      </c>
      <c r="AU1223" s="238" t="s">
        <v>96</v>
      </c>
      <c r="AV1223" s="15" t="s">
        <v>81</v>
      </c>
      <c r="AW1223" s="15" t="s">
        <v>34</v>
      </c>
      <c r="AX1223" s="15" t="s">
        <v>73</v>
      </c>
      <c r="AY1223" s="238" t="s">
        <v>176</v>
      </c>
    </row>
    <row r="1224" spans="1:65" s="13" customFormat="1" ht="11.25">
      <c r="B1224" s="207"/>
      <c r="C1224" s="208"/>
      <c r="D1224" s="203" t="s">
        <v>187</v>
      </c>
      <c r="E1224" s="209" t="s">
        <v>21</v>
      </c>
      <c r="F1224" s="210" t="s">
        <v>1166</v>
      </c>
      <c r="G1224" s="208"/>
      <c r="H1224" s="211">
        <v>81.344999999999999</v>
      </c>
      <c r="I1224" s="212"/>
      <c r="J1224" s="208"/>
      <c r="K1224" s="208"/>
      <c r="L1224" s="213"/>
      <c r="M1224" s="214"/>
      <c r="N1224" s="215"/>
      <c r="O1224" s="215"/>
      <c r="P1224" s="215"/>
      <c r="Q1224" s="215"/>
      <c r="R1224" s="215"/>
      <c r="S1224" s="215"/>
      <c r="T1224" s="216"/>
      <c r="AT1224" s="217" t="s">
        <v>187</v>
      </c>
      <c r="AU1224" s="217" t="s">
        <v>96</v>
      </c>
      <c r="AV1224" s="13" t="s">
        <v>96</v>
      </c>
      <c r="AW1224" s="13" t="s">
        <v>34</v>
      </c>
      <c r="AX1224" s="13" t="s">
        <v>73</v>
      </c>
      <c r="AY1224" s="217" t="s">
        <v>176</v>
      </c>
    </row>
    <row r="1225" spans="1:65" s="14" customFormat="1" ht="11.25">
      <c r="B1225" s="218"/>
      <c r="C1225" s="219"/>
      <c r="D1225" s="203" t="s">
        <v>187</v>
      </c>
      <c r="E1225" s="220" t="s">
        <v>21</v>
      </c>
      <c r="F1225" s="221" t="s">
        <v>189</v>
      </c>
      <c r="G1225" s="219"/>
      <c r="H1225" s="222">
        <v>81.344999999999999</v>
      </c>
      <c r="I1225" s="223"/>
      <c r="J1225" s="219"/>
      <c r="K1225" s="219"/>
      <c r="L1225" s="224"/>
      <c r="M1225" s="225"/>
      <c r="N1225" s="226"/>
      <c r="O1225" s="226"/>
      <c r="P1225" s="226"/>
      <c r="Q1225" s="226"/>
      <c r="R1225" s="226"/>
      <c r="S1225" s="226"/>
      <c r="T1225" s="227"/>
      <c r="AT1225" s="228" t="s">
        <v>187</v>
      </c>
      <c r="AU1225" s="228" t="s">
        <v>96</v>
      </c>
      <c r="AV1225" s="14" t="s">
        <v>183</v>
      </c>
      <c r="AW1225" s="14" t="s">
        <v>34</v>
      </c>
      <c r="AX1225" s="14" t="s">
        <v>81</v>
      </c>
      <c r="AY1225" s="228" t="s">
        <v>176</v>
      </c>
    </row>
    <row r="1226" spans="1:65" s="2" customFormat="1" ht="33" customHeight="1">
      <c r="A1226" s="36"/>
      <c r="B1226" s="37"/>
      <c r="C1226" s="239" t="s">
        <v>1576</v>
      </c>
      <c r="D1226" s="239" t="s">
        <v>255</v>
      </c>
      <c r="E1226" s="240" t="s">
        <v>1577</v>
      </c>
      <c r="F1226" s="241" t="s">
        <v>1578</v>
      </c>
      <c r="G1226" s="242" t="s">
        <v>181</v>
      </c>
      <c r="H1226" s="243">
        <v>4.4740000000000002</v>
      </c>
      <c r="I1226" s="244"/>
      <c r="J1226" s="245">
        <f>ROUND(I1226*H1226,2)</f>
        <v>0</v>
      </c>
      <c r="K1226" s="241" t="s">
        <v>327</v>
      </c>
      <c r="L1226" s="246"/>
      <c r="M1226" s="247" t="s">
        <v>21</v>
      </c>
      <c r="N1226" s="248" t="s">
        <v>45</v>
      </c>
      <c r="O1226" s="66"/>
      <c r="P1226" s="199">
        <f>O1226*H1226</f>
        <v>0</v>
      </c>
      <c r="Q1226" s="199">
        <v>1.9199999999999998E-2</v>
      </c>
      <c r="R1226" s="199">
        <f>Q1226*H1226</f>
        <v>8.5900799999999999E-2</v>
      </c>
      <c r="S1226" s="199">
        <v>0</v>
      </c>
      <c r="T1226" s="200">
        <f>S1226*H1226</f>
        <v>0</v>
      </c>
      <c r="U1226" s="36"/>
      <c r="V1226" s="36"/>
      <c r="W1226" s="36"/>
      <c r="X1226" s="36"/>
      <c r="Y1226" s="36"/>
      <c r="Z1226" s="36"/>
      <c r="AA1226" s="36"/>
      <c r="AB1226" s="36"/>
      <c r="AC1226" s="36"/>
      <c r="AD1226" s="36"/>
      <c r="AE1226" s="36"/>
      <c r="AR1226" s="201" t="s">
        <v>372</v>
      </c>
      <c r="AT1226" s="201" t="s">
        <v>255</v>
      </c>
      <c r="AU1226" s="201" t="s">
        <v>96</v>
      </c>
      <c r="AY1226" s="19" t="s">
        <v>176</v>
      </c>
      <c r="BE1226" s="202">
        <f>IF(N1226="základní",J1226,0)</f>
        <v>0</v>
      </c>
      <c r="BF1226" s="202">
        <f>IF(N1226="snížená",J1226,0)</f>
        <v>0</v>
      </c>
      <c r="BG1226" s="202">
        <f>IF(N1226="zákl. přenesená",J1226,0)</f>
        <v>0</v>
      </c>
      <c r="BH1226" s="202">
        <f>IF(N1226="sníž. přenesená",J1226,0)</f>
        <v>0</v>
      </c>
      <c r="BI1226" s="202">
        <f>IF(N1226="nulová",J1226,0)</f>
        <v>0</v>
      </c>
      <c r="BJ1226" s="19" t="s">
        <v>96</v>
      </c>
      <c r="BK1226" s="202">
        <f>ROUND(I1226*H1226,2)</f>
        <v>0</v>
      </c>
      <c r="BL1226" s="19" t="s">
        <v>267</v>
      </c>
      <c r="BM1226" s="201" t="s">
        <v>1579</v>
      </c>
    </row>
    <row r="1227" spans="1:65" s="13" customFormat="1" ht="11.25">
      <c r="B1227" s="207"/>
      <c r="C1227" s="208"/>
      <c r="D1227" s="203" t="s">
        <v>187</v>
      </c>
      <c r="E1227" s="209" t="s">
        <v>21</v>
      </c>
      <c r="F1227" s="210" t="s">
        <v>1580</v>
      </c>
      <c r="G1227" s="208"/>
      <c r="H1227" s="211">
        <v>4.0670000000000002</v>
      </c>
      <c r="I1227" s="212"/>
      <c r="J1227" s="208"/>
      <c r="K1227" s="208"/>
      <c r="L1227" s="213"/>
      <c r="M1227" s="214"/>
      <c r="N1227" s="215"/>
      <c r="O1227" s="215"/>
      <c r="P1227" s="215"/>
      <c r="Q1227" s="215"/>
      <c r="R1227" s="215"/>
      <c r="S1227" s="215"/>
      <c r="T1227" s="216"/>
      <c r="AT1227" s="217" t="s">
        <v>187</v>
      </c>
      <c r="AU1227" s="217" t="s">
        <v>96</v>
      </c>
      <c r="AV1227" s="13" t="s">
        <v>96</v>
      </c>
      <c r="AW1227" s="13" t="s">
        <v>34</v>
      </c>
      <c r="AX1227" s="13" t="s">
        <v>73</v>
      </c>
      <c r="AY1227" s="217" t="s">
        <v>176</v>
      </c>
    </row>
    <row r="1228" spans="1:65" s="14" customFormat="1" ht="11.25">
      <c r="B1228" s="218"/>
      <c r="C1228" s="219"/>
      <c r="D1228" s="203" t="s">
        <v>187</v>
      </c>
      <c r="E1228" s="220" t="s">
        <v>21</v>
      </c>
      <c r="F1228" s="221" t="s">
        <v>189</v>
      </c>
      <c r="G1228" s="219"/>
      <c r="H1228" s="222">
        <v>4.0670000000000002</v>
      </c>
      <c r="I1228" s="223"/>
      <c r="J1228" s="219"/>
      <c r="K1228" s="219"/>
      <c r="L1228" s="224"/>
      <c r="M1228" s="225"/>
      <c r="N1228" s="226"/>
      <c r="O1228" s="226"/>
      <c r="P1228" s="226"/>
      <c r="Q1228" s="226"/>
      <c r="R1228" s="226"/>
      <c r="S1228" s="226"/>
      <c r="T1228" s="227"/>
      <c r="AT1228" s="228" t="s">
        <v>187</v>
      </c>
      <c r="AU1228" s="228" t="s">
        <v>96</v>
      </c>
      <c r="AV1228" s="14" t="s">
        <v>183</v>
      </c>
      <c r="AW1228" s="14" t="s">
        <v>34</v>
      </c>
      <c r="AX1228" s="14" t="s">
        <v>81</v>
      </c>
      <c r="AY1228" s="228" t="s">
        <v>176</v>
      </c>
    </row>
    <row r="1229" spans="1:65" s="13" customFormat="1" ht="11.25">
      <c r="B1229" s="207"/>
      <c r="C1229" s="208"/>
      <c r="D1229" s="203" t="s">
        <v>187</v>
      </c>
      <c r="E1229" s="208"/>
      <c r="F1229" s="210" t="s">
        <v>1581</v>
      </c>
      <c r="G1229" s="208"/>
      <c r="H1229" s="211">
        <v>4.4740000000000002</v>
      </c>
      <c r="I1229" s="212"/>
      <c r="J1229" s="208"/>
      <c r="K1229" s="208"/>
      <c r="L1229" s="213"/>
      <c r="M1229" s="214"/>
      <c r="N1229" s="215"/>
      <c r="O1229" s="215"/>
      <c r="P1229" s="215"/>
      <c r="Q1229" s="215"/>
      <c r="R1229" s="215"/>
      <c r="S1229" s="215"/>
      <c r="T1229" s="216"/>
      <c r="AT1229" s="217" t="s">
        <v>187</v>
      </c>
      <c r="AU1229" s="217" t="s">
        <v>96</v>
      </c>
      <c r="AV1229" s="13" t="s">
        <v>96</v>
      </c>
      <c r="AW1229" s="13" t="s">
        <v>4</v>
      </c>
      <c r="AX1229" s="13" t="s">
        <v>81</v>
      </c>
      <c r="AY1229" s="217" t="s">
        <v>176</v>
      </c>
    </row>
    <row r="1230" spans="1:65" s="2" customFormat="1" ht="16.5" customHeight="1">
      <c r="A1230" s="36"/>
      <c r="B1230" s="37"/>
      <c r="C1230" s="190" t="s">
        <v>1582</v>
      </c>
      <c r="D1230" s="190" t="s">
        <v>178</v>
      </c>
      <c r="E1230" s="191" t="s">
        <v>1583</v>
      </c>
      <c r="F1230" s="192" t="s">
        <v>1584</v>
      </c>
      <c r="G1230" s="193" t="s">
        <v>181</v>
      </c>
      <c r="H1230" s="194">
        <v>38</v>
      </c>
      <c r="I1230" s="195"/>
      <c r="J1230" s="196">
        <f>ROUND(I1230*H1230,2)</f>
        <v>0</v>
      </c>
      <c r="K1230" s="192" t="s">
        <v>182</v>
      </c>
      <c r="L1230" s="41"/>
      <c r="M1230" s="197" t="s">
        <v>21</v>
      </c>
      <c r="N1230" s="198" t="s">
        <v>45</v>
      </c>
      <c r="O1230" s="66"/>
      <c r="P1230" s="199">
        <f>O1230*H1230</f>
        <v>0</v>
      </c>
      <c r="Q1230" s="199">
        <v>0</v>
      </c>
      <c r="R1230" s="199">
        <f>Q1230*H1230</f>
        <v>0</v>
      </c>
      <c r="S1230" s="199">
        <v>3.5299999999999998E-2</v>
      </c>
      <c r="T1230" s="200">
        <f>S1230*H1230</f>
        <v>1.3413999999999999</v>
      </c>
      <c r="U1230" s="36"/>
      <c r="V1230" s="36"/>
      <c r="W1230" s="36"/>
      <c r="X1230" s="36"/>
      <c r="Y1230" s="36"/>
      <c r="Z1230" s="36"/>
      <c r="AA1230" s="36"/>
      <c r="AB1230" s="36"/>
      <c r="AC1230" s="36"/>
      <c r="AD1230" s="36"/>
      <c r="AE1230" s="36"/>
      <c r="AR1230" s="201" t="s">
        <v>267</v>
      </c>
      <c r="AT1230" s="201" t="s">
        <v>178</v>
      </c>
      <c r="AU1230" s="201" t="s">
        <v>96</v>
      </c>
      <c r="AY1230" s="19" t="s">
        <v>176</v>
      </c>
      <c r="BE1230" s="202">
        <f>IF(N1230="základní",J1230,0)</f>
        <v>0</v>
      </c>
      <c r="BF1230" s="202">
        <f>IF(N1230="snížená",J1230,0)</f>
        <v>0</v>
      </c>
      <c r="BG1230" s="202">
        <f>IF(N1230="zákl. přenesená",J1230,0)</f>
        <v>0</v>
      </c>
      <c r="BH1230" s="202">
        <f>IF(N1230="sníž. přenesená",J1230,0)</f>
        <v>0</v>
      </c>
      <c r="BI1230" s="202">
        <f>IF(N1230="nulová",J1230,0)</f>
        <v>0</v>
      </c>
      <c r="BJ1230" s="19" t="s">
        <v>96</v>
      </c>
      <c r="BK1230" s="202">
        <f>ROUND(I1230*H1230,2)</f>
        <v>0</v>
      </c>
      <c r="BL1230" s="19" t="s">
        <v>267</v>
      </c>
      <c r="BM1230" s="201" t="s">
        <v>1585</v>
      </c>
    </row>
    <row r="1231" spans="1:65" s="13" customFormat="1" ht="11.25">
      <c r="B1231" s="207"/>
      <c r="C1231" s="208"/>
      <c r="D1231" s="203" t="s">
        <v>187</v>
      </c>
      <c r="E1231" s="209" t="s">
        <v>21</v>
      </c>
      <c r="F1231" s="210" t="s">
        <v>1222</v>
      </c>
      <c r="G1231" s="208"/>
      <c r="H1231" s="211">
        <v>2.97</v>
      </c>
      <c r="I1231" s="212"/>
      <c r="J1231" s="208"/>
      <c r="K1231" s="208"/>
      <c r="L1231" s="213"/>
      <c r="M1231" s="214"/>
      <c r="N1231" s="215"/>
      <c r="O1231" s="215"/>
      <c r="P1231" s="215"/>
      <c r="Q1231" s="215"/>
      <c r="R1231" s="215"/>
      <c r="S1231" s="215"/>
      <c r="T1231" s="216"/>
      <c r="AT1231" s="217" t="s">
        <v>187</v>
      </c>
      <c r="AU1231" s="217" t="s">
        <v>96</v>
      </c>
      <c r="AV1231" s="13" t="s">
        <v>96</v>
      </c>
      <c r="AW1231" s="13" t="s">
        <v>34</v>
      </c>
      <c r="AX1231" s="13" t="s">
        <v>73</v>
      </c>
      <c r="AY1231" s="217" t="s">
        <v>176</v>
      </c>
    </row>
    <row r="1232" spans="1:65" s="13" customFormat="1" ht="11.25">
      <c r="B1232" s="207"/>
      <c r="C1232" s="208"/>
      <c r="D1232" s="203" t="s">
        <v>187</v>
      </c>
      <c r="E1232" s="209" t="s">
        <v>21</v>
      </c>
      <c r="F1232" s="210" t="s">
        <v>1225</v>
      </c>
      <c r="G1232" s="208"/>
      <c r="H1232" s="211">
        <v>1.65</v>
      </c>
      <c r="I1232" s="212"/>
      <c r="J1232" s="208"/>
      <c r="K1232" s="208"/>
      <c r="L1232" s="213"/>
      <c r="M1232" s="214"/>
      <c r="N1232" s="215"/>
      <c r="O1232" s="215"/>
      <c r="P1232" s="215"/>
      <c r="Q1232" s="215"/>
      <c r="R1232" s="215"/>
      <c r="S1232" s="215"/>
      <c r="T1232" s="216"/>
      <c r="AT1232" s="217" t="s">
        <v>187</v>
      </c>
      <c r="AU1232" s="217" t="s">
        <v>96</v>
      </c>
      <c r="AV1232" s="13" t="s">
        <v>96</v>
      </c>
      <c r="AW1232" s="13" t="s">
        <v>34</v>
      </c>
      <c r="AX1232" s="13" t="s">
        <v>73</v>
      </c>
      <c r="AY1232" s="217" t="s">
        <v>176</v>
      </c>
    </row>
    <row r="1233" spans="1:65" s="13" customFormat="1" ht="11.25">
      <c r="B1233" s="207"/>
      <c r="C1233" s="208"/>
      <c r="D1233" s="203" t="s">
        <v>187</v>
      </c>
      <c r="E1233" s="209" t="s">
        <v>21</v>
      </c>
      <c r="F1233" s="210" t="s">
        <v>1226</v>
      </c>
      <c r="G1233" s="208"/>
      <c r="H1233" s="211">
        <v>6.38</v>
      </c>
      <c r="I1233" s="212"/>
      <c r="J1233" s="208"/>
      <c r="K1233" s="208"/>
      <c r="L1233" s="213"/>
      <c r="M1233" s="214"/>
      <c r="N1233" s="215"/>
      <c r="O1233" s="215"/>
      <c r="P1233" s="215"/>
      <c r="Q1233" s="215"/>
      <c r="R1233" s="215"/>
      <c r="S1233" s="215"/>
      <c r="T1233" s="216"/>
      <c r="AT1233" s="217" t="s">
        <v>187</v>
      </c>
      <c r="AU1233" s="217" t="s">
        <v>96</v>
      </c>
      <c r="AV1233" s="13" t="s">
        <v>96</v>
      </c>
      <c r="AW1233" s="13" t="s">
        <v>34</v>
      </c>
      <c r="AX1233" s="13" t="s">
        <v>73</v>
      </c>
      <c r="AY1233" s="217" t="s">
        <v>176</v>
      </c>
    </row>
    <row r="1234" spans="1:65" s="13" customFormat="1" ht="11.25">
      <c r="B1234" s="207"/>
      <c r="C1234" s="208"/>
      <c r="D1234" s="203" t="s">
        <v>187</v>
      </c>
      <c r="E1234" s="209" t="s">
        <v>21</v>
      </c>
      <c r="F1234" s="210" t="s">
        <v>1232</v>
      </c>
      <c r="G1234" s="208"/>
      <c r="H1234" s="211">
        <v>25.76</v>
      </c>
      <c r="I1234" s="212"/>
      <c r="J1234" s="208"/>
      <c r="K1234" s="208"/>
      <c r="L1234" s="213"/>
      <c r="M1234" s="214"/>
      <c r="N1234" s="215"/>
      <c r="O1234" s="215"/>
      <c r="P1234" s="215"/>
      <c r="Q1234" s="215"/>
      <c r="R1234" s="215"/>
      <c r="S1234" s="215"/>
      <c r="T1234" s="216"/>
      <c r="AT1234" s="217" t="s">
        <v>187</v>
      </c>
      <c r="AU1234" s="217" t="s">
        <v>96</v>
      </c>
      <c r="AV1234" s="13" t="s">
        <v>96</v>
      </c>
      <c r="AW1234" s="13" t="s">
        <v>34</v>
      </c>
      <c r="AX1234" s="13" t="s">
        <v>73</v>
      </c>
      <c r="AY1234" s="217" t="s">
        <v>176</v>
      </c>
    </row>
    <row r="1235" spans="1:65" s="13" customFormat="1" ht="11.25">
      <c r="B1235" s="207"/>
      <c r="C1235" s="208"/>
      <c r="D1235" s="203" t="s">
        <v>187</v>
      </c>
      <c r="E1235" s="209" t="s">
        <v>21</v>
      </c>
      <c r="F1235" s="210" t="s">
        <v>1238</v>
      </c>
      <c r="G1235" s="208"/>
      <c r="H1235" s="211">
        <v>1.24</v>
      </c>
      <c r="I1235" s="212"/>
      <c r="J1235" s="208"/>
      <c r="K1235" s="208"/>
      <c r="L1235" s="213"/>
      <c r="M1235" s="214"/>
      <c r="N1235" s="215"/>
      <c r="O1235" s="215"/>
      <c r="P1235" s="215"/>
      <c r="Q1235" s="215"/>
      <c r="R1235" s="215"/>
      <c r="S1235" s="215"/>
      <c r="T1235" s="216"/>
      <c r="AT1235" s="217" t="s">
        <v>187</v>
      </c>
      <c r="AU1235" s="217" t="s">
        <v>96</v>
      </c>
      <c r="AV1235" s="13" t="s">
        <v>96</v>
      </c>
      <c r="AW1235" s="13" t="s">
        <v>34</v>
      </c>
      <c r="AX1235" s="13" t="s">
        <v>73</v>
      </c>
      <c r="AY1235" s="217" t="s">
        <v>176</v>
      </c>
    </row>
    <row r="1236" spans="1:65" s="14" customFormat="1" ht="11.25">
      <c r="B1236" s="218"/>
      <c r="C1236" s="219"/>
      <c r="D1236" s="203" t="s">
        <v>187</v>
      </c>
      <c r="E1236" s="220" t="s">
        <v>21</v>
      </c>
      <c r="F1236" s="221" t="s">
        <v>189</v>
      </c>
      <c r="G1236" s="219"/>
      <c r="H1236" s="222">
        <v>38</v>
      </c>
      <c r="I1236" s="223"/>
      <c r="J1236" s="219"/>
      <c r="K1236" s="219"/>
      <c r="L1236" s="224"/>
      <c r="M1236" s="225"/>
      <c r="N1236" s="226"/>
      <c r="O1236" s="226"/>
      <c r="P1236" s="226"/>
      <c r="Q1236" s="226"/>
      <c r="R1236" s="226"/>
      <c r="S1236" s="226"/>
      <c r="T1236" s="227"/>
      <c r="AT1236" s="228" t="s">
        <v>187</v>
      </c>
      <c r="AU1236" s="228" t="s">
        <v>96</v>
      </c>
      <c r="AV1236" s="14" t="s">
        <v>183</v>
      </c>
      <c r="AW1236" s="14" t="s">
        <v>34</v>
      </c>
      <c r="AX1236" s="14" t="s">
        <v>81</v>
      </c>
      <c r="AY1236" s="228" t="s">
        <v>176</v>
      </c>
    </row>
    <row r="1237" spans="1:65" s="2" customFormat="1" ht="33" customHeight="1">
      <c r="A1237" s="36"/>
      <c r="B1237" s="37"/>
      <c r="C1237" s="190" t="s">
        <v>1586</v>
      </c>
      <c r="D1237" s="190" t="s">
        <v>178</v>
      </c>
      <c r="E1237" s="191" t="s">
        <v>1587</v>
      </c>
      <c r="F1237" s="192" t="s">
        <v>1588</v>
      </c>
      <c r="G1237" s="193" t="s">
        <v>181</v>
      </c>
      <c r="H1237" s="194">
        <v>98.906999999999996</v>
      </c>
      <c r="I1237" s="195"/>
      <c r="J1237" s="196">
        <f>ROUND(I1237*H1237,2)</f>
        <v>0</v>
      </c>
      <c r="K1237" s="192" t="s">
        <v>182</v>
      </c>
      <c r="L1237" s="41"/>
      <c r="M1237" s="197" t="s">
        <v>21</v>
      </c>
      <c r="N1237" s="198" t="s">
        <v>45</v>
      </c>
      <c r="O1237" s="66"/>
      <c r="P1237" s="199">
        <f>O1237*H1237</f>
        <v>0</v>
      </c>
      <c r="Q1237" s="199">
        <v>6.3E-3</v>
      </c>
      <c r="R1237" s="199">
        <f>Q1237*H1237</f>
        <v>0.6231141</v>
      </c>
      <c r="S1237" s="199">
        <v>0</v>
      </c>
      <c r="T1237" s="200">
        <f>S1237*H1237</f>
        <v>0</v>
      </c>
      <c r="U1237" s="36"/>
      <c r="V1237" s="36"/>
      <c r="W1237" s="36"/>
      <c r="X1237" s="36"/>
      <c r="Y1237" s="36"/>
      <c r="Z1237" s="36"/>
      <c r="AA1237" s="36"/>
      <c r="AB1237" s="36"/>
      <c r="AC1237" s="36"/>
      <c r="AD1237" s="36"/>
      <c r="AE1237" s="36"/>
      <c r="AR1237" s="201" t="s">
        <v>267</v>
      </c>
      <c r="AT1237" s="201" t="s">
        <v>178</v>
      </c>
      <c r="AU1237" s="201" t="s">
        <v>96</v>
      </c>
      <c r="AY1237" s="19" t="s">
        <v>176</v>
      </c>
      <c r="BE1237" s="202">
        <f>IF(N1237="základní",J1237,0)</f>
        <v>0</v>
      </c>
      <c r="BF1237" s="202">
        <f>IF(N1237="snížená",J1237,0)</f>
        <v>0</v>
      </c>
      <c r="BG1237" s="202">
        <f>IF(N1237="zákl. přenesená",J1237,0)</f>
        <v>0</v>
      </c>
      <c r="BH1237" s="202">
        <f>IF(N1237="sníž. přenesená",J1237,0)</f>
        <v>0</v>
      </c>
      <c r="BI1237" s="202">
        <f>IF(N1237="nulová",J1237,0)</f>
        <v>0</v>
      </c>
      <c r="BJ1237" s="19" t="s">
        <v>96</v>
      </c>
      <c r="BK1237" s="202">
        <f>ROUND(I1237*H1237,2)</f>
        <v>0</v>
      </c>
      <c r="BL1237" s="19" t="s">
        <v>267</v>
      </c>
      <c r="BM1237" s="201" t="s">
        <v>1589</v>
      </c>
    </row>
    <row r="1238" spans="1:65" s="2" customFormat="1" ht="29.25">
      <c r="A1238" s="36"/>
      <c r="B1238" s="37"/>
      <c r="C1238" s="38"/>
      <c r="D1238" s="203" t="s">
        <v>185</v>
      </c>
      <c r="E1238" s="38"/>
      <c r="F1238" s="204" t="s">
        <v>1590</v>
      </c>
      <c r="G1238" s="38"/>
      <c r="H1238" s="38"/>
      <c r="I1238" s="111"/>
      <c r="J1238" s="38"/>
      <c r="K1238" s="38"/>
      <c r="L1238" s="41"/>
      <c r="M1238" s="205"/>
      <c r="N1238" s="206"/>
      <c r="O1238" s="66"/>
      <c r="P1238" s="66"/>
      <c r="Q1238" s="66"/>
      <c r="R1238" s="66"/>
      <c r="S1238" s="66"/>
      <c r="T1238" s="67"/>
      <c r="U1238" s="36"/>
      <c r="V1238" s="36"/>
      <c r="W1238" s="36"/>
      <c r="X1238" s="36"/>
      <c r="Y1238" s="36"/>
      <c r="Z1238" s="36"/>
      <c r="AA1238" s="36"/>
      <c r="AB1238" s="36"/>
      <c r="AC1238" s="36"/>
      <c r="AD1238" s="36"/>
      <c r="AE1238" s="36"/>
      <c r="AT1238" s="19" t="s">
        <v>185</v>
      </c>
      <c r="AU1238" s="19" t="s">
        <v>96</v>
      </c>
    </row>
    <row r="1239" spans="1:65" s="13" customFormat="1" ht="11.25">
      <c r="B1239" s="207"/>
      <c r="C1239" s="208"/>
      <c r="D1239" s="203" t="s">
        <v>187</v>
      </c>
      <c r="E1239" s="209" t="s">
        <v>21</v>
      </c>
      <c r="F1239" s="210" t="s">
        <v>93</v>
      </c>
      <c r="G1239" s="208"/>
      <c r="H1239" s="211">
        <v>94.227000000000004</v>
      </c>
      <c r="I1239" s="212"/>
      <c r="J1239" s="208"/>
      <c r="K1239" s="208"/>
      <c r="L1239" s="213"/>
      <c r="M1239" s="214"/>
      <c r="N1239" s="215"/>
      <c r="O1239" s="215"/>
      <c r="P1239" s="215"/>
      <c r="Q1239" s="215"/>
      <c r="R1239" s="215"/>
      <c r="S1239" s="215"/>
      <c r="T1239" s="216"/>
      <c r="AT1239" s="217" t="s">
        <v>187</v>
      </c>
      <c r="AU1239" s="217" t="s">
        <v>96</v>
      </c>
      <c r="AV1239" s="13" t="s">
        <v>96</v>
      </c>
      <c r="AW1239" s="13" t="s">
        <v>34</v>
      </c>
      <c r="AX1239" s="13" t="s">
        <v>73</v>
      </c>
      <c r="AY1239" s="217" t="s">
        <v>176</v>
      </c>
    </row>
    <row r="1240" spans="1:65" s="13" customFormat="1" ht="11.25">
      <c r="B1240" s="207"/>
      <c r="C1240" s="208"/>
      <c r="D1240" s="203" t="s">
        <v>187</v>
      </c>
      <c r="E1240" s="209" t="s">
        <v>21</v>
      </c>
      <c r="F1240" s="210" t="s">
        <v>540</v>
      </c>
      <c r="G1240" s="208"/>
      <c r="H1240" s="211">
        <v>4.68</v>
      </c>
      <c r="I1240" s="212"/>
      <c r="J1240" s="208"/>
      <c r="K1240" s="208"/>
      <c r="L1240" s="213"/>
      <c r="M1240" s="214"/>
      <c r="N1240" s="215"/>
      <c r="O1240" s="215"/>
      <c r="P1240" s="215"/>
      <c r="Q1240" s="215"/>
      <c r="R1240" s="215"/>
      <c r="S1240" s="215"/>
      <c r="T1240" s="216"/>
      <c r="AT1240" s="217" t="s">
        <v>187</v>
      </c>
      <c r="AU1240" s="217" t="s">
        <v>96</v>
      </c>
      <c r="AV1240" s="13" t="s">
        <v>96</v>
      </c>
      <c r="AW1240" s="13" t="s">
        <v>34</v>
      </c>
      <c r="AX1240" s="13" t="s">
        <v>73</v>
      </c>
      <c r="AY1240" s="217" t="s">
        <v>176</v>
      </c>
    </row>
    <row r="1241" spans="1:65" s="14" customFormat="1" ht="11.25">
      <c r="B1241" s="218"/>
      <c r="C1241" s="219"/>
      <c r="D1241" s="203" t="s">
        <v>187</v>
      </c>
      <c r="E1241" s="220" t="s">
        <v>21</v>
      </c>
      <c r="F1241" s="221" t="s">
        <v>189</v>
      </c>
      <c r="G1241" s="219"/>
      <c r="H1241" s="222">
        <v>98.906999999999996</v>
      </c>
      <c r="I1241" s="223"/>
      <c r="J1241" s="219"/>
      <c r="K1241" s="219"/>
      <c r="L1241" s="224"/>
      <c r="M1241" s="225"/>
      <c r="N1241" s="226"/>
      <c r="O1241" s="226"/>
      <c r="P1241" s="226"/>
      <c r="Q1241" s="226"/>
      <c r="R1241" s="226"/>
      <c r="S1241" s="226"/>
      <c r="T1241" s="227"/>
      <c r="AT1241" s="228" t="s">
        <v>187</v>
      </c>
      <c r="AU1241" s="228" t="s">
        <v>96</v>
      </c>
      <c r="AV1241" s="14" t="s">
        <v>183</v>
      </c>
      <c r="AW1241" s="14" t="s">
        <v>34</v>
      </c>
      <c r="AX1241" s="14" t="s">
        <v>81</v>
      </c>
      <c r="AY1241" s="228" t="s">
        <v>176</v>
      </c>
    </row>
    <row r="1242" spans="1:65" s="2" customFormat="1" ht="33" customHeight="1">
      <c r="A1242" s="36"/>
      <c r="B1242" s="37"/>
      <c r="C1242" s="239" t="s">
        <v>1591</v>
      </c>
      <c r="D1242" s="239" t="s">
        <v>255</v>
      </c>
      <c r="E1242" s="240" t="s">
        <v>1577</v>
      </c>
      <c r="F1242" s="241" t="s">
        <v>1578</v>
      </c>
      <c r="G1242" s="242" t="s">
        <v>181</v>
      </c>
      <c r="H1242" s="243">
        <v>108.798</v>
      </c>
      <c r="I1242" s="244"/>
      <c r="J1242" s="245">
        <f>ROUND(I1242*H1242,2)</f>
        <v>0</v>
      </c>
      <c r="K1242" s="241" t="s">
        <v>327</v>
      </c>
      <c r="L1242" s="246"/>
      <c r="M1242" s="247" t="s">
        <v>21</v>
      </c>
      <c r="N1242" s="248" t="s">
        <v>45</v>
      </c>
      <c r="O1242" s="66"/>
      <c r="P1242" s="199">
        <f>O1242*H1242</f>
        <v>0</v>
      </c>
      <c r="Q1242" s="199">
        <v>1.9199999999999998E-2</v>
      </c>
      <c r="R1242" s="199">
        <f>Q1242*H1242</f>
        <v>2.0889215999999999</v>
      </c>
      <c r="S1242" s="199">
        <v>0</v>
      </c>
      <c r="T1242" s="200">
        <f>S1242*H1242</f>
        <v>0</v>
      </c>
      <c r="U1242" s="36"/>
      <c r="V1242" s="36"/>
      <c r="W1242" s="36"/>
      <c r="X1242" s="36"/>
      <c r="Y1242" s="36"/>
      <c r="Z1242" s="36"/>
      <c r="AA1242" s="36"/>
      <c r="AB1242" s="36"/>
      <c r="AC1242" s="36"/>
      <c r="AD1242" s="36"/>
      <c r="AE1242" s="36"/>
      <c r="AR1242" s="201" t="s">
        <v>372</v>
      </c>
      <c r="AT1242" s="201" t="s">
        <v>255</v>
      </c>
      <c r="AU1242" s="201" t="s">
        <v>96</v>
      </c>
      <c r="AY1242" s="19" t="s">
        <v>176</v>
      </c>
      <c r="BE1242" s="202">
        <f>IF(N1242="základní",J1242,0)</f>
        <v>0</v>
      </c>
      <c r="BF1242" s="202">
        <f>IF(N1242="snížená",J1242,0)</f>
        <v>0</v>
      </c>
      <c r="BG1242" s="202">
        <f>IF(N1242="zákl. přenesená",J1242,0)</f>
        <v>0</v>
      </c>
      <c r="BH1242" s="202">
        <f>IF(N1242="sníž. přenesená",J1242,0)</f>
        <v>0</v>
      </c>
      <c r="BI1242" s="202">
        <f>IF(N1242="nulová",J1242,0)</f>
        <v>0</v>
      </c>
      <c r="BJ1242" s="19" t="s">
        <v>96</v>
      </c>
      <c r="BK1242" s="202">
        <f>ROUND(I1242*H1242,2)</f>
        <v>0</v>
      </c>
      <c r="BL1242" s="19" t="s">
        <v>267</v>
      </c>
      <c r="BM1242" s="201" t="s">
        <v>1592</v>
      </c>
    </row>
    <row r="1243" spans="1:65" s="13" customFormat="1" ht="11.25">
      <c r="B1243" s="207"/>
      <c r="C1243" s="208"/>
      <c r="D1243" s="203" t="s">
        <v>187</v>
      </c>
      <c r="E1243" s="208"/>
      <c r="F1243" s="210" t="s">
        <v>1593</v>
      </c>
      <c r="G1243" s="208"/>
      <c r="H1243" s="211">
        <v>108.798</v>
      </c>
      <c r="I1243" s="212"/>
      <c r="J1243" s="208"/>
      <c r="K1243" s="208"/>
      <c r="L1243" s="213"/>
      <c r="M1243" s="214"/>
      <c r="N1243" s="215"/>
      <c r="O1243" s="215"/>
      <c r="P1243" s="215"/>
      <c r="Q1243" s="215"/>
      <c r="R1243" s="215"/>
      <c r="S1243" s="215"/>
      <c r="T1243" s="216"/>
      <c r="AT1243" s="217" t="s">
        <v>187</v>
      </c>
      <c r="AU1243" s="217" t="s">
        <v>96</v>
      </c>
      <c r="AV1243" s="13" t="s">
        <v>96</v>
      </c>
      <c r="AW1243" s="13" t="s">
        <v>4</v>
      </c>
      <c r="AX1243" s="13" t="s">
        <v>81</v>
      </c>
      <c r="AY1243" s="217" t="s">
        <v>176</v>
      </c>
    </row>
    <row r="1244" spans="1:65" s="2" customFormat="1" ht="44.25" customHeight="1">
      <c r="A1244" s="36"/>
      <c r="B1244" s="37"/>
      <c r="C1244" s="190" t="s">
        <v>1594</v>
      </c>
      <c r="D1244" s="190" t="s">
        <v>178</v>
      </c>
      <c r="E1244" s="191" t="s">
        <v>1595</v>
      </c>
      <c r="F1244" s="192" t="s">
        <v>1596</v>
      </c>
      <c r="G1244" s="193" t="s">
        <v>250</v>
      </c>
      <c r="H1244" s="194">
        <v>2.895</v>
      </c>
      <c r="I1244" s="195"/>
      <c r="J1244" s="196">
        <f>ROUND(I1244*H1244,2)</f>
        <v>0</v>
      </c>
      <c r="K1244" s="192" t="s">
        <v>182</v>
      </c>
      <c r="L1244" s="41"/>
      <c r="M1244" s="197" t="s">
        <v>21</v>
      </c>
      <c r="N1244" s="198" t="s">
        <v>45</v>
      </c>
      <c r="O1244" s="66"/>
      <c r="P1244" s="199">
        <f>O1244*H1244</f>
        <v>0</v>
      </c>
      <c r="Q1244" s="199">
        <v>0</v>
      </c>
      <c r="R1244" s="199">
        <f>Q1244*H1244</f>
        <v>0</v>
      </c>
      <c r="S1244" s="199">
        <v>0</v>
      </c>
      <c r="T1244" s="200">
        <f>S1244*H1244</f>
        <v>0</v>
      </c>
      <c r="U1244" s="36"/>
      <c r="V1244" s="36"/>
      <c r="W1244" s="36"/>
      <c r="X1244" s="36"/>
      <c r="Y1244" s="36"/>
      <c r="Z1244" s="36"/>
      <c r="AA1244" s="36"/>
      <c r="AB1244" s="36"/>
      <c r="AC1244" s="36"/>
      <c r="AD1244" s="36"/>
      <c r="AE1244" s="36"/>
      <c r="AR1244" s="201" t="s">
        <v>267</v>
      </c>
      <c r="AT1244" s="201" t="s">
        <v>178</v>
      </c>
      <c r="AU1244" s="201" t="s">
        <v>96</v>
      </c>
      <c r="AY1244" s="19" t="s">
        <v>176</v>
      </c>
      <c r="BE1244" s="202">
        <f>IF(N1244="základní",J1244,0)</f>
        <v>0</v>
      </c>
      <c r="BF1244" s="202">
        <f>IF(N1244="snížená",J1244,0)</f>
        <v>0</v>
      </c>
      <c r="BG1244" s="202">
        <f>IF(N1244="zákl. přenesená",J1244,0)</f>
        <v>0</v>
      </c>
      <c r="BH1244" s="202">
        <f>IF(N1244="sníž. přenesená",J1244,0)</f>
        <v>0</v>
      </c>
      <c r="BI1244" s="202">
        <f>IF(N1244="nulová",J1244,0)</f>
        <v>0</v>
      </c>
      <c r="BJ1244" s="19" t="s">
        <v>96</v>
      </c>
      <c r="BK1244" s="202">
        <f>ROUND(I1244*H1244,2)</f>
        <v>0</v>
      </c>
      <c r="BL1244" s="19" t="s">
        <v>267</v>
      </c>
      <c r="BM1244" s="201" t="s">
        <v>1597</v>
      </c>
    </row>
    <row r="1245" spans="1:65" s="2" customFormat="1" ht="126.75">
      <c r="A1245" s="36"/>
      <c r="B1245" s="37"/>
      <c r="C1245" s="38"/>
      <c r="D1245" s="203" t="s">
        <v>185</v>
      </c>
      <c r="E1245" s="38"/>
      <c r="F1245" s="204" t="s">
        <v>1175</v>
      </c>
      <c r="G1245" s="38"/>
      <c r="H1245" s="38"/>
      <c r="I1245" s="111"/>
      <c r="J1245" s="38"/>
      <c r="K1245" s="38"/>
      <c r="L1245" s="41"/>
      <c r="M1245" s="205"/>
      <c r="N1245" s="206"/>
      <c r="O1245" s="66"/>
      <c r="P1245" s="66"/>
      <c r="Q1245" s="66"/>
      <c r="R1245" s="66"/>
      <c r="S1245" s="66"/>
      <c r="T1245" s="67"/>
      <c r="U1245" s="36"/>
      <c r="V1245" s="36"/>
      <c r="W1245" s="36"/>
      <c r="X1245" s="36"/>
      <c r="Y1245" s="36"/>
      <c r="Z1245" s="36"/>
      <c r="AA1245" s="36"/>
      <c r="AB1245" s="36"/>
      <c r="AC1245" s="36"/>
      <c r="AD1245" s="36"/>
      <c r="AE1245" s="36"/>
      <c r="AT1245" s="19" t="s">
        <v>185</v>
      </c>
      <c r="AU1245" s="19" t="s">
        <v>96</v>
      </c>
    </row>
    <row r="1246" spans="1:65" s="2" customFormat="1" ht="44.25" customHeight="1">
      <c r="A1246" s="36"/>
      <c r="B1246" s="37"/>
      <c r="C1246" s="190" t="s">
        <v>1598</v>
      </c>
      <c r="D1246" s="190" t="s">
        <v>178</v>
      </c>
      <c r="E1246" s="191" t="s">
        <v>1599</v>
      </c>
      <c r="F1246" s="192" t="s">
        <v>1600</v>
      </c>
      <c r="G1246" s="193" t="s">
        <v>250</v>
      </c>
      <c r="H1246" s="194">
        <v>2.895</v>
      </c>
      <c r="I1246" s="195"/>
      <c r="J1246" s="196">
        <f>ROUND(I1246*H1246,2)</f>
        <v>0</v>
      </c>
      <c r="K1246" s="192" t="s">
        <v>182</v>
      </c>
      <c r="L1246" s="41"/>
      <c r="M1246" s="197" t="s">
        <v>21</v>
      </c>
      <c r="N1246" s="198" t="s">
        <v>45</v>
      </c>
      <c r="O1246" s="66"/>
      <c r="P1246" s="199">
        <f>O1246*H1246</f>
        <v>0</v>
      </c>
      <c r="Q1246" s="199">
        <v>0</v>
      </c>
      <c r="R1246" s="199">
        <f>Q1246*H1246</f>
        <v>0</v>
      </c>
      <c r="S1246" s="199">
        <v>0</v>
      </c>
      <c r="T1246" s="200">
        <f>S1246*H1246</f>
        <v>0</v>
      </c>
      <c r="U1246" s="36"/>
      <c r="V1246" s="36"/>
      <c r="W1246" s="36"/>
      <c r="X1246" s="36"/>
      <c r="Y1246" s="36"/>
      <c r="Z1246" s="36"/>
      <c r="AA1246" s="36"/>
      <c r="AB1246" s="36"/>
      <c r="AC1246" s="36"/>
      <c r="AD1246" s="36"/>
      <c r="AE1246" s="36"/>
      <c r="AR1246" s="201" t="s">
        <v>267</v>
      </c>
      <c r="AT1246" s="201" t="s">
        <v>178</v>
      </c>
      <c r="AU1246" s="201" t="s">
        <v>96</v>
      </c>
      <c r="AY1246" s="19" t="s">
        <v>176</v>
      </c>
      <c r="BE1246" s="202">
        <f>IF(N1246="základní",J1246,0)</f>
        <v>0</v>
      </c>
      <c r="BF1246" s="202">
        <f>IF(N1246="snížená",J1246,0)</f>
        <v>0</v>
      </c>
      <c r="BG1246" s="202">
        <f>IF(N1246="zákl. přenesená",J1246,0)</f>
        <v>0</v>
      </c>
      <c r="BH1246" s="202">
        <f>IF(N1246="sníž. přenesená",J1246,0)</f>
        <v>0</v>
      </c>
      <c r="BI1246" s="202">
        <f>IF(N1246="nulová",J1246,0)</f>
        <v>0</v>
      </c>
      <c r="BJ1246" s="19" t="s">
        <v>96</v>
      </c>
      <c r="BK1246" s="202">
        <f>ROUND(I1246*H1246,2)</f>
        <v>0</v>
      </c>
      <c r="BL1246" s="19" t="s">
        <v>267</v>
      </c>
      <c r="BM1246" s="201" t="s">
        <v>1601</v>
      </c>
    </row>
    <row r="1247" spans="1:65" s="2" customFormat="1" ht="126.75">
      <c r="A1247" s="36"/>
      <c r="B1247" s="37"/>
      <c r="C1247" s="38"/>
      <c r="D1247" s="203" t="s">
        <v>185</v>
      </c>
      <c r="E1247" s="38"/>
      <c r="F1247" s="204" t="s">
        <v>1175</v>
      </c>
      <c r="G1247" s="38"/>
      <c r="H1247" s="38"/>
      <c r="I1247" s="111"/>
      <c r="J1247" s="38"/>
      <c r="K1247" s="38"/>
      <c r="L1247" s="41"/>
      <c r="M1247" s="205"/>
      <c r="N1247" s="206"/>
      <c r="O1247" s="66"/>
      <c r="P1247" s="66"/>
      <c r="Q1247" s="66"/>
      <c r="R1247" s="66"/>
      <c r="S1247" s="66"/>
      <c r="T1247" s="67"/>
      <c r="U1247" s="36"/>
      <c r="V1247" s="36"/>
      <c r="W1247" s="36"/>
      <c r="X1247" s="36"/>
      <c r="Y1247" s="36"/>
      <c r="Z1247" s="36"/>
      <c r="AA1247" s="36"/>
      <c r="AB1247" s="36"/>
      <c r="AC1247" s="36"/>
      <c r="AD1247" s="36"/>
      <c r="AE1247" s="36"/>
      <c r="AT1247" s="19" t="s">
        <v>185</v>
      </c>
      <c r="AU1247" s="19" t="s">
        <v>96</v>
      </c>
    </row>
    <row r="1248" spans="1:65" s="12" customFormat="1" ht="22.9" customHeight="1">
      <c r="B1248" s="174"/>
      <c r="C1248" s="175"/>
      <c r="D1248" s="176" t="s">
        <v>72</v>
      </c>
      <c r="E1248" s="188" t="s">
        <v>1602</v>
      </c>
      <c r="F1248" s="188" t="s">
        <v>1603</v>
      </c>
      <c r="G1248" s="175"/>
      <c r="H1248" s="175"/>
      <c r="I1248" s="178"/>
      <c r="J1248" s="189">
        <f>BK1248</f>
        <v>0</v>
      </c>
      <c r="K1248" s="175"/>
      <c r="L1248" s="180"/>
      <c r="M1248" s="181"/>
      <c r="N1248" s="182"/>
      <c r="O1248" s="182"/>
      <c r="P1248" s="183">
        <f>SUM(P1249:P1257)</f>
        <v>0</v>
      </c>
      <c r="Q1248" s="182"/>
      <c r="R1248" s="183">
        <f>SUM(R1249:R1257)</f>
        <v>0</v>
      </c>
      <c r="S1248" s="182"/>
      <c r="T1248" s="184">
        <f>SUM(T1249:T1257)</f>
        <v>3.99925</v>
      </c>
      <c r="AR1248" s="185" t="s">
        <v>96</v>
      </c>
      <c r="AT1248" s="186" t="s">
        <v>72</v>
      </c>
      <c r="AU1248" s="186" t="s">
        <v>81</v>
      </c>
      <c r="AY1248" s="185" t="s">
        <v>176</v>
      </c>
      <c r="BK1248" s="187">
        <f>SUM(BK1249:BK1257)</f>
        <v>0</v>
      </c>
    </row>
    <row r="1249" spans="1:65" s="2" customFormat="1" ht="16.5" customHeight="1">
      <c r="A1249" s="36"/>
      <c r="B1249" s="37"/>
      <c r="C1249" s="190" t="s">
        <v>1604</v>
      </c>
      <c r="D1249" s="190" t="s">
        <v>178</v>
      </c>
      <c r="E1249" s="191" t="s">
        <v>1605</v>
      </c>
      <c r="F1249" s="192" t="s">
        <v>1606</v>
      </c>
      <c r="G1249" s="193" t="s">
        <v>181</v>
      </c>
      <c r="H1249" s="194">
        <v>159.97</v>
      </c>
      <c r="I1249" s="195"/>
      <c r="J1249" s="196">
        <f>ROUND(I1249*H1249,2)</f>
        <v>0</v>
      </c>
      <c r="K1249" s="192" t="s">
        <v>182</v>
      </c>
      <c r="L1249" s="41"/>
      <c r="M1249" s="197" t="s">
        <v>21</v>
      </c>
      <c r="N1249" s="198" t="s">
        <v>45</v>
      </c>
      <c r="O1249" s="66"/>
      <c r="P1249" s="199">
        <f>O1249*H1249</f>
        <v>0</v>
      </c>
      <c r="Q1249" s="199">
        <v>0</v>
      </c>
      <c r="R1249" s="199">
        <f>Q1249*H1249</f>
        <v>0</v>
      </c>
      <c r="S1249" s="199">
        <v>2.5000000000000001E-2</v>
      </c>
      <c r="T1249" s="200">
        <f>S1249*H1249</f>
        <v>3.99925</v>
      </c>
      <c r="U1249" s="36"/>
      <c r="V1249" s="36"/>
      <c r="W1249" s="36"/>
      <c r="X1249" s="36"/>
      <c r="Y1249" s="36"/>
      <c r="Z1249" s="36"/>
      <c r="AA1249" s="36"/>
      <c r="AB1249" s="36"/>
      <c r="AC1249" s="36"/>
      <c r="AD1249" s="36"/>
      <c r="AE1249" s="36"/>
      <c r="AR1249" s="201" t="s">
        <v>267</v>
      </c>
      <c r="AT1249" s="201" t="s">
        <v>178</v>
      </c>
      <c r="AU1249" s="201" t="s">
        <v>96</v>
      </c>
      <c r="AY1249" s="19" t="s">
        <v>176</v>
      </c>
      <c r="BE1249" s="202">
        <f>IF(N1249="základní",J1249,0)</f>
        <v>0</v>
      </c>
      <c r="BF1249" s="202">
        <f>IF(N1249="snížená",J1249,0)</f>
        <v>0</v>
      </c>
      <c r="BG1249" s="202">
        <f>IF(N1249="zákl. přenesená",J1249,0)</f>
        <v>0</v>
      </c>
      <c r="BH1249" s="202">
        <f>IF(N1249="sníž. přenesená",J1249,0)</f>
        <v>0</v>
      </c>
      <c r="BI1249" s="202">
        <f>IF(N1249="nulová",J1249,0)</f>
        <v>0</v>
      </c>
      <c r="BJ1249" s="19" t="s">
        <v>96</v>
      </c>
      <c r="BK1249" s="202">
        <f>ROUND(I1249*H1249,2)</f>
        <v>0</v>
      </c>
      <c r="BL1249" s="19" t="s">
        <v>267</v>
      </c>
      <c r="BM1249" s="201" t="s">
        <v>1607</v>
      </c>
    </row>
    <row r="1250" spans="1:65" s="13" customFormat="1" ht="11.25">
      <c r="B1250" s="207"/>
      <c r="C1250" s="208"/>
      <c r="D1250" s="203" t="s">
        <v>187</v>
      </c>
      <c r="E1250" s="209" t="s">
        <v>21</v>
      </c>
      <c r="F1250" s="210" t="s">
        <v>1221</v>
      </c>
      <c r="G1250" s="208"/>
      <c r="H1250" s="211">
        <v>10.55</v>
      </c>
      <c r="I1250" s="212"/>
      <c r="J1250" s="208"/>
      <c r="K1250" s="208"/>
      <c r="L1250" s="213"/>
      <c r="M1250" s="214"/>
      <c r="N1250" s="215"/>
      <c r="O1250" s="215"/>
      <c r="P1250" s="215"/>
      <c r="Q1250" s="215"/>
      <c r="R1250" s="215"/>
      <c r="S1250" s="215"/>
      <c r="T1250" s="216"/>
      <c r="AT1250" s="217" t="s">
        <v>187</v>
      </c>
      <c r="AU1250" s="217" t="s">
        <v>96</v>
      </c>
      <c r="AV1250" s="13" t="s">
        <v>96</v>
      </c>
      <c r="AW1250" s="13" t="s">
        <v>34</v>
      </c>
      <c r="AX1250" s="13" t="s">
        <v>73</v>
      </c>
      <c r="AY1250" s="217" t="s">
        <v>176</v>
      </c>
    </row>
    <row r="1251" spans="1:65" s="13" customFormat="1" ht="11.25">
      <c r="B1251" s="207"/>
      <c r="C1251" s="208"/>
      <c r="D1251" s="203" t="s">
        <v>187</v>
      </c>
      <c r="E1251" s="209" t="s">
        <v>21</v>
      </c>
      <c r="F1251" s="210" t="s">
        <v>1223</v>
      </c>
      <c r="G1251" s="208"/>
      <c r="H1251" s="211">
        <v>28.78</v>
      </c>
      <c r="I1251" s="212"/>
      <c r="J1251" s="208"/>
      <c r="K1251" s="208"/>
      <c r="L1251" s="213"/>
      <c r="M1251" s="214"/>
      <c r="N1251" s="215"/>
      <c r="O1251" s="215"/>
      <c r="P1251" s="215"/>
      <c r="Q1251" s="215"/>
      <c r="R1251" s="215"/>
      <c r="S1251" s="215"/>
      <c r="T1251" s="216"/>
      <c r="AT1251" s="217" t="s">
        <v>187</v>
      </c>
      <c r="AU1251" s="217" t="s">
        <v>96</v>
      </c>
      <c r="AV1251" s="13" t="s">
        <v>96</v>
      </c>
      <c r="AW1251" s="13" t="s">
        <v>34</v>
      </c>
      <c r="AX1251" s="13" t="s">
        <v>73</v>
      </c>
      <c r="AY1251" s="217" t="s">
        <v>176</v>
      </c>
    </row>
    <row r="1252" spans="1:65" s="13" customFormat="1" ht="11.25">
      <c r="B1252" s="207"/>
      <c r="C1252" s="208"/>
      <c r="D1252" s="203" t="s">
        <v>187</v>
      </c>
      <c r="E1252" s="209" t="s">
        <v>21</v>
      </c>
      <c r="F1252" s="210" t="s">
        <v>1227</v>
      </c>
      <c r="G1252" s="208"/>
      <c r="H1252" s="211">
        <v>28.19</v>
      </c>
      <c r="I1252" s="212"/>
      <c r="J1252" s="208"/>
      <c r="K1252" s="208"/>
      <c r="L1252" s="213"/>
      <c r="M1252" s="214"/>
      <c r="N1252" s="215"/>
      <c r="O1252" s="215"/>
      <c r="P1252" s="215"/>
      <c r="Q1252" s="215"/>
      <c r="R1252" s="215"/>
      <c r="S1252" s="215"/>
      <c r="T1252" s="216"/>
      <c r="AT1252" s="217" t="s">
        <v>187</v>
      </c>
      <c r="AU1252" s="217" t="s">
        <v>96</v>
      </c>
      <c r="AV1252" s="13" t="s">
        <v>96</v>
      </c>
      <c r="AW1252" s="13" t="s">
        <v>34</v>
      </c>
      <c r="AX1252" s="13" t="s">
        <v>73</v>
      </c>
      <c r="AY1252" s="217" t="s">
        <v>176</v>
      </c>
    </row>
    <row r="1253" spans="1:65" s="13" customFormat="1" ht="11.25">
      <c r="B1253" s="207"/>
      <c r="C1253" s="208"/>
      <c r="D1253" s="203" t="s">
        <v>187</v>
      </c>
      <c r="E1253" s="209" t="s">
        <v>21</v>
      </c>
      <c r="F1253" s="210" t="s">
        <v>1228</v>
      </c>
      <c r="G1253" s="208"/>
      <c r="H1253" s="211">
        <v>17.989999999999998</v>
      </c>
      <c r="I1253" s="212"/>
      <c r="J1253" s="208"/>
      <c r="K1253" s="208"/>
      <c r="L1253" s="213"/>
      <c r="M1253" s="214"/>
      <c r="N1253" s="215"/>
      <c r="O1253" s="215"/>
      <c r="P1253" s="215"/>
      <c r="Q1253" s="215"/>
      <c r="R1253" s="215"/>
      <c r="S1253" s="215"/>
      <c r="T1253" s="216"/>
      <c r="AT1253" s="217" t="s">
        <v>187</v>
      </c>
      <c r="AU1253" s="217" t="s">
        <v>96</v>
      </c>
      <c r="AV1253" s="13" t="s">
        <v>96</v>
      </c>
      <c r="AW1253" s="13" t="s">
        <v>34</v>
      </c>
      <c r="AX1253" s="13" t="s">
        <v>73</v>
      </c>
      <c r="AY1253" s="217" t="s">
        <v>176</v>
      </c>
    </row>
    <row r="1254" spans="1:65" s="13" customFormat="1" ht="11.25">
      <c r="B1254" s="207"/>
      <c r="C1254" s="208"/>
      <c r="D1254" s="203" t="s">
        <v>187</v>
      </c>
      <c r="E1254" s="209" t="s">
        <v>21</v>
      </c>
      <c r="F1254" s="210" t="s">
        <v>1234</v>
      </c>
      <c r="G1254" s="208"/>
      <c r="H1254" s="211">
        <v>29.32</v>
      </c>
      <c r="I1254" s="212"/>
      <c r="J1254" s="208"/>
      <c r="K1254" s="208"/>
      <c r="L1254" s="213"/>
      <c r="M1254" s="214"/>
      <c r="N1254" s="215"/>
      <c r="O1254" s="215"/>
      <c r="P1254" s="215"/>
      <c r="Q1254" s="215"/>
      <c r="R1254" s="215"/>
      <c r="S1254" s="215"/>
      <c r="T1254" s="216"/>
      <c r="AT1254" s="217" t="s">
        <v>187</v>
      </c>
      <c r="AU1254" s="217" t="s">
        <v>96</v>
      </c>
      <c r="AV1254" s="13" t="s">
        <v>96</v>
      </c>
      <c r="AW1254" s="13" t="s">
        <v>34</v>
      </c>
      <c r="AX1254" s="13" t="s">
        <v>73</v>
      </c>
      <c r="AY1254" s="217" t="s">
        <v>176</v>
      </c>
    </row>
    <row r="1255" spans="1:65" s="13" customFormat="1" ht="11.25">
      <c r="B1255" s="207"/>
      <c r="C1255" s="208"/>
      <c r="D1255" s="203" t="s">
        <v>187</v>
      </c>
      <c r="E1255" s="209" t="s">
        <v>21</v>
      </c>
      <c r="F1255" s="210" t="s">
        <v>1235</v>
      </c>
      <c r="G1255" s="208"/>
      <c r="H1255" s="211">
        <v>28.82</v>
      </c>
      <c r="I1255" s="212"/>
      <c r="J1255" s="208"/>
      <c r="K1255" s="208"/>
      <c r="L1255" s="213"/>
      <c r="M1255" s="214"/>
      <c r="N1255" s="215"/>
      <c r="O1255" s="215"/>
      <c r="P1255" s="215"/>
      <c r="Q1255" s="215"/>
      <c r="R1255" s="215"/>
      <c r="S1255" s="215"/>
      <c r="T1255" s="216"/>
      <c r="AT1255" s="217" t="s">
        <v>187</v>
      </c>
      <c r="AU1255" s="217" t="s">
        <v>96</v>
      </c>
      <c r="AV1255" s="13" t="s">
        <v>96</v>
      </c>
      <c r="AW1255" s="13" t="s">
        <v>34</v>
      </c>
      <c r="AX1255" s="13" t="s">
        <v>73</v>
      </c>
      <c r="AY1255" s="217" t="s">
        <v>176</v>
      </c>
    </row>
    <row r="1256" spans="1:65" s="13" customFormat="1" ht="11.25">
      <c r="B1256" s="207"/>
      <c r="C1256" s="208"/>
      <c r="D1256" s="203" t="s">
        <v>187</v>
      </c>
      <c r="E1256" s="209" t="s">
        <v>21</v>
      </c>
      <c r="F1256" s="210" t="s">
        <v>1236</v>
      </c>
      <c r="G1256" s="208"/>
      <c r="H1256" s="211">
        <v>16.32</v>
      </c>
      <c r="I1256" s="212"/>
      <c r="J1256" s="208"/>
      <c r="K1256" s="208"/>
      <c r="L1256" s="213"/>
      <c r="M1256" s="214"/>
      <c r="N1256" s="215"/>
      <c r="O1256" s="215"/>
      <c r="P1256" s="215"/>
      <c r="Q1256" s="215"/>
      <c r="R1256" s="215"/>
      <c r="S1256" s="215"/>
      <c r="T1256" s="216"/>
      <c r="AT1256" s="217" t="s">
        <v>187</v>
      </c>
      <c r="AU1256" s="217" t="s">
        <v>96</v>
      </c>
      <c r="AV1256" s="13" t="s">
        <v>96</v>
      </c>
      <c r="AW1256" s="13" t="s">
        <v>34</v>
      </c>
      <c r="AX1256" s="13" t="s">
        <v>73</v>
      </c>
      <c r="AY1256" s="217" t="s">
        <v>176</v>
      </c>
    </row>
    <row r="1257" spans="1:65" s="14" customFormat="1" ht="11.25">
      <c r="B1257" s="218"/>
      <c r="C1257" s="219"/>
      <c r="D1257" s="203" t="s">
        <v>187</v>
      </c>
      <c r="E1257" s="220" t="s">
        <v>21</v>
      </c>
      <c r="F1257" s="221" t="s">
        <v>189</v>
      </c>
      <c r="G1257" s="219"/>
      <c r="H1257" s="222">
        <v>159.97</v>
      </c>
      <c r="I1257" s="223"/>
      <c r="J1257" s="219"/>
      <c r="K1257" s="219"/>
      <c r="L1257" s="224"/>
      <c r="M1257" s="225"/>
      <c r="N1257" s="226"/>
      <c r="O1257" s="226"/>
      <c r="P1257" s="226"/>
      <c r="Q1257" s="226"/>
      <c r="R1257" s="226"/>
      <c r="S1257" s="226"/>
      <c r="T1257" s="227"/>
      <c r="AT1257" s="228" t="s">
        <v>187</v>
      </c>
      <c r="AU1257" s="228" t="s">
        <v>96</v>
      </c>
      <c r="AV1257" s="14" t="s">
        <v>183</v>
      </c>
      <c r="AW1257" s="14" t="s">
        <v>34</v>
      </c>
      <c r="AX1257" s="14" t="s">
        <v>81</v>
      </c>
      <c r="AY1257" s="228" t="s">
        <v>176</v>
      </c>
    </row>
    <row r="1258" spans="1:65" s="12" customFormat="1" ht="22.9" customHeight="1">
      <c r="B1258" s="174"/>
      <c r="C1258" s="175"/>
      <c r="D1258" s="176" t="s">
        <v>72</v>
      </c>
      <c r="E1258" s="188" t="s">
        <v>1608</v>
      </c>
      <c r="F1258" s="188" t="s">
        <v>1609</v>
      </c>
      <c r="G1258" s="175"/>
      <c r="H1258" s="175"/>
      <c r="I1258" s="178"/>
      <c r="J1258" s="189">
        <f>BK1258</f>
        <v>0</v>
      </c>
      <c r="K1258" s="175"/>
      <c r="L1258" s="180"/>
      <c r="M1258" s="181"/>
      <c r="N1258" s="182"/>
      <c r="O1258" s="182"/>
      <c r="P1258" s="183">
        <f>SUM(P1259:P1266)</f>
        <v>0</v>
      </c>
      <c r="Q1258" s="182"/>
      <c r="R1258" s="183">
        <f>SUM(R1259:R1266)</f>
        <v>0</v>
      </c>
      <c r="S1258" s="182"/>
      <c r="T1258" s="184">
        <f>SUM(T1259:T1266)</f>
        <v>0.17505000000000001</v>
      </c>
      <c r="AR1258" s="185" t="s">
        <v>96</v>
      </c>
      <c r="AT1258" s="186" t="s">
        <v>72</v>
      </c>
      <c r="AU1258" s="186" t="s">
        <v>81</v>
      </c>
      <c r="AY1258" s="185" t="s">
        <v>176</v>
      </c>
      <c r="BK1258" s="187">
        <f>SUM(BK1259:BK1266)</f>
        <v>0</v>
      </c>
    </row>
    <row r="1259" spans="1:65" s="2" customFormat="1" ht="21.75" customHeight="1">
      <c r="A1259" s="36"/>
      <c r="B1259" s="37"/>
      <c r="C1259" s="190" t="s">
        <v>1610</v>
      </c>
      <c r="D1259" s="190" t="s">
        <v>178</v>
      </c>
      <c r="E1259" s="191" t="s">
        <v>1611</v>
      </c>
      <c r="F1259" s="192" t="s">
        <v>1612</v>
      </c>
      <c r="G1259" s="193" t="s">
        <v>181</v>
      </c>
      <c r="H1259" s="194">
        <v>58.35</v>
      </c>
      <c r="I1259" s="195"/>
      <c r="J1259" s="196">
        <f>ROUND(I1259*H1259,2)</f>
        <v>0</v>
      </c>
      <c r="K1259" s="192" t="s">
        <v>182</v>
      </c>
      <c r="L1259" s="41"/>
      <c r="M1259" s="197" t="s">
        <v>21</v>
      </c>
      <c r="N1259" s="198" t="s">
        <v>45</v>
      </c>
      <c r="O1259" s="66"/>
      <c r="P1259" s="199">
        <f>O1259*H1259</f>
        <v>0</v>
      </c>
      <c r="Q1259" s="199">
        <v>0</v>
      </c>
      <c r="R1259" s="199">
        <f>Q1259*H1259</f>
        <v>0</v>
      </c>
      <c r="S1259" s="199">
        <v>3.0000000000000001E-3</v>
      </c>
      <c r="T1259" s="200">
        <f>S1259*H1259</f>
        <v>0.17505000000000001</v>
      </c>
      <c r="U1259" s="36"/>
      <c r="V1259" s="36"/>
      <c r="W1259" s="36"/>
      <c r="X1259" s="36"/>
      <c r="Y1259" s="36"/>
      <c r="Z1259" s="36"/>
      <c r="AA1259" s="36"/>
      <c r="AB1259" s="36"/>
      <c r="AC1259" s="36"/>
      <c r="AD1259" s="36"/>
      <c r="AE1259" s="36"/>
      <c r="AR1259" s="201" t="s">
        <v>267</v>
      </c>
      <c r="AT1259" s="201" t="s">
        <v>178</v>
      </c>
      <c r="AU1259" s="201" t="s">
        <v>96</v>
      </c>
      <c r="AY1259" s="19" t="s">
        <v>176</v>
      </c>
      <c r="BE1259" s="202">
        <f>IF(N1259="základní",J1259,0)</f>
        <v>0</v>
      </c>
      <c r="BF1259" s="202">
        <f>IF(N1259="snížená",J1259,0)</f>
        <v>0</v>
      </c>
      <c r="BG1259" s="202">
        <f>IF(N1259="zákl. přenesená",J1259,0)</f>
        <v>0</v>
      </c>
      <c r="BH1259" s="202">
        <f>IF(N1259="sníž. přenesená",J1259,0)</f>
        <v>0</v>
      </c>
      <c r="BI1259" s="202">
        <f>IF(N1259="nulová",J1259,0)</f>
        <v>0</v>
      </c>
      <c r="BJ1259" s="19" t="s">
        <v>96</v>
      </c>
      <c r="BK1259" s="202">
        <f>ROUND(I1259*H1259,2)</f>
        <v>0</v>
      </c>
      <c r="BL1259" s="19" t="s">
        <v>267</v>
      </c>
      <c r="BM1259" s="201" t="s">
        <v>1613</v>
      </c>
    </row>
    <row r="1260" spans="1:65" s="13" customFormat="1" ht="11.25">
      <c r="B1260" s="207"/>
      <c r="C1260" s="208"/>
      <c r="D1260" s="203" t="s">
        <v>187</v>
      </c>
      <c r="E1260" s="209" t="s">
        <v>21</v>
      </c>
      <c r="F1260" s="210" t="s">
        <v>1224</v>
      </c>
      <c r="G1260" s="208"/>
      <c r="H1260" s="211">
        <v>6.17</v>
      </c>
      <c r="I1260" s="212"/>
      <c r="J1260" s="208"/>
      <c r="K1260" s="208"/>
      <c r="L1260" s="213"/>
      <c r="M1260" s="214"/>
      <c r="N1260" s="215"/>
      <c r="O1260" s="215"/>
      <c r="P1260" s="215"/>
      <c r="Q1260" s="215"/>
      <c r="R1260" s="215"/>
      <c r="S1260" s="215"/>
      <c r="T1260" s="216"/>
      <c r="AT1260" s="217" t="s">
        <v>187</v>
      </c>
      <c r="AU1260" s="217" t="s">
        <v>96</v>
      </c>
      <c r="AV1260" s="13" t="s">
        <v>96</v>
      </c>
      <c r="AW1260" s="13" t="s">
        <v>34</v>
      </c>
      <c r="AX1260" s="13" t="s">
        <v>73</v>
      </c>
      <c r="AY1260" s="217" t="s">
        <v>176</v>
      </c>
    </row>
    <row r="1261" spans="1:65" s="13" customFormat="1" ht="11.25">
      <c r="B1261" s="207"/>
      <c r="C1261" s="208"/>
      <c r="D1261" s="203" t="s">
        <v>187</v>
      </c>
      <c r="E1261" s="209" t="s">
        <v>21</v>
      </c>
      <c r="F1261" s="210" t="s">
        <v>1229</v>
      </c>
      <c r="G1261" s="208"/>
      <c r="H1261" s="211">
        <v>4.7</v>
      </c>
      <c r="I1261" s="212"/>
      <c r="J1261" s="208"/>
      <c r="K1261" s="208"/>
      <c r="L1261" s="213"/>
      <c r="M1261" s="214"/>
      <c r="N1261" s="215"/>
      <c r="O1261" s="215"/>
      <c r="P1261" s="215"/>
      <c r="Q1261" s="215"/>
      <c r="R1261" s="215"/>
      <c r="S1261" s="215"/>
      <c r="T1261" s="216"/>
      <c r="AT1261" s="217" t="s">
        <v>187</v>
      </c>
      <c r="AU1261" s="217" t="s">
        <v>96</v>
      </c>
      <c r="AV1261" s="13" t="s">
        <v>96</v>
      </c>
      <c r="AW1261" s="13" t="s">
        <v>34</v>
      </c>
      <c r="AX1261" s="13" t="s">
        <v>73</v>
      </c>
      <c r="AY1261" s="217" t="s">
        <v>176</v>
      </c>
    </row>
    <row r="1262" spans="1:65" s="13" customFormat="1" ht="11.25">
      <c r="B1262" s="207"/>
      <c r="C1262" s="208"/>
      <c r="D1262" s="203" t="s">
        <v>187</v>
      </c>
      <c r="E1262" s="209" t="s">
        <v>21</v>
      </c>
      <c r="F1262" s="210" t="s">
        <v>1230</v>
      </c>
      <c r="G1262" s="208"/>
      <c r="H1262" s="211">
        <v>9.32</v>
      </c>
      <c r="I1262" s="212"/>
      <c r="J1262" s="208"/>
      <c r="K1262" s="208"/>
      <c r="L1262" s="213"/>
      <c r="M1262" s="214"/>
      <c r="N1262" s="215"/>
      <c r="O1262" s="215"/>
      <c r="P1262" s="215"/>
      <c r="Q1262" s="215"/>
      <c r="R1262" s="215"/>
      <c r="S1262" s="215"/>
      <c r="T1262" s="216"/>
      <c r="AT1262" s="217" t="s">
        <v>187</v>
      </c>
      <c r="AU1262" s="217" t="s">
        <v>96</v>
      </c>
      <c r="AV1262" s="13" t="s">
        <v>96</v>
      </c>
      <c r="AW1262" s="13" t="s">
        <v>34</v>
      </c>
      <c r="AX1262" s="13" t="s">
        <v>73</v>
      </c>
      <c r="AY1262" s="217" t="s">
        <v>176</v>
      </c>
    </row>
    <row r="1263" spans="1:65" s="13" customFormat="1" ht="11.25">
      <c r="B1263" s="207"/>
      <c r="C1263" s="208"/>
      <c r="D1263" s="203" t="s">
        <v>187</v>
      </c>
      <c r="E1263" s="209" t="s">
        <v>21</v>
      </c>
      <c r="F1263" s="210" t="s">
        <v>1231</v>
      </c>
      <c r="G1263" s="208"/>
      <c r="H1263" s="211">
        <v>15.36</v>
      </c>
      <c r="I1263" s="212"/>
      <c r="J1263" s="208"/>
      <c r="K1263" s="208"/>
      <c r="L1263" s="213"/>
      <c r="M1263" s="214"/>
      <c r="N1263" s="215"/>
      <c r="O1263" s="215"/>
      <c r="P1263" s="215"/>
      <c r="Q1263" s="215"/>
      <c r="R1263" s="215"/>
      <c r="S1263" s="215"/>
      <c r="T1263" s="216"/>
      <c r="AT1263" s="217" t="s">
        <v>187</v>
      </c>
      <c r="AU1263" s="217" t="s">
        <v>96</v>
      </c>
      <c r="AV1263" s="13" t="s">
        <v>96</v>
      </c>
      <c r="AW1263" s="13" t="s">
        <v>34</v>
      </c>
      <c r="AX1263" s="13" t="s">
        <v>73</v>
      </c>
      <c r="AY1263" s="217" t="s">
        <v>176</v>
      </c>
    </row>
    <row r="1264" spans="1:65" s="13" customFormat="1" ht="11.25">
      <c r="B1264" s="207"/>
      <c r="C1264" s="208"/>
      <c r="D1264" s="203" t="s">
        <v>187</v>
      </c>
      <c r="E1264" s="209" t="s">
        <v>21</v>
      </c>
      <c r="F1264" s="210" t="s">
        <v>1233</v>
      </c>
      <c r="G1264" s="208"/>
      <c r="H1264" s="211">
        <v>14.06</v>
      </c>
      <c r="I1264" s="212"/>
      <c r="J1264" s="208"/>
      <c r="K1264" s="208"/>
      <c r="L1264" s="213"/>
      <c r="M1264" s="214"/>
      <c r="N1264" s="215"/>
      <c r="O1264" s="215"/>
      <c r="P1264" s="215"/>
      <c r="Q1264" s="215"/>
      <c r="R1264" s="215"/>
      <c r="S1264" s="215"/>
      <c r="T1264" s="216"/>
      <c r="AT1264" s="217" t="s">
        <v>187</v>
      </c>
      <c r="AU1264" s="217" t="s">
        <v>96</v>
      </c>
      <c r="AV1264" s="13" t="s">
        <v>96</v>
      </c>
      <c r="AW1264" s="13" t="s">
        <v>34</v>
      </c>
      <c r="AX1264" s="13" t="s">
        <v>73</v>
      </c>
      <c r="AY1264" s="217" t="s">
        <v>176</v>
      </c>
    </row>
    <row r="1265" spans="1:65" s="13" customFormat="1" ht="11.25">
      <c r="B1265" s="207"/>
      <c r="C1265" s="208"/>
      <c r="D1265" s="203" t="s">
        <v>187</v>
      </c>
      <c r="E1265" s="209" t="s">
        <v>21</v>
      </c>
      <c r="F1265" s="210" t="s">
        <v>1237</v>
      </c>
      <c r="G1265" s="208"/>
      <c r="H1265" s="211">
        <v>8.74</v>
      </c>
      <c r="I1265" s="212"/>
      <c r="J1265" s="208"/>
      <c r="K1265" s="208"/>
      <c r="L1265" s="213"/>
      <c r="M1265" s="214"/>
      <c r="N1265" s="215"/>
      <c r="O1265" s="215"/>
      <c r="P1265" s="215"/>
      <c r="Q1265" s="215"/>
      <c r="R1265" s="215"/>
      <c r="S1265" s="215"/>
      <c r="T1265" s="216"/>
      <c r="AT1265" s="217" t="s">
        <v>187</v>
      </c>
      <c r="AU1265" s="217" t="s">
        <v>96</v>
      </c>
      <c r="AV1265" s="13" t="s">
        <v>96</v>
      </c>
      <c r="AW1265" s="13" t="s">
        <v>34</v>
      </c>
      <c r="AX1265" s="13" t="s">
        <v>73</v>
      </c>
      <c r="AY1265" s="217" t="s">
        <v>176</v>
      </c>
    </row>
    <row r="1266" spans="1:65" s="14" customFormat="1" ht="11.25">
      <c r="B1266" s="218"/>
      <c r="C1266" s="219"/>
      <c r="D1266" s="203" t="s">
        <v>187</v>
      </c>
      <c r="E1266" s="220" t="s">
        <v>21</v>
      </c>
      <c r="F1266" s="221" t="s">
        <v>189</v>
      </c>
      <c r="G1266" s="219"/>
      <c r="H1266" s="222">
        <v>58.35</v>
      </c>
      <c r="I1266" s="223"/>
      <c r="J1266" s="219"/>
      <c r="K1266" s="219"/>
      <c r="L1266" s="224"/>
      <c r="M1266" s="225"/>
      <c r="N1266" s="226"/>
      <c r="O1266" s="226"/>
      <c r="P1266" s="226"/>
      <c r="Q1266" s="226"/>
      <c r="R1266" s="226"/>
      <c r="S1266" s="226"/>
      <c r="T1266" s="227"/>
      <c r="AT1266" s="228" t="s">
        <v>187</v>
      </c>
      <c r="AU1266" s="228" t="s">
        <v>96</v>
      </c>
      <c r="AV1266" s="14" t="s">
        <v>183</v>
      </c>
      <c r="AW1266" s="14" t="s">
        <v>34</v>
      </c>
      <c r="AX1266" s="14" t="s">
        <v>81</v>
      </c>
      <c r="AY1266" s="228" t="s">
        <v>176</v>
      </c>
    </row>
    <row r="1267" spans="1:65" s="12" customFormat="1" ht="22.9" customHeight="1">
      <c r="B1267" s="174"/>
      <c r="C1267" s="175"/>
      <c r="D1267" s="176" t="s">
        <v>72</v>
      </c>
      <c r="E1267" s="188" t="s">
        <v>1614</v>
      </c>
      <c r="F1267" s="188" t="s">
        <v>1615</v>
      </c>
      <c r="G1267" s="175"/>
      <c r="H1267" s="175"/>
      <c r="I1267" s="178"/>
      <c r="J1267" s="189">
        <f>BK1267</f>
        <v>0</v>
      </c>
      <c r="K1267" s="175"/>
      <c r="L1267" s="180"/>
      <c r="M1267" s="181"/>
      <c r="N1267" s="182"/>
      <c r="O1267" s="182"/>
      <c r="P1267" s="183">
        <f>SUM(P1268:P1271)</f>
        <v>0</v>
      </c>
      <c r="Q1267" s="182"/>
      <c r="R1267" s="183">
        <f>SUM(R1268:R1271)</f>
        <v>0</v>
      </c>
      <c r="S1267" s="182"/>
      <c r="T1267" s="184">
        <f>SUM(T1268:T1271)</f>
        <v>0.51344999999999996</v>
      </c>
      <c r="AR1267" s="185" t="s">
        <v>96</v>
      </c>
      <c r="AT1267" s="186" t="s">
        <v>72</v>
      </c>
      <c r="AU1267" s="186" t="s">
        <v>81</v>
      </c>
      <c r="AY1267" s="185" t="s">
        <v>176</v>
      </c>
      <c r="BK1267" s="187">
        <f>SUM(BK1268:BK1271)</f>
        <v>0</v>
      </c>
    </row>
    <row r="1268" spans="1:65" s="2" customFormat="1" ht="21.75" customHeight="1">
      <c r="A1268" s="36"/>
      <c r="B1268" s="37"/>
      <c r="C1268" s="190" t="s">
        <v>1616</v>
      </c>
      <c r="D1268" s="190" t="s">
        <v>178</v>
      </c>
      <c r="E1268" s="191" t="s">
        <v>1617</v>
      </c>
      <c r="F1268" s="192" t="s">
        <v>1618</v>
      </c>
      <c r="G1268" s="193" t="s">
        <v>181</v>
      </c>
      <c r="H1268" s="194">
        <v>6.3</v>
      </c>
      <c r="I1268" s="195"/>
      <c r="J1268" s="196">
        <f>ROUND(I1268*H1268,2)</f>
        <v>0</v>
      </c>
      <c r="K1268" s="192" t="s">
        <v>182</v>
      </c>
      <c r="L1268" s="41"/>
      <c r="M1268" s="197" t="s">
        <v>21</v>
      </c>
      <c r="N1268" s="198" t="s">
        <v>45</v>
      </c>
      <c r="O1268" s="66"/>
      <c r="P1268" s="199">
        <f>O1268*H1268</f>
        <v>0</v>
      </c>
      <c r="Q1268" s="199">
        <v>0</v>
      </c>
      <c r="R1268" s="199">
        <f>Q1268*H1268</f>
        <v>0</v>
      </c>
      <c r="S1268" s="199">
        <v>8.1500000000000003E-2</v>
      </c>
      <c r="T1268" s="200">
        <f>S1268*H1268</f>
        <v>0.51344999999999996</v>
      </c>
      <c r="U1268" s="36"/>
      <c r="V1268" s="36"/>
      <c r="W1268" s="36"/>
      <c r="X1268" s="36"/>
      <c r="Y1268" s="36"/>
      <c r="Z1268" s="36"/>
      <c r="AA1268" s="36"/>
      <c r="AB1268" s="36"/>
      <c r="AC1268" s="36"/>
      <c r="AD1268" s="36"/>
      <c r="AE1268" s="36"/>
      <c r="AR1268" s="201" t="s">
        <v>267</v>
      </c>
      <c r="AT1268" s="201" t="s">
        <v>178</v>
      </c>
      <c r="AU1268" s="201" t="s">
        <v>96</v>
      </c>
      <c r="AY1268" s="19" t="s">
        <v>176</v>
      </c>
      <c r="BE1268" s="202">
        <f>IF(N1268="základní",J1268,0)</f>
        <v>0</v>
      </c>
      <c r="BF1268" s="202">
        <f>IF(N1268="snížená",J1268,0)</f>
        <v>0</v>
      </c>
      <c r="BG1268" s="202">
        <f>IF(N1268="zákl. přenesená",J1268,0)</f>
        <v>0</v>
      </c>
      <c r="BH1268" s="202">
        <f>IF(N1268="sníž. přenesená",J1268,0)</f>
        <v>0</v>
      </c>
      <c r="BI1268" s="202">
        <f>IF(N1268="nulová",J1268,0)</f>
        <v>0</v>
      </c>
      <c r="BJ1268" s="19" t="s">
        <v>96</v>
      </c>
      <c r="BK1268" s="202">
        <f>ROUND(I1268*H1268,2)</f>
        <v>0</v>
      </c>
      <c r="BL1268" s="19" t="s">
        <v>267</v>
      </c>
      <c r="BM1268" s="201" t="s">
        <v>1619</v>
      </c>
    </row>
    <row r="1269" spans="1:65" s="15" customFormat="1" ht="11.25">
      <c r="B1269" s="229"/>
      <c r="C1269" s="230"/>
      <c r="D1269" s="203" t="s">
        <v>187</v>
      </c>
      <c r="E1269" s="231" t="s">
        <v>21</v>
      </c>
      <c r="F1269" s="232" t="s">
        <v>1620</v>
      </c>
      <c r="G1269" s="230"/>
      <c r="H1269" s="231" t="s">
        <v>21</v>
      </c>
      <c r="I1269" s="233"/>
      <c r="J1269" s="230"/>
      <c r="K1269" s="230"/>
      <c r="L1269" s="234"/>
      <c r="M1269" s="235"/>
      <c r="N1269" s="236"/>
      <c r="O1269" s="236"/>
      <c r="P1269" s="236"/>
      <c r="Q1269" s="236"/>
      <c r="R1269" s="236"/>
      <c r="S1269" s="236"/>
      <c r="T1269" s="237"/>
      <c r="AT1269" s="238" t="s">
        <v>187</v>
      </c>
      <c r="AU1269" s="238" t="s">
        <v>96</v>
      </c>
      <c r="AV1269" s="15" t="s">
        <v>81</v>
      </c>
      <c r="AW1269" s="15" t="s">
        <v>34</v>
      </c>
      <c r="AX1269" s="15" t="s">
        <v>73</v>
      </c>
      <c r="AY1269" s="238" t="s">
        <v>176</v>
      </c>
    </row>
    <row r="1270" spans="1:65" s="13" customFormat="1" ht="11.25">
      <c r="B1270" s="207"/>
      <c r="C1270" s="208"/>
      <c r="D1270" s="203" t="s">
        <v>187</v>
      </c>
      <c r="E1270" s="209" t="s">
        <v>21</v>
      </c>
      <c r="F1270" s="210" t="s">
        <v>1621</v>
      </c>
      <c r="G1270" s="208"/>
      <c r="H1270" s="211">
        <v>6.3</v>
      </c>
      <c r="I1270" s="212"/>
      <c r="J1270" s="208"/>
      <c r="K1270" s="208"/>
      <c r="L1270" s="213"/>
      <c r="M1270" s="214"/>
      <c r="N1270" s="215"/>
      <c r="O1270" s="215"/>
      <c r="P1270" s="215"/>
      <c r="Q1270" s="215"/>
      <c r="R1270" s="215"/>
      <c r="S1270" s="215"/>
      <c r="T1270" s="216"/>
      <c r="AT1270" s="217" t="s">
        <v>187</v>
      </c>
      <c r="AU1270" s="217" t="s">
        <v>96</v>
      </c>
      <c r="AV1270" s="13" t="s">
        <v>96</v>
      </c>
      <c r="AW1270" s="13" t="s">
        <v>34</v>
      </c>
      <c r="AX1270" s="13" t="s">
        <v>73</v>
      </c>
      <c r="AY1270" s="217" t="s">
        <v>176</v>
      </c>
    </row>
    <row r="1271" spans="1:65" s="14" customFormat="1" ht="11.25">
      <c r="B1271" s="218"/>
      <c r="C1271" s="219"/>
      <c r="D1271" s="203" t="s">
        <v>187</v>
      </c>
      <c r="E1271" s="220" t="s">
        <v>21</v>
      </c>
      <c r="F1271" s="221" t="s">
        <v>189</v>
      </c>
      <c r="G1271" s="219"/>
      <c r="H1271" s="222">
        <v>6.3</v>
      </c>
      <c r="I1271" s="223"/>
      <c r="J1271" s="219"/>
      <c r="K1271" s="219"/>
      <c r="L1271" s="224"/>
      <c r="M1271" s="225"/>
      <c r="N1271" s="226"/>
      <c r="O1271" s="226"/>
      <c r="P1271" s="226"/>
      <c r="Q1271" s="226"/>
      <c r="R1271" s="226"/>
      <c r="S1271" s="226"/>
      <c r="T1271" s="227"/>
      <c r="AT1271" s="228" t="s">
        <v>187</v>
      </c>
      <c r="AU1271" s="228" t="s">
        <v>96</v>
      </c>
      <c r="AV1271" s="14" t="s">
        <v>183</v>
      </c>
      <c r="AW1271" s="14" t="s">
        <v>34</v>
      </c>
      <c r="AX1271" s="14" t="s">
        <v>81</v>
      </c>
      <c r="AY1271" s="228" t="s">
        <v>176</v>
      </c>
    </row>
    <row r="1272" spans="1:65" s="12" customFormat="1" ht="22.9" customHeight="1">
      <c r="B1272" s="174"/>
      <c r="C1272" s="175"/>
      <c r="D1272" s="176" t="s">
        <v>72</v>
      </c>
      <c r="E1272" s="188" t="s">
        <v>1622</v>
      </c>
      <c r="F1272" s="188" t="s">
        <v>1623</v>
      </c>
      <c r="G1272" s="175"/>
      <c r="H1272" s="175"/>
      <c r="I1272" s="178"/>
      <c r="J1272" s="189">
        <f>BK1272</f>
        <v>0</v>
      </c>
      <c r="K1272" s="175"/>
      <c r="L1272" s="180"/>
      <c r="M1272" s="181"/>
      <c r="N1272" s="182"/>
      <c r="O1272" s="182"/>
      <c r="P1272" s="183">
        <f>SUM(P1273:P1364)</f>
        <v>0</v>
      </c>
      <c r="Q1272" s="182"/>
      <c r="R1272" s="183">
        <f>SUM(R1273:R1364)</f>
        <v>2.6507580100000001</v>
      </c>
      <c r="S1272" s="182"/>
      <c r="T1272" s="184">
        <f>SUM(T1273:T1364)</f>
        <v>0</v>
      </c>
      <c r="AR1272" s="185" t="s">
        <v>96</v>
      </c>
      <c r="AT1272" s="186" t="s">
        <v>72</v>
      </c>
      <c r="AU1272" s="186" t="s">
        <v>81</v>
      </c>
      <c r="AY1272" s="185" t="s">
        <v>176</v>
      </c>
      <c r="BK1272" s="187">
        <f>SUM(BK1273:BK1364)</f>
        <v>0</v>
      </c>
    </row>
    <row r="1273" spans="1:65" s="2" customFormat="1" ht="21.75" customHeight="1">
      <c r="A1273" s="36"/>
      <c r="B1273" s="37"/>
      <c r="C1273" s="190" t="s">
        <v>1624</v>
      </c>
      <c r="D1273" s="190" t="s">
        <v>178</v>
      </c>
      <c r="E1273" s="191" t="s">
        <v>1625</v>
      </c>
      <c r="F1273" s="192" t="s">
        <v>1626</v>
      </c>
      <c r="G1273" s="193" t="s">
        <v>181</v>
      </c>
      <c r="H1273" s="194">
        <v>119.08</v>
      </c>
      <c r="I1273" s="195"/>
      <c r="J1273" s="196">
        <f>ROUND(I1273*H1273,2)</f>
        <v>0</v>
      </c>
      <c r="K1273" s="192" t="s">
        <v>182</v>
      </c>
      <c r="L1273" s="41"/>
      <c r="M1273" s="197" t="s">
        <v>21</v>
      </c>
      <c r="N1273" s="198" t="s">
        <v>45</v>
      </c>
      <c r="O1273" s="66"/>
      <c r="P1273" s="199">
        <f>O1273*H1273</f>
        <v>0</v>
      </c>
      <c r="Q1273" s="199">
        <v>1.3999999999999999E-4</v>
      </c>
      <c r="R1273" s="199">
        <f>Q1273*H1273</f>
        <v>1.6671199999999997E-2</v>
      </c>
      <c r="S1273" s="199">
        <v>0</v>
      </c>
      <c r="T1273" s="200">
        <f>S1273*H1273</f>
        <v>0</v>
      </c>
      <c r="U1273" s="36"/>
      <c r="V1273" s="36"/>
      <c r="W1273" s="36"/>
      <c r="X1273" s="36"/>
      <c r="Y1273" s="36"/>
      <c r="Z1273" s="36"/>
      <c r="AA1273" s="36"/>
      <c r="AB1273" s="36"/>
      <c r="AC1273" s="36"/>
      <c r="AD1273" s="36"/>
      <c r="AE1273" s="36"/>
      <c r="AR1273" s="201" t="s">
        <v>267</v>
      </c>
      <c r="AT1273" s="201" t="s">
        <v>178</v>
      </c>
      <c r="AU1273" s="201" t="s">
        <v>96</v>
      </c>
      <c r="AY1273" s="19" t="s">
        <v>176</v>
      </c>
      <c r="BE1273" s="202">
        <f>IF(N1273="základní",J1273,0)</f>
        <v>0</v>
      </c>
      <c r="BF1273" s="202">
        <f>IF(N1273="snížená",J1273,0)</f>
        <v>0</v>
      </c>
      <c r="BG1273" s="202">
        <f>IF(N1273="zákl. přenesená",J1273,0)</f>
        <v>0</v>
      </c>
      <c r="BH1273" s="202">
        <f>IF(N1273="sníž. přenesená",J1273,0)</f>
        <v>0</v>
      </c>
      <c r="BI1273" s="202">
        <f>IF(N1273="nulová",J1273,0)</f>
        <v>0</v>
      </c>
      <c r="BJ1273" s="19" t="s">
        <v>96</v>
      </c>
      <c r="BK1273" s="202">
        <f>ROUND(I1273*H1273,2)</f>
        <v>0</v>
      </c>
      <c r="BL1273" s="19" t="s">
        <v>267</v>
      </c>
      <c r="BM1273" s="201" t="s">
        <v>1627</v>
      </c>
    </row>
    <row r="1274" spans="1:65" s="15" customFormat="1" ht="11.25">
      <c r="B1274" s="229"/>
      <c r="C1274" s="230"/>
      <c r="D1274" s="203" t="s">
        <v>187</v>
      </c>
      <c r="E1274" s="231" t="s">
        <v>21</v>
      </c>
      <c r="F1274" s="232" t="s">
        <v>1628</v>
      </c>
      <c r="G1274" s="230"/>
      <c r="H1274" s="231" t="s">
        <v>21</v>
      </c>
      <c r="I1274" s="233"/>
      <c r="J1274" s="230"/>
      <c r="K1274" s="230"/>
      <c r="L1274" s="234"/>
      <c r="M1274" s="235"/>
      <c r="N1274" s="236"/>
      <c r="O1274" s="236"/>
      <c r="P1274" s="236"/>
      <c r="Q1274" s="236"/>
      <c r="R1274" s="236"/>
      <c r="S1274" s="236"/>
      <c r="T1274" s="237"/>
      <c r="AT1274" s="238" t="s">
        <v>187</v>
      </c>
      <c r="AU1274" s="238" t="s">
        <v>96</v>
      </c>
      <c r="AV1274" s="15" t="s">
        <v>81</v>
      </c>
      <c r="AW1274" s="15" t="s">
        <v>34</v>
      </c>
      <c r="AX1274" s="15" t="s">
        <v>73</v>
      </c>
      <c r="AY1274" s="238" t="s">
        <v>176</v>
      </c>
    </row>
    <row r="1275" spans="1:65" s="13" customFormat="1" ht="11.25">
      <c r="B1275" s="207"/>
      <c r="C1275" s="208"/>
      <c r="D1275" s="203" t="s">
        <v>187</v>
      </c>
      <c r="E1275" s="209" t="s">
        <v>21</v>
      </c>
      <c r="F1275" s="210" t="s">
        <v>553</v>
      </c>
      <c r="G1275" s="208"/>
      <c r="H1275" s="211">
        <v>50</v>
      </c>
      <c r="I1275" s="212"/>
      <c r="J1275" s="208"/>
      <c r="K1275" s="208"/>
      <c r="L1275" s="213"/>
      <c r="M1275" s="214"/>
      <c r="N1275" s="215"/>
      <c r="O1275" s="215"/>
      <c r="P1275" s="215"/>
      <c r="Q1275" s="215"/>
      <c r="R1275" s="215"/>
      <c r="S1275" s="215"/>
      <c r="T1275" s="216"/>
      <c r="AT1275" s="217" t="s">
        <v>187</v>
      </c>
      <c r="AU1275" s="217" t="s">
        <v>96</v>
      </c>
      <c r="AV1275" s="13" t="s">
        <v>96</v>
      </c>
      <c r="AW1275" s="13" t="s">
        <v>34</v>
      </c>
      <c r="AX1275" s="13" t="s">
        <v>73</v>
      </c>
      <c r="AY1275" s="217" t="s">
        <v>176</v>
      </c>
    </row>
    <row r="1276" spans="1:65" s="16" customFormat="1" ht="11.25">
      <c r="B1276" s="249"/>
      <c r="C1276" s="250"/>
      <c r="D1276" s="203" t="s">
        <v>187</v>
      </c>
      <c r="E1276" s="251" t="s">
        <v>21</v>
      </c>
      <c r="F1276" s="252" t="s">
        <v>451</v>
      </c>
      <c r="G1276" s="250"/>
      <c r="H1276" s="253">
        <v>50</v>
      </c>
      <c r="I1276" s="254"/>
      <c r="J1276" s="250"/>
      <c r="K1276" s="250"/>
      <c r="L1276" s="255"/>
      <c r="M1276" s="256"/>
      <c r="N1276" s="257"/>
      <c r="O1276" s="257"/>
      <c r="P1276" s="257"/>
      <c r="Q1276" s="257"/>
      <c r="R1276" s="257"/>
      <c r="S1276" s="257"/>
      <c r="T1276" s="258"/>
      <c r="AT1276" s="259" t="s">
        <v>187</v>
      </c>
      <c r="AU1276" s="259" t="s">
        <v>96</v>
      </c>
      <c r="AV1276" s="16" t="s">
        <v>196</v>
      </c>
      <c r="AW1276" s="16" t="s">
        <v>34</v>
      </c>
      <c r="AX1276" s="16" t="s">
        <v>73</v>
      </c>
      <c r="AY1276" s="259" t="s">
        <v>176</v>
      </c>
    </row>
    <row r="1277" spans="1:65" s="15" customFormat="1" ht="11.25">
      <c r="B1277" s="229"/>
      <c r="C1277" s="230"/>
      <c r="D1277" s="203" t="s">
        <v>187</v>
      </c>
      <c r="E1277" s="231" t="s">
        <v>21</v>
      </c>
      <c r="F1277" s="232" t="s">
        <v>1629</v>
      </c>
      <c r="G1277" s="230"/>
      <c r="H1277" s="231" t="s">
        <v>21</v>
      </c>
      <c r="I1277" s="233"/>
      <c r="J1277" s="230"/>
      <c r="K1277" s="230"/>
      <c r="L1277" s="234"/>
      <c r="M1277" s="235"/>
      <c r="N1277" s="236"/>
      <c r="O1277" s="236"/>
      <c r="P1277" s="236"/>
      <c r="Q1277" s="236"/>
      <c r="R1277" s="236"/>
      <c r="S1277" s="236"/>
      <c r="T1277" s="237"/>
      <c r="AT1277" s="238" t="s">
        <v>187</v>
      </c>
      <c r="AU1277" s="238" t="s">
        <v>96</v>
      </c>
      <c r="AV1277" s="15" t="s">
        <v>81</v>
      </c>
      <c r="AW1277" s="15" t="s">
        <v>34</v>
      </c>
      <c r="AX1277" s="15" t="s">
        <v>73</v>
      </c>
      <c r="AY1277" s="238" t="s">
        <v>176</v>
      </c>
    </row>
    <row r="1278" spans="1:65" s="15" customFormat="1" ht="11.25">
      <c r="B1278" s="229"/>
      <c r="C1278" s="230"/>
      <c r="D1278" s="203" t="s">
        <v>187</v>
      </c>
      <c r="E1278" s="231" t="s">
        <v>21</v>
      </c>
      <c r="F1278" s="232" t="s">
        <v>1630</v>
      </c>
      <c r="G1278" s="230"/>
      <c r="H1278" s="231" t="s">
        <v>21</v>
      </c>
      <c r="I1278" s="233"/>
      <c r="J1278" s="230"/>
      <c r="K1278" s="230"/>
      <c r="L1278" s="234"/>
      <c r="M1278" s="235"/>
      <c r="N1278" s="236"/>
      <c r="O1278" s="236"/>
      <c r="P1278" s="236"/>
      <c r="Q1278" s="236"/>
      <c r="R1278" s="236"/>
      <c r="S1278" s="236"/>
      <c r="T1278" s="237"/>
      <c r="AT1278" s="238" t="s">
        <v>187</v>
      </c>
      <c r="AU1278" s="238" t="s">
        <v>96</v>
      </c>
      <c r="AV1278" s="15" t="s">
        <v>81</v>
      </c>
      <c r="AW1278" s="15" t="s">
        <v>34</v>
      </c>
      <c r="AX1278" s="15" t="s">
        <v>73</v>
      </c>
      <c r="AY1278" s="238" t="s">
        <v>176</v>
      </c>
    </row>
    <row r="1279" spans="1:65" s="13" customFormat="1" ht="11.25">
      <c r="B1279" s="207"/>
      <c r="C1279" s="208"/>
      <c r="D1279" s="203" t="s">
        <v>187</v>
      </c>
      <c r="E1279" s="209" t="s">
        <v>21</v>
      </c>
      <c r="F1279" s="210" t="s">
        <v>1631</v>
      </c>
      <c r="G1279" s="208"/>
      <c r="H1279" s="211">
        <v>35.058</v>
      </c>
      <c r="I1279" s="212"/>
      <c r="J1279" s="208"/>
      <c r="K1279" s="208"/>
      <c r="L1279" s="213"/>
      <c r="M1279" s="214"/>
      <c r="N1279" s="215"/>
      <c r="O1279" s="215"/>
      <c r="P1279" s="215"/>
      <c r="Q1279" s="215"/>
      <c r="R1279" s="215"/>
      <c r="S1279" s="215"/>
      <c r="T1279" s="216"/>
      <c r="AT1279" s="217" t="s">
        <v>187</v>
      </c>
      <c r="AU1279" s="217" t="s">
        <v>96</v>
      </c>
      <c r="AV1279" s="13" t="s">
        <v>96</v>
      </c>
      <c r="AW1279" s="13" t="s">
        <v>34</v>
      </c>
      <c r="AX1279" s="13" t="s">
        <v>73</v>
      </c>
      <c r="AY1279" s="217" t="s">
        <v>176</v>
      </c>
    </row>
    <row r="1280" spans="1:65" s="15" customFormat="1" ht="11.25">
      <c r="B1280" s="229"/>
      <c r="C1280" s="230"/>
      <c r="D1280" s="203" t="s">
        <v>187</v>
      </c>
      <c r="E1280" s="231" t="s">
        <v>21</v>
      </c>
      <c r="F1280" s="232" t="s">
        <v>1632</v>
      </c>
      <c r="G1280" s="230"/>
      <c r="H1280" s="231" t="s">
        <v>21</v>
      </c>
      <c r="I1280" s="233"/>
      <c r="J1280" s="230"/>
      <c r="K1280" s="230"/>
      <c r="L1280" s="234"/>
      <c r="M1280" s="235"/>
      <c r="N1280" s="236"/>
      <c r="O1280" s="236"/>
      <c r="P1280" s="236"/>
      <c r="Q1280" s="236"/>
      <c r="R1280" s="236"/>
      <c r="S1280" s="236"/>
      <c r="T1280" s="237"/>
      <c r="AT1280" s="238" t="s">
        <v>187</v>
      </c>
      <c r="AU1280" s="238" t="s">
        <v>96</v>
      </c>
      <c r="AV1280" s="15" t="s">
        <v>81</v>
      </c>
      <c r="AW1280" s="15" t="s">
        <v>34</v>
      </c>
      <c r="AX1280" s="15" t="s">
        <v>73</v>
      </c>
      <c r="AY1280" s="238" t="s">
        <v>176</v>
      </c>
    </row>
    <row r="1281" spans="1:65" s="13" customFormat="1" ht="11.25">
      <c r="B1281" s="207"/>
      <c r="C1281" s="208"/>
      <c r="D1281" s="203" t="s">
        <v>187</v>
      </c>
      <c r="E1281" s="209" t="s">
        <v>21</v>
      </c>
      <c r="F1281" s="210" t="s">
        <v>1633</v>
      </c>
      <c r="G1281" s="208"/>
      <c r="H1281" s="211">
        <v>29.67</v>
      </c>
      <c r="I1281" s="212"/>
      <c r="J1281" s="208"/>
      <c r="K1281" s="208"/>
      <c r="L1281" s="213"/>
      <c r="M1281" s="214"/>
      <c r="N1281" s="215"/>
      <c r="O1281" s="215"/>
      <c r="P1281" s="215"/>
      <c r="Q1281" s="215"/>
      <c r="R1281" s="215"/>
      <c r="S1281" s="215"/>
      <c r="T1281" s="216"/>
      <c r="AT1281" s="217" t="s">
        <v>187</v>
      </c>
      <c r="AU1281" s="217" t="s">
        <v>96</v>
      </c>
      <c r="AV1281" s="13" t="s">
        <v>96</v>
      </c>
      <c r="AW1281" s="13" t="s">
        <v>34</v>
      </c>
      <c r="AX1281" s="13" t="s">
        <v>73</v>
      </c>
      <c r="AY1281" s="217" t="s">
        <v>176</v>
      </c>
    </row>
    <row r="1282" spans="1:65" s="16" customFormat="1" ht="11.25">
      <c r="B1282" s="249"/>
      <c r="C1282" s="250"/>
      <c r="D1282" s="203" t="s">
        <v>187</v>
      </c>
      <c r="E1282" s="251" t="s">
        <v>21</v>
      </c>
      <c r="F1282" s="252" t="s">
        <v>451</v>
      </c>
      <c r="G1282" s="250"/>
      <c r="H1282" s="253">
        <v>64.727999999999994</v>
      </c>
      <c r="I1282" s="254"/>
      <c r="J1282" s="250"/>
      <c r="K1282" s="250"/>
      <c r="L1282" s="255"/>
      <c r="M1282" s="256"/>
      <c r="N1282" s="257"/>
      <c r="O1282" s="257"/>
      <c r="P1282" s="257"/>
      <c r="Q1282" s="257"/>
      <c r="R1282" s="257"/>
      <c r="S1282" s="257"/>
      <c r="T1282" s="258"/>
      <c r="AT1282" s="259" t="s">
        <v>187</v>
      </c>
      <c r="AU1282" s="259" t="s">
        <v>96</v>
      </c>
      <c r="AV1282" s="16" t="s">
        <v>196</v>
      </c>
      <c r="AW1282" s="16" t="s">
        <v>34</v>
      </c>
      <c r="AX1282" s="16" t="s">
        <v>73</v>
      </c>
      <c r="AY1282" s="259" t="s">
        <v>176</v>
      </c>
    </row>
    <row r="1283" spans="1:65" s="15" customFormat="1" ht="11.25">
      <c r="B1283" s="229"/>
      <c r="C1283" s="230"/>
      <c r="D1283" s="203" t="s">
        <v>187</v>
      </c>
      <c r="E1283" s="231" t="s">
        <v>21</v>
      </c>
      <c r="F1283" s="232" t="s">
        <v>480</v>
      </c>
      <c r="G1283" s="230"/>
      <c r="H1283" s="231" t="s">
        <v>21</v>
      </c>
      <c r="I1283" s="233"/>
      <c r="J1283" s="230"/>
      <c r="K1283" s="230"/>
      <c r="L1283" s="234"/>
      <c r="M1283" s="235"/>
      <c r="N1283" s="236"/>
      <c r="O1283" s="236"/>
      <c r="P1283" s="236"/>
      <c r="Q1283" s="236"/>
      <c r="R1283" s="236"/>
      <c r="S1283" s="236"/>
      <c r="T1283" s="237"/>
      <c r="AT1283" s="238" t="s">
        <v>187</v>
      </c>
      <c r="AU1283" s="238" t="s">
        <v>96</v>
      </c>
      <c r="AV1283" s="15" t="s">
        <v>81</v>
      </c>
      <c r="AW1283" s="15" t="s">
        <v>34</v>
      </c>
      <c r="AX1283" s="15" t="s">
        <v>73</v>
      </c>
      <c r="AY1283" s="238" t="s">
        <v>176</v>
      </c>
    </row>
    <row r="1284" spans="1:65" s="13" customFormat="1" ht="11.25">
      <c r="B1284" s="207"/>
      <c r="C1284" s="208"/>
      <c r="D1284" s="203" t="s">
        <v>187</v>
      </c>
      <c r="E1284" s="209" t="s">
        <v>21</v>
      </c>
      <c r="F1284" s="210" t="s">
        <v>1634</v>
      </c>
      <c r="G1284" s="208"/>
      <c r="H1284" s="211">
        <v>4.3520000000000003</v>
      </c>
      <c r="I1284" s="212"/>
      <c r="J1284" s="208"/>
      <c r="K1284" s="208"/>
      <c r="L1284" s="213"/>
      <c r="M1284" s="214"/>
      <c r="N1284" s="215"/>
      <c r="O1284" s="215"/>
      <c r="P1284" s="215"/>
      <c r="Q1284" s="215"/>
      <c r="R1284" s="215"/>
      <c r="S1284" s="215"/>
      <c r="T1284" s="216"/>
      <c r="AT1284" s="217" t="s">
        <v>187</v>
      </c>
      <c r="AU1284" s="217" t="s">
        <v>96</v>
      </c>
      <c r="AV1284" s="13" t="s">
        <v>96</v>
      </c>
      <c r="AW1284" s="13" t="s">
        <v>34</v>
      </c>
      <c r="AX1284" s="13" t="s">
        <v>73</v>
      </c>
      <c r="AY1284" s="217" t="s">
        <v>176</v>
      </c>
    </row>
    <row r="1285" spans="1:65" s="16" customFormat="1" ht="11.25">
      <c r="B1285" s="249"/>
      <c r="C1285" s="250"/>
      <c r="D1285" s="203" t="s">
        <v>187</v>
      </c>
      <c r="E1285" s="251" t="s">
        <v>21</v>
      </c>
      <c r="F1285" s="252" t="s">
        <v>451</v>
      </c>
      <c r="G1285" s="250"/>
      <c r="H1285" s="253">
        <v>4.3520000000000003</v>
      </c>
      <c r="I1285" s="254"/>
      <c r="J1285" s="250"/>
      <c r="K1285" s="250"/>
      <c r="L1285" s="255"/>
      <c r="M1285" s="256"/>
      <c r="N1285" s="257"/>
      <c r="O1285" s="257"/>
      <c r="P1285" s="257"/>
      <c r="Q1285" s="257"/>
      <c r="R1285" s="257"/>
      <c r="S1285" s="257"/>
      <c r="T1285" s="258"/>
      <c r="AT1285" s="259" t="s">
        <v>187</v>
      </c>
      <c r="AU1285" s="259" t="s">
        <v>96</v>
      </c>
      <c r="AV1285" s="16" t="s">
        <v>196</v>
      </c>
      <c r="AW1285" s="16" t="s">
        <v>34</v>
      </c>
      <c r="AX1285" s="16" t="s">
        <v>73</v>
      </c>
      <c r="AY1285" s="259" t="s">
        <v>176</v>
      </c>
    </row>
    <row r="1286" spans="1:65" s="14" customFormat="1" ht="11.25">
      <c r="B1286" s="218"/>
      <c r="C1286" s="219"/>
      <c r="D1286" s="203" t="s">
        <v>187</v>
      </c>
      <c r="E1286" s="220" t="s">
        <v>21</v>
      </c>
      <c r="F1286" s="221" t="s">
        <v>189</v>
      </c>
      <c r="G1286" s="219"/>
      <c r="H1286" s="222">
        <v>119.08</v>
      </c>
      <c r="I1286" s="223"/>
      <c r="J1286" s="219"/>
      <c r="K1286" s="219"/>
      <c r="L1286" s="224"/>
      <c r="M1286" s="225"/>
      <c r="N1286" s="226"/>
      <c r="O1286" s="226"/>
      <c r="P1286" s="226"/>
      <c r="Q1286" s="226"/>
      <c r="R1286" s="226"/>
      <c r="S1286" s="226"/>
      <c r="T1286" s="227"/>
      <c r="AT1286" s="228" t="s">
        <v>187</v>
      </c>
      <c r="AU1286" s="228" t="s">
        <v>96</v>
      </c>
      <c r="AV1286" s="14" t="s">
        <v>183</v>
      </c>
      <c r="AW1286" s="14" t="s">
        <v>34</v>
      </c>
      <c r="AX1286" s="14" t="s">
        <v>81</v>
      </c>
      <c r="AY1286" s="228" t="s">
        <v>176</v>
      </c>
    </row>
    <row r="1287" spans="1:65" s="2" customFormat="1" ht="21.75" customHeight="1">
      <c r="A1287" s="36"/>
      <c r="B1287" s="37"/>
      <c r="C1287" s="190" t="s">
        <v>1635</v>
      </c>
      <c r="D1287" s="190" t="s">
        <v>178</v>
      </c>
      <c r="E1287" s="191" t="s">
        <v>1636</v>
      </c>
      <c r="F1287" s="192" t="s">
        <v>1637</v>
      </c>
      <c r="G1287" s="193" t="s">
        <v>181</v>
      </c>
      <c r="H1287" s="194">
        <v>119.08</v>
      </c>
      <c r="I1287" s="195"/>
      <c r="J1287" s="196">
        <f>ROUND(I1287*H1287,2)</f>
        <v>0</v>
      </c>
      <c r="K1287" s="192" t="s">
        <v>182</v>
      </c>
      <c r="L1287" s="41"/>
      <c r="M1287" s="197" t="s">
        <v>21</v>
      </c>
      <c r="N1287" s="198" t="s">
        <v>45</v>
      </c>
      <c r="O1287" s="66"/>
      <c r="P1287" s="199">
        <f>O1287*H1287</f>
        <v>0</v>
      </c>
      <c r="Q1287" s="199">
        <v>1.3999999999999999E-4</v>
      </c>
      <c r="R1287" s="199">
        <f>Q1287*H1287</f>
        <v>1.6671199999999997E-2</v>
      </c>
      <c r="S1287" s="199">
        <v>0</v>
      </c>
      <c r="T1287" s="200">
        <f>S1287*H1287</f>
        <v>0</v>
      </c>
      <c r="U1287" s="36"/>
      <c r="V1287" s="36"/>
      <c r="W1287" s="36"/>
      <c r="X1287" s="36"/>
      <c r="Y1287" s="36"/>
      <c r="Z1287" s="36"/>
      <c r="AA1287" s="36"/>
      <c r="AB1287" s="36"/>
      <c r="AC1287" s="36"/>
      <c r="AD1287" s="36"/>
      <c r="AE1287" s="36"/>
      <c r="AR1287" s="201" t="s">
        <v>267</v>
      </c>
      <c r="AT1287" s="201" t="s">
        <v>178</v>
      </c>
      <c r="AU1287" s="201" t="s">
        <v>96</v>
      </c>
      <c r="AY1287" s="19" t="s">
        <v>176</v>
      </c>
      <c r="BE1287" s="202">
        <f>IF(N1287="základní",J1287,0)</f>
        <v>0</v>
      </c>
      <c r="BF1287" s="202">
        <f>IF(N1287="snížená",J1287,0)</f>
        <v>0</v>
      </c>
      <c r="BG1287" s="202">
        <f>IF(N1287="zákl. přenesená",J1287,0)</f>
        <v>0</v>
      </c>
      <c r="BH1287" s="202">
        <f>IF(N1287="sníž. přenesená",J1287,0)</f>
        <v>0</v>
      </c>
      <c r="BI1287" s="202">
        <f>IF(N1287="nulová",J1287,0)</f>
        <v>0</v>
      </c>
      <c r="BJ1287" s="19" t="s">
        <v>96</v>
      </c>
      <c r="BK1287" s="202">
        <f>ROUND(I1287*H1287,2)</f>
        <v>0</v>
      </c>
      <c r="BL1287" s="19" t="s">
        <v>267</v>
      </c>
      <c r="BM1287" s="201" t="s">
        <v>1638</v>
      </c>
    </row>
    <row r="1288" spans="1:65" s="15" customFormat="1" ht="11.25">
      <c r="B1288" s="229"/>
      <c r="C1288" s="230"/>
      <c r="D1288" s="203" t="s">
        <v>187</v>
      </c>
      <c r="E1288" s="231" t="s">
        <v>21</v>
      </c>
      <c r="F1288" s="232" t="s">
        <v>1628</v>
      </c>
      <c r="G1288" s="230"/>
      <c r="H1288" s="231" t="s">
        <v>21</v>
      </c>
      <c r="I1288" s="233"/>
      <c r="J1288" s="230"/>
      <c r="K1288" s="230"/>
      <c r="L1288" s="234"/>
      <c r="M1288" s="235"/>
      <c r="N1288" s="236"/>
      <c r="O1288" s="236"/>
      <c r="P1288" s="236"/>
      <c r="Q1288" s="236"/>
      <c r="R1288" s="236"/>
      <c r="S1288" s="236"/>
      <c r="T1288" s="237"/>
      <c r="AT1288" s="238" t="s">
        <v>187</v>
      </c>
      <c r="AU1288" s="238" t="s">
        <v>96</v>
      </c>
      <c r="AV1288" s="15" t="s">
        <v>81</v>
      </c>
      <c r="AW1288" s="15" t="s">
        <v>34</v>
      </c>
      <c r="AX1288" s="15" t="s">
        <v>73</v>
      </c>
      <c r="AY1288" s="238" t="s">
        <v>176</v>
      </c>
    </row>
    <row r="1289" spans="1:65" s="13" customFormat="1" ht="11.25">
      <c r="B1289" s="207"/>
      <c r="C1289" s="208"/>
      <c r="D1289" s="203" t="s">
        <v>187</v>
      </c>
      <c r="E1289" s="209" t="s">
        <v>21</v>
      </c>
      <c r="F1289" s="210" t="s">
        <v>553</v>
      </c>
      <c r="G1289" s="208"/>
      <c r="H1289" s="211">
        <v>50</v>
      </c>
      <c r="I1289" s="212"/>
      <c r="J1289" s="208"/>
      <c r="K1289" s="208"/>
      <c r="L1289" s="213"/>
      <c r="M1289" s="214"/>
      <c r="N1289" s="215"/>
      <c r="O1289" s="215"/>
      <c r="P1289" s="215"/>
      <c r="Q1289" s="215"/>
      <c r="R1289" s="215"/>
      <c r="S1289" s="215"/>
      <c r="T1289" s="216"/>
      <c r="AT1289" s="217" t="s">
        <v>187</v>
      </c>
      <c r="AU1289" s="217" t="s">
        <v>96</v>
      </c>
      <c r="AV1289" s="13" t="s">
        <v>96</v>
      </c>
      <c r="AW1289" s="13" t="s">
        <v>34</v>
      </c>
      <c r="AX1289" s="13" t="s">
        <v>73</v>
      </c>
      <c r="AY1289" s="217" t="s">
        <v>176</v>
      </c>
    </row>
    <row r="1290" spans="1:65" s="16" customFormat="1" ht="11.25">
      <c r="B1290" s="249"/>
      <c r="C1290" s="250"/>
      <c r="D1290" s="203" t="s">
        <v>187</v>
      </c>
      <c r="E1290" s="251" t="s">
        <v>21</v>
      </c>
      <c r="F1290" s="252" t="s">
        <v>451</v>
      </c>
      <c r="G1290" s="250"/>
      <c r="H1290" s="253">
        <v>50</v>
      </c>
      <c r="I1290" s="254"/>
      <c r="J1290" s="250"/>
      <c r="K1290" s="250"/>
      <c r="L1290" s="255"/>
      <c r="M1290" s="256"/>
      <c r="N1290" s="257"/>
      <c r="O1290" s="257"/>
      <c r="P1290" s="257"/>
      <c r="Q1290" s="257"/>
      <c r="R1290" s="257"/>
      <c r="S1290" s="257"/>
      <c r="T1290" s="258"/>
      <c r="AT1290" s="259" t="s">
        <v>187</v>
      </c>
      <c r="AU1290" s="259" t="s">
        <v>96</v>
      </c>
      <c r="AV1290" s="16" t="s">
        <v>196</v>
      </c>
      <c r="AW1290" s="16" t="s">
        <v>34</v>
      </c>
      <c r="AX1290" s="16" t="s">
        <v>73</v>
      </c>
      <c r="AY1290" s="259" t="s">
        <v>176</v>
      </c>
    </row>
    <row r="1291" spans="1:65" s="15" customFormat="1" ht="11.25">
      <c r="B1291" s="229"/>
      <c r="C1291" s="230"/>
      <c r="D1291" s="203" t="s">
        <v>187</v>
      </c>
      <c r="E1291" s="231" t="s">
        <v>21</v>
      </c>
      <c r="F1291" s="232" t="s">
        <v>1629</v>
      </c>
      <c r="G1291" s="230"/>
      <c r="H1291" s="231" t="s">
        <v>21</v>
      </c>
      <c r="I1291" s="233"/>
      <c r="J1291" s="230"/>
      <c r="K1291" s="230"/>
      <c r="L1291" s="234"/>
      <c r="M1291" s="235"/>
      <c r="N1291" s="236"/>
      <c r="O1291" s="236"/>
      <c r="P1291" s="236"/>
      <c r="Q1291" s="236"/>
      <c r="R1291" s="236"/>
      <c r="S1291" s="236"/>
      <c r="T1291" s="237"/>
      <c r="AT1291" s="238" t="s">
        <v>187</v>
      </c>
      <c r="AU1291" s="238" t="s">
        <v>96</v>
      </c>
      <c r="AV1291" s="15" t="s">
        <v>81</v>
      </c>
      <c r="AW1291" s="15" t="s">
        <v>34</v>
      </c>
      <c r="AX1291" s="15" t="s">
        <v>73</v>
      </c>
      <c r="AY1291" s="238" t="s">
        <v>176</v>
      </c>
    </row>
    <row r="1292" spans="1:65" s="15" customFormat="1" ht="11.25">
      <c r="B1292" s="229"/>
      <c r="C1292" s="230"/>
      <c r="D1292" s="203" t="s">
        <v>187</v>
      </c>
      <c r="E1292" s="231" t="s">
        <v>21</v>
      </c>
      <c r="F1292" s="232" t="s">
        <v>1630</v>
      </c>
      <c r="G1292" s="230"/>
      <c r="H1292" s="231" t="s">
        <v>21</v>
      </c>
      <c r="I1292" s="233"/>
      <c r="J1292" s="230"/>
      <c r="K1292" s="230"/>
      <c r="L1292" s="234"/>
      <c r="M1292" s="235"/>
      <c r="N1292" s="236"/>
      <c r="O1292" s="236"/>
      <c r="P1292" s="236"/>
      <c r="Q1292" s="236"/>
      <c r="R1292" s="236"/>
      <c r="S1292" s="236"/>
      <c r="T1292" s="237"/>
      <c r="AT1292" s="238" t="s">
        <v>187</v>
      </c>
      <c r="AU1292" s="238" t="s">
        <v>96</v>
      </c>
      <c r="AV1292" s="15" t="s">
        <v>81</v>
      </c>
      <c r="AW1292" s="15" t="s">
        <v>34</v>
      </c>
      <c r="AX1292" s="15" t="s">
        <v>73</v>
      </c>
      <c r="AY1292" s="238" t="s">
        <v>176</v>
      </c>
    </row>
    <row r="1293" spans="1:65" s="13" customFormat="1" ht="11.25">
      <c r="B1293" s="207"/>
      <c r="C1293" s="208"/>
      <c r="D1293" s="203" t="s">
        <v>187</v>
      </c>
      <c r="E1293" s="209" t="s">
        <v>21</v>
      </c>
      <c r="F1293" s="210" t="s">
        <v>1631</v>
      </c>
      <c r="G1293" s="208"/>
      <c r="H1293" s="211">
        <v>35.058</v>
      </c>
      <c r="I1293" s="212"/>
      <c r="J1293" s="208"/>
      <c r="K1293" s="208"/>
      <c r="L1293" s="213"/>
      <c r="M1293" s="214"/>
      <c r="N1293" s="215"/>
      <c r="O1293" s="215"/>
      <c r="P1293" s="215"/>
      <c r="Q1293" s="215"/>
      <c r="R1293" s="215"/>
      <c r="S1293" s="215"/>
      <c r="T1293" s="216"/>
      <c r="AT1293" s="217" t="s">
        <v>187</v>
      </c>
      <c r="AU1293" s="217" t="s">
        <v>96</v>
      </c>
      <c r="AV1293" s="13" t="s">
        <v>96</v>
      </c>
      <c r="AW1293" s="13" t="s">
        <v>34</v>
      </c>
      <c r="AX1293" s="13" t="s">
        <v>73</v>
      </c>
      <c r="AY1293" s="217" t="s">
        <v>176</v>
      </c>
    </row>
    <row r="1294" spans="1:65" s="15" customFormat="1" ht="11.25">
      <c r="B1294" s="229"/>
      <c r="C1294" s="230"/>
      <c r="D1294" s="203" t="s">
        <v>187</v>
      </c>
      <c r="E1294" s="231" t="s">
        <v>21</v>
      </c>
      <c r="F1294" s="232" t="s">
        <v>1632</v>
      </c>
      <c r="G1294" s="230"/>
      <c r="H1294" s="231" t="s">
        <v>21</v>
      </c>
      <c r="I1294" s="233"/>
      <c r="J1294" s="230"/>
      <c r="K1294" s="230"/>
      <c r="L1294" s="234"/>
      <c r="M1294" s="235"/>
      <c r="N1294" s="236"/>
      <c r="O1294" s="236"/>
      <c r="P1294" s="236"/>
      <c r="Q1294" s="236"/>
      <c r="R1294" s="236"/>
      <c r="S1294" s="236"/>
      <c r="T1294" s="237"/>
      <c r="AT1294" s="238" t="s">
        <v>187</v>
      </c>
      <c r="AU1294" s="238" t="s">
        <v>96</v>
      </c>
      <c r="AV1294" s="15" t="s">
        <v>81</v>
      </c>
      <c r="AW1294" s="15" t="s">
        <v>34</v>
      </c>
      <c r="AX1294" s="15" t="s">
        <v>73</v>
      </c>
      <c r="AY1294" s="238" t="s">
        <v>176</v>
      </c>
    </row>
    <row r="1295" spans="1:65" s="13" customFormat="1" ht="11.25">
      <c r="B1295" s="207"/>
      <c r="C1295" s="208"/>
      <c r="D1295" s="203" t="s">
        <v>187</v>
      </c>
      <c r="E1295" s="209" t="s">
        <v>21</v>
      </c>
      <c r="F1295" s="210" t="s">
        <v>1633</v>
      </c>
      <c r="G1295" s="208"/>
      <c r="H1295" s="211">
        <v>29.67</v>
      </c>
      <c r="I1295" s="212"/>
      <c r="J1295" s="208"/>
      <c r="K1295" s="208"/>
      <c r="L1295" s="213"/>
      <c r="M1295" s="214"/>
      <c r="N1295" s="215"/>
      <c r="O1295" s="215"/>
      <c r="P1295" s="215"/>
      <c r="Q1295" s="215"/>
      <c r="R1295" s="215"/>
      <c r="S1295" s="215"/>
      <c r="T1295" s="216"/>
      <c r="AT1295" s="217" t="s">
        <v>187</v>
      </c>
      <c r="AU1295" s="217" t="s">
        <v>96</v>
      </c>
      <c r="AV1295" s="13" t="s">
        <v>96</v>
      </c>
      <c r="AW1295" s="13" t="s">
        <v>34</v>
      </c>
      <c r="AX1295" s="13" t="s">
        <v>73</v>
      </c>
      <c r="AY1295" s="217" t="s">
        <v>176</v>
      </c>
    </row>
    <row r="1296" spans="1:65" s="16" customFormat="1" ht="11.25">
      <c r="B1296" s="249"/>
      <c r="C1296" s="250"/>
      <c r="D1296" s="203" t="s">
        <v>187</v>
      </c>
      <c r="E1296" s="251" t="s">
        <v>21</v>
      </c>
      <c r="F1296" s="252" t="s">
        <v>451</v>
      </c>
      <c r="G1296" s="250"/>
      <c r="H1296" s="253">
        <v>64.727999999999994</v>
      </c>
      <c r="I1296" s="254"/>
      <c r="J1296" s="250"/>
      <c r="K1296" s="250"/>
      <c r="L1296" s="255"/>
      <c r="M1296" s="256"/>
      <c r="N1296" s="257"/>
      <c r="O1296" s="257"/>
      <c r="P1296" s="257"/>
      <c r="Q1296" s="257"/>
      <c r="R1296" s="257"/>
      <c r="S1296" s="257"/>
      <c r="T1296" s="258"/>
      <c r="AT1296" s="259" t="s">
        <v>187</v>
      </c>
      <c r="AU1296" s="259" t="s">
        <v>96</v>
      </c>
      <c r="AV1296" s="16" t="s">
        <v>196</v>
      </c>
      <c r="AW1296" s="16" t="s">
        <v>34</v>
      </c>
      <c r="AX1296" s="16" t="s">
        <v>73</v>
      </c>
      <c r="AY1296" s="259" t="s">
        <v>176</v>
      </c>
    </row>
    <row r="1297" spans="1:65" s="15" customFormat="1" ht="11.25">
      <c r="B1297" s="229"/>
      <c r="C1297" s="230"/>
      <c r="D1297" s="203" t="s">
        <v>187</v>
      </c>
      <c r="E1297" s="231" t="s">
        <v>21</v>
      </c>
      <c r="F1297" s="232" t="s">
        <v>480</v>
      </c>
      <c r="G1297" s="230"/>
      <c r="H1297" s="231" t="s">
        <v>21</v>
      </c>
      <c r="I1297" s="233"/>
      <c r="J1297" s="230"/>
      <c r="K1297" s="230"/>
      <c r="L1297" s="234"/>
      <c r="M1297" s="235"/>
      <c r="N1297" s="236"/>
      <c r="O1297" s="236"/>
      <c r="P1297" s="236"/>
      <c r="Q1297" s="236"/>
      <c r="R1297" s="236"/>
      <c r="S1297" s="236"/>
      <c r="T1297" s="237"/>
      <c r="AT1297" s="238" t="s">
        <v>187</v>
      </c>
      <c r="AU1297" s="238" t="s">
        <v>96</v>
      </c>
      <c r="AV1297" s="15" t="s">
        <v>81</v>
      </c>
      <c r="AW1297" s="15" t="s">
        <v>34</v>
      </c>
      <c r="AX1297" s="15" t="s">
        <v>73</v>
      </c>
      <c r="AY1297" s="238" t="s">
        <v>176</v>
      </c>
    </row>
    <row r="1298" spans="1:65" s="13" customFormat="1" ht="11.25">
      <c r="B1298" s="207"/>
      <c r="C1298" s="208"/>
      <c r="D1298" s="203" t="s">
        <v>187</v>
      </c>
      <c r="E1298" s="209" t="s">
        <v>21</v>
      </c>
      <c r="F1298" s="210" t="s">
        <v>1634</v>
      </c>
      <c r="G1298" s="208"/>
      <c r="H1298" s="211">
        <v>4.3520000000000003</v>
      </c>
      <c r="I1298" s="212"/>
      <c r="J1298" s="208"/>
      <c r="K1298" s="208"/>
      <c r="L1298" s="213"/>
      <c r="M1298" s="214"/>
      <c r="N1298" s="215"/>
      <c r="O1298" s="215"/>
      <c r="P1298" s="215"/>
      <c r="Q1298" s="215"/>
      <c r="R1298" s="215"/>
      <c r="S1298" s="215"/>
      <c r="T1298" s="216"/>
      <c r="AT1298" s="217" t="s">
        <v>187</v>
      </c>
      <c r="AU1298" s="217" t="s">
        <v>96</v>
      </c>
      <c r="AV1298" s="13" t="s">
        <v>96</v>
      </c>
      <c r="AW1298" s="13" t="s">
        <v>34</v>
      </c>
      <c r="AX1298" s="13" t="s">
        <v>73</v>
      </c>
      <c r="AY1298" s="217" t="s">
        <v>176</v>
      </c>
    </row>
    <row r="1299" spans="1:65" s="16" customFormat="1" ht="11.25">
      <c r="B1299" s="249"/>
      <c r="C1299" s="250"/>
      <c r="D1299" s="203" t="s">
        <v>187</v>
      </c>
      <c r="E1299" s="251" t="s">
        <v>21</v>
      </c>
      <c r="F1299" s="252" t="s">
        <v>451</v>
      </c>
      <c r="G1299" s="250"/>
      <c r="H1299" s="253">
        <v>4.3520000000000003</v>
      </c>
      <c r="I1299" s="254"/>
      <c r="J1299" s="250"/>
      <c r="K1299" s="250"/>
      <c r="L1299" s="255"/>
      <c r="M1299" s="256"/>
      <c r="N1299" s="257"/>
      <c r="O1299" s="257"/>
      <c r="P1299" s="257"/>
      <c r="Q1299" s="257"/>
      <c r="R1299" s="257"/>
      <c r="S1299" s="257"/>
      <c r="T1299" s="258"/>
      <c r="AT1299" s="259" t="s">
        <v>187</v>
      </c>
      <c r="AU1299" s="259" t="s">
        <v>96</v>
      </c>
      <c r="AV1299" s="16" t="s">
        <v>196</v>
      </c>
      <c r="AW1299" s="16" t="s">
        <v>34</v>
      </c>
      <c r="AX1299" s="16" t="s">
        <v>73</v>
      </c>
      <c r="AY1299" s="259" t="s">
        <v>176</v>
      </c>
    </row>
    <row r="1300" spans="1:65" s="14" customFormat="1" ht="11.25">
      <c r="B1300" s="218"/>
      <c r="C1300" s="219"/>
      <c r="D1300" s="203" t="s">
        <v>187</v>
      </c>
      <c r="E1300" s="220" t="s">
        <v>21</v>
      </c>
      <c r="F1300" s="221" t="s">
        <v>189</v>
      </c>
      <c r="G1300" s="219"/>
      <c r="H1300" s="222">
        <v>119.08</v>
      </c>
      <c r="I1300" s="223"/>
      <c r="J1300" s="219"/>
      <c r="K1300" s="219"/>
      <c r="L1300" s="224"/>
      <c r="M1300" s="225"/>
      <c r="N1300" s="226"/>
      <c r="O1300" s="226"/>
      <c r="P1300" s="226"/>
      <c r="Q1300" s="226"/>
      <c r="R1300" s="226"/>
      <c r="S1300" s="226"/>
      <c r="T1300" s="227"/>
      <c r="AT1300" s="228" t="s">
        <v>187</v>
      </c>
      <c r="AU1300" s="228" t="s">
        <v>96</v>
      </c>
      <c r="AV1300" s="14" t="s">
        <v>183</v>
      </c>
      <c r="AW1300" s="14" t="s">
        <v>34</v>
      </c>
      <c r="AX1300" s="14" t="s">
        <v>81</v>
      </c>
      <c r="AY1300" s="228" t="s">
        <v>176</v>
      </c>
    </row>
    <row r="1301" spans="1:65" s="2" customFormat="1" ht="21.75" customHeight="1">
      <c r="A1301" s="36"/>
      <c r="B1301" s="37"/>
      <c r="C1301" s="190" t="s">
        <v>1639</v>
      </c>
      <c r="D1301" s="190" t="s">
        <v>178</v>
      </c>
      <c r="E1301" s="191" t="s">
        <v>1640</v>
      </c>
      <c r="F1301" s="192" t="s">
        <v>1641</v>
      </c>
      <c r="G1301" s="193" t="s">
        <v>181</v>
      </c>
      <c r="H1301" s="194">
        <v>119.08</v>
      </c>
      <c r="I1301" s="195"/>
      <c r="J1301" s="196">
        <f>ROUND(I1301*H1301,2)</f>
        <v>0</v>
      </c>
      <c r="K1301" s="192" t="s">
        <v>182</v>
      </c>
      <c r="L1301" s="41"/>
      <c r="M1301" s="197" t="s">
        <v>21</v>
      </c>
      <c r="N1301" s="198" t="s">
        <v>45</v>
      </c>
      <c r="O1301" s="66"/>
      <c r="P1301" s="199">
        <f>O1301*H1301</f>
        <v>0</v>
      </c>
      <c r="Q1301" s="199">
        <v>1.2E-4</v>
      </c>
      <c r="R1301" s="199">
        <f>Q1301*H1301</f>
        <v>1.42896E-2</v>
      </c>
      <c r="S1301" s="199">
        <v>0</v>
      </c>
      <c r="T1301" s="200">
        <f>S1301*H1301</f>
        <v>0</v>
      </c>
      <c r="U1301" s="36"/>
      <c r="V1301" s="36"/>
      <c r="W1301" s="36"/>
      <c r="X1301" s="36"/>
      <c r="Y1301" s="36"/>
      <c r="Z1301" s="36"/>
      <c r="AA1301" s="36"/>
      <c r="AB1301" s="36"/>
      <c r="AC1301" s="36"/>
      <c r="AD1301" s="36"/>
      <c r="AE1301" s="36"/>
      <c r="AR1301" s="201" t="s">
        <v>267</v>
      </c>
      <c r="AT1301" s="201" t="s">
        <v>178</v>
      </c>
      <c r="AU1301" s="201" t="s">
        <v>96</v>
      </c>
      <c r="AY1301" s="19" t="s">
        <v>176</v>
      </c>
      <c r="BE1301" s="202">
        <f>IF(N1301="základní",J1301,0)</f>
        <v>0</v>
      </c>
      <c r="BF1301" s="202">
        <f>IF(N1301="snížená",J1301,0)</f>
        <v>0</v>
      </c>
      <c r="BG1301" s="202">
        <f>IF(N1301="zákl. přenesená",J1301,0)</f>
        <v>0</v>
      </c>
      <c r="BH1301" s="202">
        <f>IF(N1301="sníž. přenesená",J1301,0)</f>
        <v>0</v>
      </c>
      <c r="BI1301" s="202">
        <f>IF(N1301="nulová",J1301,0)</f>
        <v>0</v>
      </c>
      <c r="BJ1301" s="19" t="s">
        <v>96</v>
      </c>
      <c r="BK1301" s="202">
        <f>ROUND(I1301*H1301,2)</f>
        <v>0</v>
      </c>
      <c r="BL1301" s="19" t="s">
        <v>267</v>
      </c>
      <c r="BM1301" s="201" t="s">
        <v>1642</v>
      </c>
    </row>
    <row r="1302" spans="1:65" s="15" customFormat="1" ht="11.25">
      <c r="B1302" s="229"/>
      <c r="C1302" s="230"/>
      <c r="D1302" s="203" t="s">
        <v>187</v>
      </c>
      <c r="E1302" s="231" t="s">
        <v>21</v>
      </c>
      <c r="F1302" s="232" t="s">
        <v>1628</v>
      </c>
      <c r="G1302" s="230"/>
      <c r="H1302" s="231" t="s">
        <v>21</v>
      </c>
      <c r="I1302" s="233"/>
      <c r="J1302" s="230"/>
      <c r="K1302" s="230"/>
      <c r="L1302" s="234"/>
      <c r="M1302" s="235"/>
      <c r="N1302" s="236"/>
      <c r="O1302" s="236"/>
      <c r="P1302" s="236"/>
      <c r="Q1302" s="236"/>
      <c r="R1302" s="236"/>
      <c r="S1302" s="236"/>
      <c r="T1302" s="237"/>
      <c r="AT1302" s="238" t="s">
        <v>187</v>
      </c>
      <c r="AU1302" s="238" t="s">
        <v>96</v>
      </c>
      <c r="AV1302" s="15" t="s">
        <v>81</v>
      </c>
      <c r="AW1302" s="15" t="s">
        <v>34</v>
      </c>
      <c r="AX1302" s="15" t="s">
        <v>73</v>
      </c>
      <c r="AY1302" s="238" t="s">
        <v>176</v>
      </c>
    </row>
    <row r="1303" spans="1:65" s="13" customFormat="1" ht="11.25">
      <c r="B1303" s="207"/>
      <c r="C1303" s="208"/>
      <c r="D1303" s="203" t="s">
        <v>187</v>
      </c>
      <c r="E1303" s="209" t="s">
        <v>21</v>
      </c>
      <c r="F1303" s="210" t="s">
        <v>553</v>
      </c>
      <c r="G1303" s="208"/>
      <c r="H1303" s="211">
        <v>50</v>
      </c>
      <c r="I1303" s="212"/>
      <c r="J1303" s="208"/>
      <c r="K1303" s="208"/>
      <c r="L1303" s="213"/>
      <c r="M1303" s="214"/>
      <c r="N1303" s="215"/>
      <c r="O1303" s="215"/>
      <c r="P1303" s="215"/>
      <c r="Q1303" s="215"/>
      <c r="R1303" s="215"/>
      <c r="S1303" s="215"/>
      <c r="T1303" s="216"/>
      <c r="AT1303" s="217" t="s">
        <v>187</v>
      </c>
      <c r="AU1303" s="217" t="s">
        <v>96</v>
      </c>
      <c r="AV1303" s="13" t="s">
        <v>96</v>
      </c>
      <c r="AW1303" s="13" t="s">
        <v>34</v>
      </c>
      <c r="AX1303" s="13" t="s">
        <v>73</v>
      </c>
      <c r="AY1303" s="217" t="s">
        <v>176</v>
      </c>
    </row>
    <row r="1304" spans="1:65" s="16" customFormat="1" ht="11.25">
      <c r="B1304" s="249"/>
      <c r="C1304" s="250"/>
      <c r="D1304" s="203" t="s">
        <v>187</v>
      </c>
      <c r="E1304" s="251" t="s">
        <v>21</v>
      </c>
      <c r="F1304" s="252" t="s">
        <v>451</v>
      </c>
      <c r="G1304" s="250"/>
      <c r="H1304" s="253">
        <v>50</v>
      </c>
      <c r="I1304" s="254"/>
      <c r="J1304" s="250"/>
      <c r="K1304" s="250"/>
      <c r="L1304" s="255"/>
      <c r="M1304" s="256"/>
      <c r="N1304" s="257"/>
      <c r="O1304" s="257"/>
      <c r="P1304" s="257"/>
      <c r="Q1304" s="257"/>
      <c r="R1304" s="257"/>
      <c r="S1304" s="257"/>
      <c r="T1304" s="258"/>
      <c r="AT1304" s="259" t="s">
        <v>187</v>
      </c>
      <c r="AU1304" s="259" t="s">
        <v>96</v>
      </c>
      <c r="AV1304" s="16" t="s">
        <v>196</v>
      </c>
      <c r="AW1304" s="16" t="s">
        <v>34</v>
      </c>
      <c r="AX1304" s="16" t="s">
        <v>73</v>
      </c>
      <c r="AY1304" s="259" t="s">
        <v>176</v>
      </c>
    </row>
    <row r="1305" spans="1:65" s="15" customFormat="1" ht="11.25">
      <c r="B1305" s="229"/>
      <c r="C1305" s="230"/>
      <c r="D1305" s="203" t="s">
        <v>187</v>
      </c>
      <c r="E1305" s="231" t="s">
        <v>21</v>
      </c>
      <c r="F1305" s="232" t="s">
        <v>1629</v>
      </c>
      <c r="G1305" s="230"/>
      <c r="H1305" s="231" t="s">
        <v>21</v>
      </c>
      <c r="I1305" s="233"/>
      <c r="J1305" s="230"/>
      <c r="K1305" s="230"/>
      <c r="L1305" s="234"/>
      <c r="M1305" s="235"/>
      <c r="N1305" s="236"/>
      <c r="O1305" s="236"/>
      <c r="P1305" s="236"/>
      <c r="Q1305" s="236"/>
      <c r="R1305" s="236"/>
      <c r="S1305" s="236"/>
      <c r="T1305" s="237"/>
      <c r="AT1305" s="238" t="s">
        <v>187</v>
      </c>
      <c r="AU1305" s="238" t="s">
        <v>96</v>
      </c>
      <c r="AV1305" s="15" t="s">
        <v>81</v>
      </c>
      <c r="AW1305" s="15" t="s">
        <v>34</v>
      </c>
      <c r="AX1305" s="15" t="s">
        <v>73</v>
      </c>
      <c r="AY1305" s="238" t="s">
        <v>176</v>
      </c>
    </row>
    <row r="1306" spans="1:65" s="15" customFormat="1" ht="11.25">
      <c r="B1306" s="229"/>
      <c r="C1306" s="230"/>
      <c r="D1306" s="203" t="s">
        <v>187</v>
      </c>
      <c r="E1306" s="231" t="s">
        <v>21</v>
      </c>
      <c r="F1306" s="232" t="s">
        <v>1630</v>
      </c>
      <c r="G1306" s="230"/>
      <c r="H1306" s="231" t="s">
        <v>21</v>
      </c>
      <c r="I1306" s="233"/>
      <c r="J1306" s="230"/>
      <c r="K1306" s="230"/>
      <c r="L1306" s="234"/>
      <c r="M1306" s="235"/>
      <c r="N1306" s="236"/>
      <c r="O1306" s="236"/>
      <c r="P1306" s="236"/>
      <c r="Q1306" s="236"/>
      <c r="R1306" s="236"/>
      <c r="S1306" s="236"/>
      <c r="T1306" s="237"/>
      <c r="AT1306" s="238" t="s">
        <v>187</v>
      </c>
      <c r="AU1306" s="238" t="s">
        <v>96</v>
      </c>
      <c r="AV1306" s="15" t="s">
        <v>81</v>
      </c>
      <c r="AW1306" s="15" t="s">
        <v>34</v>
      </c>
      <c r="AX1306" s="15" t="s">
        <v>73</v>
      </c>
      <c r="AY1306" s="238" t="s">
        <v>176</v>
      </c>
    </row>
    <row r="1307" spans="1:65" s="13" customFormat="1" ht="11.25">
      <c r="B1307" s="207"/>
      <c r="C1307" s="208"/>
      <c r="D1307" s="203" t="s">
        <v>187</v>
      </c>
      <c r="E1307" s="209" t="s">
        <v>21</v>
      </c>
      <c r="F1307" s="210" t="s">
        <v>1631</v>
      </c>
      <c r="G1307" s="208"/>
      <c r="H1307" s="211">
        <v>35.058</v>
      </c>
      <c r="I1307" s="212"/>
      <c r="J1307" s="208"/>
      <c r="K1307" s="208"/>
      <c r="L1307" s="213"/>
      <c r="M1307" s="214"/>
      <c r="N1307" s="215"/>
      <c r="O1307" s="215"/>
      <c r="P1307" s="215"/>
      <c r="Q1307" s="215"/>
      <c r="R1307" s="215"/>
      <c r="S1307" s="215"/>
      <c r="T1307" s="216"/>
      <c r="AT1307" s="217" t="s">
        <v>187</v>
      </c>
      <c r="AU1307" s="217" t="s">
        <v>96</v>
      </c>
      <c r="AV1307" s="13" t="s">
        <v>96</v>
      </c>
      <c r="AW1307" s="13" t="s">
        <v>34</v>
      </c>
      <c r="AX1307" s="13" t="s">
        <v>73</v>
      </c>
      <c r="AY1307" s="217" t="s">
        <v>176</v>
      </c>
    </row>
    <row r="1308" spans="1:65" s="15" customFormat="1" ht="11.25">
      <c r="B1308" s="229"/>
      <c r="C1308" s="230"/>
      <c r="D1308" s="203" t="s">
        <v>187</v>
      </c>
      <c r="E1308" s="231" t="s">
        <v>21</v>
      </c>
      <c r="F1308" s="232" t="s">
        <v>1632</v>
      </c>
      <c r="G1308" s="230"/>
      <c r="H1308" s="231" t="s">
        <v>21</v>
      </c>
      <c r="I1308" s="233"/>
      <c r="J1308" s="230"/>
      <c r="K1308" s="230"/>
      <c r="L1308" s="234"/>
      <c r="M1308" s="235"/>
      <c r="N1308" s="236"/>
      <c r="O1308" s="236"/>
      <c r="P1308" s="236"/>
      <c r="Q1308" s="236"/>
      <c r="R1308" s="236"/>
      <c r="S1308" s="236"/>
      <c r="T1308" s="237"/>
      <c r="AT1308" s="238" t="s">
        <v>187</v>
      </c>
      <c r="AU1308" s="238" t="s">
        <v>96</v>
      </c>
      <c r="AV1308" s="15" t="s">
        <v>81</v>
      </c>
      <c r="AW1308" s="15" t="s">
        <v>34</v>
      </c>
      <c r="AX1308" s="15" t="s">
        <v>73</v>
      </c>
      <c r="AY1308" s="238" t="s">
        <v>176</v>
      </c>
    </row>
    <row r="1309" spans="1:65" s="13" customFormat="1" ht="11.25">
      <c r="B1309" s="207"/>
      <c r="C1309" s="208"/>
      <c r="D1309" s="203" t="s">
        <v>187</v>
      </c>
      <c r="E1309" s="209" t="s">
        <v>21</v>
      </c>
      <c r="F1309" s="210" t="s">
        <v>1633</v>
      </c>
      <c r="G1309" s="208"/>
      <c r="H1309" s="211">
        <v>29.67</v>
      </c>
      <c r="I1309" s="212"/>
      <c r="J1309" s="208"/>
      <c r="K1309" s="208"/>
      <c r="L1309" s="213"/>
      <c r="M1309" s="214"/>
      <c r="N1309" s="215"/>
      <c r="O1309" s="215"/>
      <c r="P1309" s="215"/>
      <c r="Q1309" s="215"/>
      <c r="R1309" s="215"/>
      <c r="S1309" s="215"/>
      <c r="T1309" s="216"/>
      <c r="AT1309" s="217" t="s">
        <v>187</v>
      </c>
      <c r="AU1309" s="217" t="s">
        <v>96</v>
      </c>
      <c r="AV1309" s="13" t="s">
        <v>96</v>
      </c>
      <c r="AW1309" s="13" t="s">
        <v>34</v>
      </c>
      <c r="AX1309" s="13" t="s">
        <v>73</v>
      </c>
      <c r="AY1309" s="217" t="s">
        <v>176</v>
      </c>
    </row>
    <row r="1310" spans="1:65" s="16" customFormat="1" ht="11.25">
      <c r="B1310" s="249"/>
      <c r="C1310" s="250"/>
      <c r="D1310" s="203" t="s">
        <v>187</v>
      </c>
      <c r="E1310" s="251" t="s">
        <v>21</v>
      </c>
      <c r="F1310" s="252" t="s">
        <v>451</v>
      </c>
      <c r="G1310" s="250"/>
      <c r="H1310" s="253">
        <v>64.727999999999994</v>
      </c>
      <c r="I1310" s="254"/>
      <c r="J1310" s="250"/>
      <c r="K1310" s="250"/>
      <c r="L1310" s="255"/>
      <c r="M1310" s="256"/>
      <c r="N1310" s="257"/>
      <c r="O1310" s="257"/>
      <c r="P1310" s="257"/>
      <c r="Q1310" s="257"/>
      <c r="R1310" s="257"/>
      <c r="S1310" s="257"/>
      <c r="T1310" s="258"/>
      <c r="AT1310" s="259" t="s">
        <v>187</v>
      </c>
      <c r="AU1310" s="259" t="s">
        <v>96</v>
      </c>
      <c r="AV1310" s="16" t="s">
        <v>196</v>
      </c>
      <c r="AW1310" s="16" t="s">
        <v>34</v>
      </c>
      <c r="AX1310" s="16" t="s">
        <v>73</v>
      </c>
      <c r="AY1310" s="259" t="s">
        <v>176</v>
      </c>
    </row>
    <row r="1311" spans="1:65" s="15" customFormat="1" ht="11.25">
      <c r="B1311" s="229"/>
      <c r="C1311" s="230"/>
      <c r="D1311" s="203" t="s">
        <v>187</v>
      </c>
      <c r="E1311" s="231" t="s">
        <v>21</v>
      </c>
      <c r="F1311" s="232" t="s">
        <v>480</v>
      </c>
      <c r="G1311" s="230"/>
      <c r="H1311" s="231" t="s">
        <v>21</v>
      </c>
      <c r="I1311" s="233"/>
      <c r="J1311" s="230"/>
      <c r="K1311" s="230"/>
      <c r="L1311" s="234"/>
      <c r="M1311" s="235"/>
      <c r="N1311" s="236"/>
      <c r="O1311" s="236"/>
      <c r="P1311" s="236"/>
      <c r="Q1311" s="236"/>
      <c r="R1311" s="236"/>
      <c r="S1311" s="236"/>
      <c r="T1311" s="237"/>
      <c r="AT1311" s="238" t="s">
        <v>187</v>
      </c>
      <c r="AU1311" s="238" t="s">
        <v>96</v>
      </c>
      <c r="AV1311" s="15" t="s">
        <v>81</v>
      </c>
      <c r="AW1311" s="15" t="s">
        <v>34</v>
      </c>
      <c r="AX1311" s="15" t="s">
        <v>73</v>
      </c>
      <c r="AY1311" s="238" t="s">
        <v>176</v>
      </c>
    </row>
    <row r="1312" spans="1:65" s="13" customFormat="1" ht="11.25">
      <c r="B1312" s="207"/>
      <c r="C1312" s="208"/>
      <c r="D1312" s="203" t="s">
        <v>187</v>
      </c>
      <c r="E1312" s="209" t="s">
        <v>21</v>
      </c>
      <c r="F1312" s="210" t="s">
        <v>1634</v>
      </c>
      <c r="G1312" s="208"/>
      <c r="H1312" s="211">
        <v>4.3520000000000003</v>
      </c>
      <c r="I1312" s="212"/>
      <c r="J1312" s="208"/>
      <c r="K1312" s="208"/>
      <c r="L1312" s="213"/>
      <c r="M1312" s="214"/>
      <c r="N1312" s="215"/>
      <c r="O1312" s="215"/>
      <c r="P1312" s="215"/>
      <c r="Q1312" s="215"/>
      <c r="R1312" s="215"/>
      <c r="S1312" s="215"/>
      <c r="T1312" s="216"/>
      <c r="AT1312" s="217" t="s">
        <v>187</v>
      </c>
      <c r="AU1312" s="217" t="s">
        <v>96</v>
      </c>
      <c r="AV1312" s="13" t="s">
        <v>96</v>
      </c>
      <c r="AW1312" s="13" t="s">
        <v>34</v>
      </c>
      <c r="AX1312" s="13" t="s">
        <v>73</v>
      </c>
      <c r="AY1312" s="217" t="s">
        <v>176</v>
      </c>
    </row>
    <row r="1313" spans="1:65" s="16" customFormat="1" ht="11.25">
      <c r="B1313" s="249"/>
      <c r="C1313" s="250"/>
      <c r="D1313" s="203" t="s">
        <v>187</v>
      </c>
      <c r="E1313" s="251" t="s">
        <v>21</v>
      </c>
      <c r="F1313" s="252" t="s">
        <v>451</v>
      </c>
      <c r="G1313" s="250"/>
      <c r="H1313" s="253">
        <v>4.3520000000000003</v>
      </c>
      <c r="I1313" s="254"/>
      <c r="J1313" s="250"/>
      <c r="K1313" s="250"/>
      <c r="L1313" s="255"/>
      <c r="M1313" s="256"/>
      <c r="N1313" s="257"/>
      <c r="O1313" s="257"/>
      <c r="P1313" s="257"/>
      <c r="Q1313" s="257"/>
      <c r="R1313" s="257"/>
      <c r="S1313" s="257"/>
      <c r="T1313" s="258"/>
      <c r="AT1313" s="259" t="s">
        <v>187</v>
      </c>
      <c r="AU1313" s="259" t="s">
        <v>96</v>
      </c>
      <c r="AV1313" s="16" t="s">
        <v>196</v>
      </c>
      <c r="AW1313" s="16" t="s">
        <v>34</v>
      </c>
      <c r="AX1313" s="16" t="s">
        <v>73</v>
      </c>
      <c r="AY1313" s="259" t="s">
        <v>176</v>
      </c>
    </row>
    <row r="1314" spans="1:65" s="14" customFormat="1" ht="11.25">
      <c r="B1314" s="218"/>
      <c r="C1314" s="219"/>
      <c r="D1314" s="203" t="s">
        <v>187</v>
      </c>
      <c r="E1314" s="220" t="s">
        <v>21</v>
      </c>
      <c r="F1314" s="221" t="s">
        <v>189</v>
      </c>
      <c r="G1314" s="219"/>
      <c r="H1314" s="222">
        <v>119.08</v>
      </c>
      <c r="I1314" s="223"/>
      <c r="J1314" s="219"/>
      <c r="K1314" s="219"/>
      <c r="L1314" s="224"/>
      <c r="M1314" s="225"/>
      <c r="N1314" s="226"/>
      <c r="O1314" s="226"/>
      <c r="P1314" s="226"/>
      <c r="Q1314" s="226"/>
      <c r="R1314" s="226"/>
      <c r="S1314" s="226"/>
      <c r="T1314" s="227"/>
      <c r="AT1314" s="228" t="s">
        <v>187</v>
      </c>
      <c r="AU1314" s="228" t="s">
        <v>96</v>
      </c>
      <c r="AV1314" s="14" t="s">
        <v>183</v>
      </c>
      <c r="AW1314" s="14" t="s">
        <v>34</v>
      </c>
      <c r="AX1314" s="14" t="s">
        <v>81</v>
      </c>
      <c r="AY1314" s="228" t="s">
        <v>176</v>
      </c>
    </row>
    <row r="1315" spans="1:65" s="2" customFormat="1" ht="33" customHeight="1">
      <c r="A1315" s="36"/>
      <c r="B1315" s="37"/>
      <c r="C1315" s="190" t="s">
        <v>1643</v>
      </c>
      <c r="D1315" s="190" t="s">
        <v>178</v>
      </c>
      <c r="E1315" s="191" t="s">
        <v>1644</v>
      </c>
      <c r="F1315" s="192" t="s">
        <v>1645</v>
      </c>
      <c r="G1315" s="193" t="s">
        <v>212</v>
      </c>
      <c r="H1315" s="194">
        <v>151</v>
      </c>
      <c r="I1315" s="195"/>
      <c r="J1315" s="196">
        <f>ROUND(I1315*H1315,2)</f>
        <v>0</v>
      </c>
      <c r="K1315" s="192" t="s">
        <v>182</v>
      </c>
      <c r="L1315" s="41"/>
      <c r="M1315" s="197" t="s">
        <v>21</v>
      </c>
      <c r="N1315" s="198" t="s">
        <v>45</v>
      </c>
      <c r="O1315" s="66"/>
      <c r="P1315" s="199">
        <f>O1315*H1315</f>
        <v>0</v>
      </c>
      <c r="Q1315" s="199">
        <v>2.0000000000000002E-5</v>
      </c>
      <c r="R1315" s="199">
        <f>Q1315*H1315</f>
        <v>3.0200000000000001E-3</v>
      </c>
      <c r="S1315" s="199">
        <v>0</v>
      </c>
      <c r="T1315" s="200">
        <f>S1315*H1315</f>
        <v>0</v>
      </c>
      <c r="U1315" s="36"/>
      <c r="V1315" s="36"/>
      <c r="W1315" s="36"/>
      <c r="X1315" s="36"/>
      <c r="Y1315" s="36"/>
      <c r="Z1315" s="36"/>
      <c r="AA1315" s="36"/>
      <c r="AB1315" s="36"/>
      <c r="AC1315" s="36"/>
      <c r="AD1315" s="36"/>
      <c r="AE1315" s="36"/>
      <c r="AR1315" s="201" t="s">
        <v>267</v>
      </c>
      <c r="AT1315" s="201" t="s">
        <v>178</v>
      </c>
      <c r="AU1315" s="201" t="s">
        <v>96</v>
      </c>
      <c r="AY1315" s="19" t="s">
        <v>176</v>
      </c>
      <c r="BE1315" s="202">
        <f>IF(N1315="základní",J1315,0)</f>
        <v>0</v>
      </c>
      <c r="BF1315" s="202">
        <f>IF(N1315="snížená",J1315,0)</f>
        <v>0</v>
      </c>
      <c r="BG1315" s="202">
        <f>IF(N1315="zákl. přenesená",J1315,0)</f>
        <v>0</v>
      </c>
      <c r="BH1315" s="202">
        <f>IF(N1315="sníž. přenesená",J1315,0)</f>
        <v>0</v>
      </c>
      <c r="BI1315" s="202">
        <f>IF(N1315="nulová",J1315,0)</f>
        <v>0</v>
      </c>
      <c r="BJ1315" s="19" t="s">
        <v>96</v>
      </c>
      <c r="BK1315" s="202">
        <f>ROUND(I1315*H1315,2)</f>
        <v>0</v>
      </c>
      <c r="BL1315" s="19" t="s">
        <v>267</v>
      </c>
      <c r="BM1315" s="201" t="s">
        <v>1646</v>
      </c>
    </row>
    <row r="1316" spans="1:65" s="13" customFormat="1" ht="11.25">
      <c r="B1316" s="207"/>
      <c r="C1316" s="208"/>
      <c r="D1316" s="203" t="s">
        <v>187</v>
      </c>
      <c r="E1316" s="209" t="s">
        <v>21</v>
      </c>
      <c r="F1316" s="210" t="s">
        <v>1647</v>
      </c>
      <c r="G1316" s="208"/>
      <c r="H1316" s="211">
        <v>151</v>
      </c>
      <c r="I1316" s="212"/>
      <c r="J1316" s="208"/>
      <c r="K1316" s="208"/>
      <c r="L1316" s="213"/>
      <c r="M1316" s="214"/>
      <c r="N1316" s="215"/>
      <c r="O1316" s="215"/>
      <c r="P1316" s="215"/>
      <c r="Q1316" s="215"/>
      <c r="R1316" s="215"/>
      <c r="S1316" s="215"/>
      <c r="T1316" s="216"/>
      <c r="AT1316" s="217" t="s">
        <v>187</v>
      </c>
      <c r="AU1316" s="217" t="s">
        <v>96</v>
      </c>
      <c r="AV1316" s="13" t="s">
        <v>96</v>
      </c>
      <c r="AW1316" s="13" t="s">
        <v>34</v>
      </c>
      <c r="AX1316" s="13" t="s">
        <v>81</v>
      </c>
      <c r="AY1316" s="217" t="s">
        <v>176</v>
      </c>
    </row>
    <row r="1317" spans="1:65" s="2" customFormat="1" ht="21.75" customHeight="1">
      <c r="A1317" s="36"/>
      <c r="B1317" s="37"/>
      <c r="C1317" s="190" t="s">
        <v>1648</v>
      </c>
      <c r="D1317" s="190" t="s">
        <v>178</v>
      </c>
      <c r="E1317" s="191" t="s">
        <v>1649</v>
      </c>
      <c r="F1317" s="192" t="s">
        <v>1650</v>
      </c>
      <c r="G1317" s="193" t="s">
        <v>212</v>
      </c>
      <c r="H1317" s="194">
        <v>151</v>
      </c>
      <c r="I1317" s="195"/>
      <c r="J1317" s="196">
        <f>ROUND(I1317*H1317,2)</f>
        <v>0</v>
      </c>
      <c r="K1317" s="192" t="s">
        <v>182</v>
      </c>
      <c r="L1317" s="41"/>
      <c r="M1317" s="197" t="s">
        <v>21</v>
      </c>
      <c r="N1317" s="198" t="s">
        <v>45</v>
      </c>
      <c r="O1317" s="66"/>
      <c r="P1317" s="199">
        <f>O1317*H1317</f>
        <v>0</v>
      </c>
      <c r="Q1317" s="199">
        <v>6.0000000000000002E-5</v>
      </c>
      <c r="R1317" s="199">
        <f>Q1317*H1317</f>
        <v>9.0600000000000003E-3</v>
      </c>
      <c r="S1317" s="199">
        <v>0</v>
      </c>
      <c r="T1317" s="200">
        <f>S1317*H1317</f>
        <v>0</v>
      </c>
      <c r="U1317" s="36"/>
      <c r="V1317" s="36"/>
      <c r="W1317" s="36"/>
      <c r="X1317" s="36"/>
      <c r="Y1317" s="36"/>
      <c r="Z1317" s="36"/>
      <c r="AA1317" s="36"/>
      <c r="AB1317" s="36"/>
      <c r="AC1317" s="36"/>
      <c r="AD1317" s="36"/>
      <c r="AE1317" s="36"/>
      <c r="AR1317" s="201" t="s">
        <v>267</v>
      </c>
      <c r="AT1317" s="201" t="s">
        <v>178</v>
      </c>
      <c r="AU1317" s="201" t="s">
        <v>96</v>
      </c>
      <c r="AY1317" s="19" t="s">
        <v>176</v>
      </c>
      <c r="BE1317" s="202">
        <f>IF(N1317="základní",J1317,0)</f>
        <v>0</v>
      </c>
      <c r="BF1317" s="202">
        <f>IF(N1317="snížená",J1317,0)</f>
        <v>0</v>
      </c>
      <c r="BG1317" s="202">
        <f>IF(N1317="zákl. přenesená",J1317,0)</f>
        <v>0</v>
      </c>
      <c r="BH1317" s="202">
        <f>IF(N1317="sníž. přenesená",J1317,0)</f>
        <v>0</v>
      </c>
      <c r="BI1317" s="202">
        <f>IF(N1317="nulová",J1317,0)</f>
        <v>0</v>
      </c>
      <c r="BJ1317" s="19" t="s">
        <v>96</v>
      </c>
      <c r="BK1317" s="202">
        <f>ROUND(I1317*H1317,2)</f>
        <v>0</v>
      </c>
      <c r="BL1317" s="19" t="s">
        <v>267</v>
      </c>
      <c r="BM1317" s="201" t="s">
        <v>1651</v>
      </c>
    </row>
    <row r="1318" spans="1:65" s="2" customFormat="1" ht="21.75" customHeight="1">
      <c r="A1318" s="36"/>
      <c r="B1318" s="37"/>
      <c r="C1318" s="190" t="s">
        <v>1652</v>
      </c>
      <c r="D1318" s="190" t="s">
        <v>178</v>
      </c>
      <c r="E1318" s="191" t="s">
        <v>1653</v>
      </c>
      <c r="F1318" s="192" t="s">
        <v>1654</v>
      </c>
      <c r="G1318" s="193" t="s">
        <v>212</v>
      </c>
      <c r="H1318" s="194">
        <v>151</v>
      </c>
      <c r="I1318" s="195"/>
      <c r="J1318" s="196">
        <f>ROUND(I1318*H1318,2)</f>
        <v>0</v>
      </c>
      <c r="K1318" s="192" t="s">
        <v>182</v>
      </c>
      <c r="L1318" s="41"/>
      <c r="M1318" s="197" t="s">
        <v>21</v>
      </c>
      <c r="N1318" s="198" t="s">
        <v>45</v>
      </c>
      <c r="O1318" s="66"/>
      <c r="P1318" s="199">
        <f>O1318*H1318</f>
        <v>0</v>
      </c>
      <c r="Q1318" s="199">
        <v>3.0000000000000001E-5</v>
      </c>
      <c r="R1318" s="199">
        <f>Q1318*H1318</f>
        <v>4.5300000000000002E-3</v>
      </c>
      <c r="S1318" s="199">
        <v>0</v>
      </c>
      <c r="T1318" s="200">
        <f>S1318*H1318</f>
        <v>0</v>
      </c>
      <c r="U1318" s="36"/>
      <c r="V1318" s="36"/>
      <c r="W1318" s="36"/>
      <c r="X1318" s="36"/>
      <c r="Y1318" s="36"/>
      <c r="Z1318" s="36"/>
      <c r="AA1318" s="36"/>
      <c r="AB1318" s="36"/>
      <c r="AC1318" s="36"/>
      <c r="AD1318" s="36"/>
      <c r="AE1318" s="36"/>
      <c r="AR1318" s="201" t="s">
        <v>267</v>
      </c>
      <c r="AT1318" s="201" t="s">
        <v>178</v>
      </c>
      <c r="AU1318" s="201" t="s">
        <v>96</v>
      </c>
      <c r="AY1318" s="19" t="s">
        <v>176</v>
      </c>
      <c r="BE1318" s="202">
        <f>IF(N1318="základní",J1318,0)</f>
        <v>0</v>
      </c>
      <c r="BF1318" s="202">
        <f>IF(N1318="snížená",J1318,0)</f>
        <v>0</v>
      </c>
      <c r="BG1318" s="202">
        <f>IF(N1318="zákl. přenesená",J1318,0)</f>
        <v>0</v>
      </c>
      <c r="BH1318" s="202">
        <f>IF(N1318="sníž. přenesená",J1318,0)</f>
        <v>0</v>
      </c>
      <c r="BI1318" s="202">
        <f>IF(N1318="nulová",J1318,0)</f>
        <v>0</v>
      </c>
      <c r="BJ1318" s="19" t="s">
        <v>96</v>
      </c>
      <c r="BK1318" s="202">
        <f>ROUND(I1318*H1318,2)</f>
        <v>0</v>
      </c>
      <c r="BL1318" s="19" t="s">
        <v>267</v>
      </c>
      <c r="BM1318" s="201" t="s">
        <v>1655</v>
      </c>
    </row>
    <row r="1319" spans="1:65" s="2" customFormat="1" ht="21.75" customHeight="1">
      <c r="A1319" s="36"/>
      <c r="B1319" s="37"/>
      <c r="C1319" s="190" t="s">
        <v>1656</v>
      </c>
      <c r="D1319" s="190" t="s">
        <v>178</v>
      </c>
      <c r="E1319" s="191" t="s">
        <v>1657</v>
      </c>
      <c r="F1319" s="192" t="s">
        <v>1658</v>
      </c>
      <c r="G1319" s="193" t="s">
        <v>181</v>
      </c>
      <c r="H1319" s="194">
        <v>841.46900000000005</v>
      </c>
      <c r="I1319" s="195"/>
      <c r="J1319" s="196">
        <f>ROUND(I1319*H1319,2)</f>
        <v>0</v>
      </c>
      <c r="K1319" s="192" t="s">
        <v>182</v>
      </c>
      <c r="L1319" s="41"/>
      <c r="M1319" s="197" t="s">
        <v>21</v>
      </c>
      <c r="N1319" s="198" t="s">
        <v>45</v>
      </c>
      <c r="O1319" s="66"/>
      <c r="P1319" s="199">
        <f>O1319*H1319</f>
        <v>0</v>
      </c>
      <c r="Q1319" s="199">
        <v>0</v>
      </c>
      <c r="R1319" s="199">
        <f>Q1319*H1319</f>
        <v>0</v>
      </c>
      <c r="S1319" s="199">
        <v>0</v>
      </c>
      <c r="T1319" s="200">
        <f>S1319*H1319</f>
        <v>0</v>
      </c>
      <c r="U1319" s="36"/>
      <c r="V1319" s="36"/>
      <c r="W1319" s="36"/>
      <c r="X1319" s="36"/>
      <c r="Y1319" s="36"/>
      <c r="Z1319" s="36"/>
      <c r="AA1319" s="36"/>
      <c r="AB1319" s="36"/>
      <c r="AC1319" s="36"/>
      <c r="AD1319" s="36"/>
      <c r="AE1319" s="36"/>
      <c r="AR1319" s="201" t="s">
        <v>267</v>
      </c>
      <c r="AT1319" s="201" t="s">
        <v>178</v>
      </c>
      <c r="AU1319" s="201" t="s">
        <v>96</v>
      </c>
      <c r="AY1319" s="19" t="s">
        <v>176</v>
      </c>
      <c r="BE1319" s="202">
        <f>IF(N1319="základní",J1319,0)</f>
        <v>0</v>
      </c>
      <c r="BF1319" s="202">
        <f>IF(N1319="snížená",J1319,0)</f>
        <v>0</v>
      </c>
      <c r="BG1319" s="202">
        <f>IF(N1319="zákl. přenesená",J1319,0)</f>
        <v>0</v>
      </c>
      <c r="BH1319" s="202">
        <f>IF(N1319="sníž. přenesená",J1319,0)</f>
        <v>0</v>
      </c>
      <c r="BI1319" s="202">
        <f>IF(N1319="nulová",J1319,0)</f>
        <v>0</v>
      </c>
      <c r="BJ1319" s="19" t="s">
        <v>96</v>
      </c>
      <c r="BK1319" s="202">
        <f>ROUND(I1319*H1319,2)</f>
        <v>0</v>
      </c>
      <c r="BL1319" s="19" t="s">
        <v>267</v>
      </c>
      <c r="BM1319" s="201" t="s">
        <v>1659</v>
      </c>
    </row>
    <row r="1320" spans="1:65" s="13" customFormat="1" ht="11.25">
      <c r="B1320" s="207"/>
      <c r="C1320" s="208"/>
      <c r="D1320" s="203" t="s">
        <v>187</v>
      </c>
      <c r="E1320" s="209" t="s">
        <v>21</v>
      </c>
      <c r="F1320" s="210" t="s">
        <v>97</v>
      </c>
      <c r="G1320" s="208"/>
      <c r="H1320" s="211">
        <v>210.44800000000001</v>
      </c>
      <c r="I1320" s="212"/>
      <c r="J1320" s="208"/>
      <c r="K1320" s="208"/>
      <c r="L1320" s="213"/>
      <c r="M1320" s="214"/>
      <c r="N1320" s="215"/>
      <c r="O1320" s="215"/>
      <c r="P1320" s="215"/>
      <c r="Q1320" s="215"/>
      <c r="R1320" s="215"/>
      <c r="S1320" s="215"/>
      <c r="T1320" s="216"/>
      <c r="AT1320" s="217" t="s">
        <v>187</v>
      </c>
      <c r="AU1320" s="217" t="s">
        <v>96</v>
      </c>
      <c r="AV1320" s="13" t="s">
        <v>96</v>
      </c>
      <c r="AW1320" s="13" t="s">
        <v>34</v>
      </c>
      <c r="AX1320" s="13" t="s">
        <v>73</v>
      </c>
      <c r="AY1320" s="217" t="s">
        <v>176</v>
      </c>
    </row>
    <row r="1321" spans="1:65" s="13" customFormat="1" ht="11.25">
      <c r="B1321" s="207"/>
      <c r="C1321" s="208"/>
      <c r="D1321" s="203" t="s">
        <v>187</v>
      </c>
      <c r="E1321" s="209" t="s">
        <v>21</v>
      </c>
      <c r="F1321" s="210" t="s">
        <v>114</v>
      </c>
      <c r="G1321" s="208"/>
      <c r="H1321" s="211">
        <v>631.02099999999996</v>
      </c>
      <c r="I1321" s="212"/>
      <c r="J1321" s="208"/>
      <c r="K1321" s="208"/>
      <c r="L1321" s="213"/>
      <c r="M1321" s="214"/>
      <c r="N1321" s="215"/>
      <c r="O1321" s="215"/>
      <c r="P1321" s="215"/>
      <c r="Q1321" s="215"/>
      <c r="R1321" s="215"/>
      <c r="S1321" s="215"/>
      <c r="T1321" s="216"/>
      <c r="AT1321" s="217" t="s">
        <v>187</v>
      </c>
      <c r="AU1321" s="217" t="s">
        <v>96</v>
      </c>
      <c r="AV1321" s="13" t="s">
        <v>96</v>
      </c>
      <c r="AW1321" s="13" t="s">
        <v>34</v>
      </c>
      <c r="AX1321" s="13" t="s">
        <v>73</v>
      </c>
      <c r="AY1321" s="217" t="s">
        <v>176</v>
      </c>
    </row>
    <row r="1322" spans="1:65" s="14" customFormat="1" ht="11.25">
      <c r="B1322" s="218"/>
      <c r="C1322" s="219"/>
      <c r="D1322" s="203" t="s">
        <v>187</v>
      </c>
      <c r="E1322" s="220" t="s">
        <v>21</v>
      </c>
      <c r="F1322" s="221" t="s">
        <v>189</v>
      </c>
      <c r="G1322" s="219"/>
      <c r="H1322" s="222">
        <v>841.46900000000005</v>
      </c>
      <c r="I1322" s="223"/>
      <c r="J1322" s="219"/>
      <c r="K1322" s="219"/>
      <c r="L1322" s="224"/>
      <c r="M1322" s="225"/>
      <c r="N1322" s="226"/>
      <c r="O1322" s="226"/>
      <c r="P1322" s="226"/>
      <c r="Q1322" s="226"/>
      <c r="R1322" s="226"/>
      <c r="S1322" s="226"/>
      <c r="T1322" s="227"/>
      <c r="AT1322" s="228" t="s">
        <v>187</v>
      </c>
      <c r="AU1322" s="228" t="s">
        <v>96</v>
      </c>
      <c r="AV1322" s="14" t="s">
        <v>183</v>
      </c>
      <c r="AW1322" s="14" t="s">
        <v>34</v>
      </c>
      <c r="AX1322" s="14" t="s">
        <v>81</v>
      </c>
      <c r="AY1322" s="228" t="s">
        <v>176</v>
      </c>
    </row>
    <row r="1323" spans="1:65" s="2" customFormat="1" ht="21.75" customHeight="1">
      <c r="A1323" s="36"/>
      <c r="B1323" s="37"/>
      <c r="C1323" s="190" t="s">
        <v>1660</v>
      </c>
      <c r="D1323" s="190" t="s">
        <v>178</v>
      </c>
      <c r="E1323" s="191" t="s">
        <v>1661</v>
      </c>
      <c r="F1323" s="192" t="s">
        <v>1662</v>
      </c>
      <c r="G1323" s="193" t="s">
        <v>181</v>
      </c>
      <c r="H1323" s="194">
        <v>210.44800000000001</v>
      </c>
      <c r="I1323" s="195"/>
      <c r="J1323" s="196">
        <f>ROUND(I1323*H1323,2)</f>
        <v>0</v>
      </c>
      <c r="K1323" s="192" t="s">
        <v>182</v>
      </c>
      <c r="L1323" s="41"/>
      <c r="M1323" s="197" t="s">
        <v>21</v>
      </c>
      <c r="N1323" s="198" t="s">
        <v>45</v>
      </c>
      <c r="O1323" s="66"/>
      <c r="P1323" s="199">
        <f>O1323*H1323</f>
        <v>0</v>
      </c>
      <c r="Q1323" s="199">
        <v>1.5E-3</v>
      </c>
      <c r="R1323" s="199">
        <f>Q1323*H1323</f>
        <v>0.31567200000000001</v>
      </c>
      <c r="S1323" s="199">
        <v>0</v>
      </c>
      <c r="T1323" s="200">
        <f>S1323*H1323</f>
        <v>0</v>
      </c>
      <c r="U1323" s="36"/>
      <c r="V1323" s="36"/>
      <c r="W1323" s="36"/>
      <c r="X1323" s="36"/>
      <c r="Y1323" s="36"/>
      <c r="Z1323" s="36"/>
      <c r="AA1323" s="36"/>
      <c r="AB1323" s="36"/>
      <c r="AC1323" s="36"/>
      <c r="AD1323" s="36"/>
      <c r="AE1323" s="36"/>
      <c r="AR1323" s="201" t="s">
        <v>267</v>
      </c>
      <c r="AT1323" s="201" t="s">
        <v>178</v>
      </c>
      <c r="AU1323" s="201" t="s">
        <v>96</v>
      </c>
      <c r="AY1323" s="19" t="s">
        <v>176</v>
      </c>
      <c r="BE1323" s="202">
        <f>IF(N1323="základní",J1323,0)</f>
        <v>0</v>
      </c>
      <c r="BF1323" s="202">
        <f>IF(N1323="snížená",J1323,0)</f>
        <v>0</v>
      </c>
      <c r="BG1323" s="202">
        <f>IF(N1323="zákl. přenesená",J1323,0)</f>
        <v>0</v>
      </c>
      <c r="BH1323" s="202">
        <f>IF(N1323="sníž. přenesená",J1323,0)</f>
        <v>0</v>
      </c>
      <c r="BI1323" s="202">
        <f>IF(N1323="nulová",J1323,0)</f>
        <v>0</v>
      </c>
      <c r="BJ1323" s="19" t="s">
        <v>96</v>
      </c>
      <c r="BK1323" s="202">
        <f>ROUND(I1323*H1323,2)</f>
        <v>0</v>
      </c>
      <c r="BL1323" s="19" t="s">
        <v>267</v>
      </c>
      <c r="BM1323" s="201" t="s">
        <v>1663</v>
      </c>
    </row>
    <row r="1324" spans="1:65" s="15" customFormat="1" ht="11.25">
      <c r="B1324" s="229"/>
      <c r="C1324" s="230"/>
      <c r="D1324" s="203" t="s">
        <v>187</v>
      </c>
      <c r="E1324" s="231" t="s">
        <v>21</v>
      </c>
      <c r="F1324" s="232" t="s">
        <v>1664</v>
      </c>
      <c r="G1324" s="230"/>
      <c r="H1324" s="231" t="s">
        <v>21</v>
      </c>
      <c r="I1324" s="233"/>
      <c r="J1324" s="230"/>
      <c r="K1324" s="230"/>
      <c r="L1324" s="234"/>
      <c r="M1324" s="235"/>
      <c r="N1324" s="236"/>
      <c r="O1324" s="236"/>
      <c r="P1324" s="236"/>
      <c r="Q1324" s="236"/>
      <c r="R1324" s="236"/>
      <c r="S1324" s="236"/>
      <c r="T1324" s="237"/>
      <c r="AT1324" s="238" t="s">
        <v>187</v>
      </c>
      <c r="AU1324" s="238" t="s">
        <v>96</v>
      </c>
      <c r="AV1324" s="15" t="s">
        <v>81</v>
      </c>
      <c r="AW1324" s="15" t="s">
        <v>34</v>
      </c>
      <c r="AX1324" s="15" t="s">
        <v>73</v>
      </c>
      <c r="AY1324" s="238" t="s">
        <v>176</v>
      </c>
    </row>
    <row r="1325" spans="1:65" s="13" customFormat="1" ht="11.25">
      <c r="B1325" s="207"/>
      <c r="C1325" s="208"/>
      <c r="D1325" s="203" t="s">
        <v>187</v>
      </c>
      <c r="E1325" s="209" t="s">
        <v>21</v>
      </c>
      <c r="F1325" s="210" t="s">
        <v>1665</v>
      </c>
      <c r="G1325" s="208"/>
      <c r="H1325" s="211">
        <v>545.63900000000001</v>
      </c>
      <c r="I1325" s="212"/>
      <c r="J1325" s="208"/>
      <c r="K1325" s="208"/>
      <c r="L1325" s="213"/>
      <c r="M1325" s="214"/>
      <c r="N1325" s="215"/>
      <c r="O1325" s="215"/>
      <c r="P1325" s="215"/>
      <c r="Q1325" s="215"/>
      <c r="R1325" s="215"/>
      <c r="S1325" s="215"/>
      <c r="T1325" s="216"/>
      <c r="AT1325" s="217" t="s">
        <v>187</v>
      </c>
      <c r="AU1325" s="217" t="s">
        <v>96</v>
      </c>
      <c r="AV1325" s="13" t="s">
        <v>96</v>
      </c>
      <c r="AW1325" s="13" t="s">
        <v>34</v>
      </c>
      <c r="AX1325" s="13" t="s">
        <v>73</v>
      </c>
      <c r="AY1325" s="217" t="s">
        <v>176</v>
      </c>
    </row>
    <row r="1326" spans="1:65" s="15" customFormat="1" ht="11.25">
      <c r="B1326" s="229"/>
      <c r="C1326" s="230"/>
      <c r="D1326" s="203" t="s">
        <v>187</v>
      </c>
      <c r="E1326" s="231" t="s">
        <v>21</v>
      </c>
      <c r="F1326" s="232" t="s">
        <v>1666</v>
      </c>
      <c r="G1326" s="230"/>
      <c r="H1326" s="231" t="s">
        <v>21</v>
      </c>
      <c r="I1326" s="233"/>
      <c r="J1326" s="230"/>
      <c r="K1326" s="230"/>
      <c r="L1326" s="234"/>
      <c r="M1326" s="235"/>
      <c r="N1326" s="236"/>
      <c r="O1326" s="236"/>
      <c r="P1326" s="236"/>
      <c r="Q1326" s="236"/>
      <c r="R1326" s="236"/>
      <c r="S1326" s="236"/>
      <c r="T1326" s="237"/>
      <c r="AT1326" s="238" t="s">
        <v>187</v>
      </c>
      <c r="AU1326" s="238" t="s">
        <v>96</v>
      </c>
      <c r="AV1326" s="15" t="s">
        <v>81</v>
      </c>
      <c r="AW1326" s="15" t="s">
        <v>34</v>
      </c>
      <c r="AX1326" s="15" t="s">
        <v>73</v>
      </c>
      <c r="AY1326" s="238" t="s">
        <v>176</v>
      </c>
    </row>
    <row r="1327" spans="1:65" s="13" customFormat="1" ht="11.25">
      <c r="B1327" s="207"/>
      <c r="C1327" s="208"/>
      <c r="D1327" s="203" t="s">
        <v>187</v>
      </c>
      <c r="E1327" s="209" t="s">
        <v>21</v>
      </c>
      <c r="F1327" s="210" t="s">
        <v>444</v>
      </c>
      <c r="G1327" s="208"/>
      <c r="H1327" s="211">
        <v>-9.1519999999999992</v>
      </c>
      <c r="I1327" s="212"/>
      <c r="J1327" s="208"/>
      <c r="K1327" s="208"/>
      <c r="L1327" s="213"/>
      <c r="M1327" s="214"/>
      <c r="N1327" s="215"/>
      <c r="O1327" s="215"/>
      <c r="P1327" s="215"/>
      <c r="Q1327" s="215"/>
      <c r="R1327" s="215"/>
      <c r="S1327" s="215"/>
      <c r="T1327" s="216"/>
      <c r="AT1327" s="217" t="s">
        <v>187</v>
      </c>
      <c r="AU1327" s="217" t="s">
        <v>96</v>
      </c>
      <c r="AV1327" s="13" t="s">
        <v>96</v>
      </c>
      <c r="AW1327" s="13" t="s">
        <v>34</v>
      </c>
      <c r="AX1327" s="13" t="s">
        <v>73</v>
      </c>
      <c r="AY1327" s="217" t="s">
        <v>176</v>
      </c>
    </row>
    <row r="1328" spans="1:65" s="13" customFormat="1" ht="11.25">
      <c r="B1328" s="207"/>
      <c r="C1328" s="208"/>
      <c r="D1328" s="203" t="s">
        <v>187</v>
      </c>
      <c r="E1328" s="209" t="s">
        <v>21</v>
      </c>
      <c r="F1328" s="210" t="s">
        <v>1667</v>
      </c>
      <c r="G1328" s="208"/>
      <c r="H1328" s="211">
        <v>-9.9640000000000004</v>
      </c>
      <c r="I1328" s="212"/>
      <c r="J1328" s="208"/>
      <c r="K1328" s="208"/>
      <c r="L1328" s="213"/>
      <c r="M1328" s="214"/>
      <c r="N1328" s="215"/>
      <c r="O1328" s="215"/>
      <c r="P1328" s="215"/>
      <c r="Q1328" s="215"/>
      <c r="R1328" s="215"/>
      <c r="S1328" s="215"/>
      <c r="T1328" s="216"/>
      <c r="AT1328" s="217" t="s">
        <v>187</v>
      </c>
      <c r="AU1328" s="217" t="s">
        <v>96</v>
      </c>
      <c r="AV1328" s="13" t="s">
        <v>96</v>
      </c>
      <c r="AW1328" s="13" t="s">
        <v>34</v>
      </c>
      <c r="AX1328" s="13" t="s">
        <v>73</v>
      </c>
      <c r="AY1328" s="217" t="s">
        <v>176</v>
      </c>
    </row>
    <row r="1329" spans="1:65" s="13" customFormat="1" ht="11.25">
      <c r="B1329" s="207"/>
      <c r="C1329" s="208"/>
      <c r="D1329" s="203" t="s">
        <v>187</v>
      </c>
      <c r="E1329" s="209" t="s">
        <v>21</v>
      </c>
      <c r="F1329" s="210" t="s">
        <v>1668</v>
      </c>
      <c r="G1329" s="208"/>
      <c r="H1329" s="211">
        <v>-3.32</v>
      </c>
      <c r="I1329" s="212"/>
      <c r="J1329" s="208"/>
      <c r="K1329" s="208"/>
      <c r="L1329" s="213"/>
      <c r="M1329" s="214"/>
      <c r="N1329" s="215"/>
      <c r="O1329" s="215"/>
      <c r="P1329" s="215"/>
      <c r="Q1329" s="215"/>
      <c r="R1329" s="215"/>
      <c r="S1329" s="215"/>
      <c r="T1329" s="216"/>
      <c r="AT1329" s="217" t="s">
        <v>187</v>
      </c>
      <c r="AU1329" s="217" t="s">
        <v>96</v>
      </c>
      <c r="AV1329" s="13" t="s">
        <v>96</v>
      </c>
      <c r="AW1329" s="13" t="s">
        <v>34</v>
      </c>
      <c r="AX1329" s="13" t="s">
        <v>73</v>
      </c>
      <c r="AY1329" s="217" t="s">
        <v>176</v>
      </c>
    </row>
    <row r="1330" spans="1:65" s="13" customFormat="1" ht="11.25">
      <c r="B1330" s="207"/>
      <c r="C1330" s="208"/>
      <c r="D1330" s="203" t="s">
        <v>187</v>
      </c>
      <c r="E1330" s="209" t="s">
        <v>21</v>
      </c>
      <c r="F1330" s="210" t="s">
        <v>1669</v>
      </c>
      <c r="G1330" s="208"/>
      <c r="H1330" s="211">
        <v>-8.09</v>
      </c>
      <c r="I1330" s="212"/>
      <c r="J1330" s="208"/>
      <c r="K1330" s="208"/>
      <c r="L1330" s="213"/>
      <c r="M1330" s="214"/>
      <c r="N1330" s="215"/>
      <c r="O1330" s="215"/>
      <c r="P1330" s="215"/>
      <c r="Q1330" s="215"/>
      <c r="R1330" s="215"/>
      <c r="S1330" s="215"/>
      <c r="T1330" s="216"/>
      <c r="AT1330" s="217" t="s">
        <v>187</v>
      </c>
      <c r="AU1330" s="217" t="s">
        <v>96</v>
      </c>
      <c r="AV1330" s="13" t="s">
        <v>96</v>
      </c>
      <c r="AW1330" s="13" t="s">
        <v>34</v>
      </c>
      <c r="AX1330" s="13" t="s">
        <v>73</v>
      </c>
      <c r="AY1330" s="217" t="s">
        <v>176</v>
      </c>
    </row>
    <row r="1331" spans="1:65" s="13" customFormat="1" ht="11.25">
      <c r="B1331" s="207"/>
      <c r="C1331" s="208"/>
      <c r="D1331" s="203" t="s">
        <v>187</v>
      </c>
      <c r="E1331" s="209" t="s">
        <v>21</v>
      </c>
      <c r="F1331" s="210" t="s">
        <v>1670</v>
      </c>
      <c r="G1331" s="208"/>
      <c r="H1331" s="211">
        <v>-12.284000000000001</v>
      </c>
      <c r="I1331" s="212"/>
      <c r="J1331" s="208"/>
      <c r="K1331" s="208"/>
      <c r="L1331" s="213"/>
      <c r="M1331" s="214"/>
      <c r="N1331" s="215"/>
      <c r="O1331" s="215"/>
      <c r="P1331" s="215"/>
      <c r="Q1331" s="215"/>
      <c r="R1331" s="215"/>
      <c r="S1331" s="215"/>
      <c r="T1331" s="216"/>
      <c r="AT1331" s="217" t="s">
        <v>187</v>
      </c>
      <c r="AU1331" s="217" t="s">
        <v>96</v>
      </c>
      <c r="AV1331" s="13" t="s">
        <v>96</v>
      </c>
      <c r="AW1331" s="13" t="s">
        <v>34</v>
      </c>
      <c r="AX1331" s="13" t="s">
        <v>73</v>
      </c>
      <c r="AY1331" s="217" t="s">
        <v>176</v>
      </c>
    </row>
    <row r="1332" spans="1:65" s="13" customFormat="1" ht="11.25">
      <c r="B1332" s="207"/>
      <c r="C1332" s="208"/>
      <c r="D1332" s="203" t="s">
        <v>187</v>
      </c>
      <c r="E1332" s="209" t="s">
        <v>21</v>
      </c>
      <c r="F1332" s="210" t="s">
        <v>1671</v>
      </c>
      <c r="G1332" s="208"/>
      <c r="H1332" s="211">
        <v>-3.33</v>
      </c>
      <c r="I1332" s="212"/>
      <c r="J1332" s="208"/>
      <c r="K1332" s="208"/>
      <c r="L1332" s="213"/>
      <c r="M1332" s="214"/>
      <c r="N1332" s="215"/>
      <c r="O1332" s="215"/>
      <c r="P1332" s="215"/>
      <c r="Q1332" s="215"/>
      <c r="R1332" s="215"/>
      <c r="S1332" s="215"/>
      <c r="T1332" s="216"/>
      <c r="AT1332" s="217" t="s">
        <v>187</v>
      </c>
      <c r="AU1332" s="217" t="s">
        <v>96</v>
      </c>
      <c r="AV1332" s="13" t="s">
        <v>96</v>
      </c>
      <c r="AW1332" s="13" t="s">
        <v>34</v>
      </c>
      <c r="AX1332" s="13" t="s">
        <v>73</v>
      </c>
      <c r="AY1332" s="217" t="s">
        <v>176</v>
      </c>
    </row>
    <row r="1333" spans="1:65" s="13" customFormat="1" ht="11.25">
      <c r="B1333" s="207"/>
      <c r="C1333" s="208"/>
      <c r="D1333" s="203" t="s">
        <v>187</v>
      </c>
      <c r="E1333" s="209" t="s">
        <v>21</v>
      </c>
      <c r="F1333" s="210" t="s">
        <v>1672</v>
      </c>
      <c r="G1333" s="208"/>
      <c r="H1333" s="211">
        <v>-29.988</v>
      </c>
      <c r="I1333" s="212"/>
      <c r="J1333" s="208"/>
      <c r="K1333" s="208"/>
      <c r="L1333" s="213"/>
      <c r="M1333" s="214"/>
      <c r="N1333" s="215"/>
      <c r="O1333" s="215"/>
      <c r="P1333" s="215"/>
      <c r="Q1333" s="215"/>
      <c r="R1333" s="215"/>
      <c r="S1333" s="215"/>
      <c r="T1333" s="216"/>
      <c r="AT1333" s="217" t="s">
        <v>187</v>
      </c>
      <c r="AU1333" s="217" t="s">
        <v>96</v>
      </c>
      <c r="AV1333" s="13" t="s">
        <v>96</v>
      </c>
      <c r="AW1333" s="13" t="s">
        <v>34</v>
      </c>
      <c r="AX1333" s="13" t="s">
        <v>73</v>
      </c>
      <c r="AY1333" s="217" t="s">
        <v>176</v>
      </c>
    </row>
    <row r="1334" spans="1:65" s="13" customFormat="1" ht="11.25">
      <c r="B1334" s="207"/>
      <c r="C1334" s="208"/>
      <c r="D1334" s="203" t="s">
        <v>187</v>
      </c>
      <c r="E1334" s="209" t="s">
        <v>21</v>
      </c>
      <c r="F1334" s="210" t="s">
        <v>1673</v>
      </c>
      <c r="G1334" s="208"/>
      <c r="H1334" s="211">
        <v>-3.55</v>
      </c>
      <c r="I1334" s="212"/>
      <c r="J1334" s="208"/>
      <c r="K1334" s="208"/>
      <c r="L1334" s="213"/>
      <c r="M1334" s="214"/>
      <c r="N1334" s="215"/>
      <c r="O1334" s="215"/>
      <c r="P1334" s="215"/>
      <c r="Q1334" s="215"/>
      <c r="R1334" s="215"/>
      <c r="S1334" s="215"/>
      <c r="T1334" s="216"/>
      <c r="AT1334" s="217" t="s">
        <v>187</v>
      </c>
      <c r="AU1334" s="217" t="s">
        <v>96</v>
      </c>
      <c r="AV1334" s="13" t="s">
        <v>96</v>
      </c>
      <c r="AW1334" s="13" t="s">
        <v>34</v>
      </c>
      <c r="AX1334" s="13" t="s">
        <v>73</v>
      </c>
      <c r="AY1334" s="217" t="s">
        <v>176</v>
      </c>
    </row>
    <row r="1335" spans="1:65" s="13" customFormat="1" ht="11.25">
      <c r="B1335" s="207"/>
      <c r="C1335" s="208"/>
      <c r="D1335" s="203" t="s">
        <v>187</v>
      </c>
      <c r="E1335" s="209" t="s">
        <v>21</v>
      </c>
      <c r="F1335" s="210" t="s">
        <v>1674</v>
      </c>
      <c r="G1335" s="208"/>
      <c r="H1335" s="211">
        <v>-30.631</v>
      </c>
      <c r="I1335" s="212"/>
      <c r="J1335" s="208"/>
      <c r="K1335" s="208"/>
      <c r="L1335" s="213"/>
      <c r="M1335" s="214"/>
      <c r="N1335" s="215"/>
      <c r="O1335" s="215"/>
      <c r="P1335" s="215"/>
      <c r="Q1335" s="215"/>
      <c r="R1335" s="215"/>
      <c r="S1335" s="215"/>
      <c r="T1335" s="216"/>
      <c r="AT1335" s="217" t="s">
        <v>187</v>
      </c>
      <c r="AU1335" s="217" t="s">
        <v>96</v>
      </c>
      <c r="AV1335" s="13" t="s">
        <v>96</v>
      </c>
      <c r="AW1335" s="13" t="s">
        <v>34</v>
      </c>
      <c r="AX1335" s="13" t="s">
        <v>73</v>
      </c>
      <c r="AY1335" s="217" t="s">
        <v>176</v>
      </c>
    </row>
    <row r="1336" spans="1:65" s="13" customFormat="1" ht="11.25">
      <c r="B1336" s="207"/>
      <c r="C1336" s="208"/>
      <c r="D1336" s="203" t="s">
        <v>187</v>
      </c>
      <c r="E1336" s="209" t="s">
        <v>21</v>
      </c>
      <c r="F1336" s="210" t="s">
        <v>1675</v>
      </c>
      <c r="G1336" s="208"/>
      <c r="H1336" s="211">
        <v>-28.829000000000001</v>
      </c>
      <c r="I1336" s="212"/>
      <c r="J1336" s="208"/>
      <c r="K1336" s="208"/>
      <c r="L1336" s="213"/>
      <c r="M1336" s="214"/>
      <c r="N1336" s="215"/>
      <c r="O1336" s="215"/>
      <c r="P1336" s="215"/>
      <c r="Q1336" s="215"/>
      <c r="R1336" s="215"/>
      <c r="S1336" s="215"/>
      <c r="T1336" s="216"/>
      <c r="AT1336" s="217" t="s">
        <v>187</v>
      </c>
      <c r="AU1336" s="217" t="s">
        <v>96</v>
      </c>
      <c r="AV1336" s="13" t="s">
        <v>96</v>
      </c>
      <c r="AW1336" s="13" t="s">
        <v>34</v>
      </c>
      <c r="AX1336" s="13" t="s">
        <v>73</v>
      </c>
      <c r="AY1336" s="217" t="s">
        <v>176</v>
      </c>
    </row>
    <row r="1337" spans="1:65" s="15" customFormat="1" ht="11.25">
      <c r="B1337" s="229"/>
      <c r="C1337" s="230"/>
      <c r="D1337" s="203" t="s">
        <v>187</v>
      </c>
      <c r="E1337" s="231" t="s">
        <v>21</v>
      </c>
      <c r="F1337" s="232" t="s">
        <v>471</v>
      </c>
      <c r="G1337" s="230"/>
      <c r="H1337" s="231" t="s">
        <v>21</v>
      </c>
      <c r="I1337" s="233"/>
      <c r="J1337" s="230"/>
      <c r="K1337" s="230"/>
      <c r="L1337" s="234"/>
      <c r="M1337" s="235"/>
      <c r="N1337" s="236"/>
      <c r="O1337" s="236"/>
      <c r="P1337" s="236"/>
      <c r="Q1337" s="236"/>
      <c r="R1337" s="236"/>
      <c r="S1337" s="236"/>
      <c r="T1337" s="237"/>
      <c r="AT1337" s="238" t="s">
        <v>187</v>
      </c>
      <c r="AU1337" s="238" t="s">
        <v>96</v>
      </c>
      <c r="AV1337" s="15" t="s">
        <v>81</v>
      </c>
      <c r="AW1337" s="15" t="s">
        <v>34</v>
      </c>
      <c r="AX1337" s="15" t="s">
        <v>73</v>
      </c>
      <c r="AY1337" s="238" t="s">
        <v>176</v>
      </c>
    </row>
    <row r="1338" spans="1:65" s="13" customFormat="1" ht="11.25">
      <c r="B1338" s="207"/>
      <c r="C1338" s="208"/>
      <c r="D1338" s="203" t="s">
        <v>187</v>
      </c>
      <c r="E1338" s="209" t="s">
        <v>21</v>
      </c>
      <c r="F1338" s="210" t="s">
        <v>1676</v>
      </c>
      <c r="G1338" s="208"/>
      <c r="H1338" s="211">
        <v>-196.053</v>
      </c>
      <c r="I1338" s="212"/>
      <c r="J1338" s="208"/>
      <c r="K1338" s="208"/>
      <c r="L1338" s="213"/>
      <c r="M1338" s="214"/>
      <c r="N1338" s="215"/>
      <c r="O1338" s="215"/>
      <c r="P1338" s="215"/>
      <c r="Q1338" s="215"/>
      <c r="R1338" s="215"/>
      <c r="S1338" s="215"/>
      <c r="T1338" s="216"/>
      <c r="AT1338" s="217" t="s">
        <v>187</v>
      </c>
      <c r="AU1338" s="217" t="s">
        <v>96</v>
      </c>
      <c r="AV1338" s="13" t="s">
        <v>96</v>
      </c>
      <c r="AW1338" s="13" t="s">
        <v>34</v>
      </c>
      <c r="AX1338" s="13" t="s">
        <v>73</v>
      </c>
      <c r="AY1338" s="217" t="s">
        <v>176</v>
      </c>
    </row>
    <row r="1339" spans="1:65" s="14" customFormat="1" ht="11.25">
      <c r="B1339" s="218"/>
      <c r="C1339" s="219"/>
      <c r="D1339" s="203" t="s">
        <v>187</v>
      </c>
      <c r="E1339" s="220" t="s">
        <v>97</v>
      </c>
      <c r="F1339" s="221" t="s">
        <v>189</v>
      </c>
      <c r="G1339" s="219"/>
      <c r="H1339" s="222">
        <v>210.44800000000001</v>
      </c>
      <c r="I1339" s="223"/>
      <c r="J1339" s="219"/>
      <c r="K1339" s="219"/>
      <c r="L1339" s="224"/>
      <c r="M1339" s="225"/>
      <c r="N1339" s="226"/>
      <c r="O1339" s="226"/>
      <c r="P1339" s="226"/>
      <c r="Q1339" s="226"/>
      <c r="R1339" s="226"/>
      <c r="S1339" s="226"/>
      <c r="T1339" s="227"/>
      <c r="AT1339" s="228" t="s">
        <v>187</v>
      </c>
      <c r="AU1339" s="228" t="s">
        <v>96</v>
      </c>
      <c r="AV1339" s="14" t="s">
        <v>183</v>
      </c>
      <c r="AW1339" s="14" t="s">
        <v>34</v>
      </c>
      <c r="AX1339" s="14" t="s">
        <v>81</v>
      </c>
      <c r="AY1339" s="228" t="s">
        <v>176</v>
      </c>
    </row>
    <row r="1340" spans="1:65" s="2" customFormat="1" ht="21.75" customHeight="1">
      <c r="A1340" s="36"/>
      <c r="B1340" s="37"/>
      <c r="C1340" s="190" t="s">
        <v>1677</v>
      </c>
      <c r="D1340" s="190" t="s">
        <v>178</v>
      </c>
      <c r="E1340" s="191" t="s">
        <v>1661</v>
      </c>
      <c r="F1340" s="192" t="s">
        <v>1662</v>
      </c>
      <c r="G1340" s="193" t="s">
        <v>181</v>
      </c>
      <c r="H1340" s="194">
        <v>631.02099999999996</v>
      </c>
      <c r="I1340" s="195"/>
      <c r="J1340" s="196">
        <f>ROUND(I1340*H1340,2)</f>
        <v>0</v>
      </c>
      <c r="K1340" s="192" t="s">
        <v>182</v>
      </c>
      <c r="L1340" s="41"/>
      <c r="M1340" s="197" t="s">
        <v>21</v>
      </c>
      <c r="N1340" s="198" t="s">
        <v>45</v>
      </c>
      <c r="O1340" s="66"/>
      <c r="P1340" s="199">
        <f>O1340*H1340</f>
        <v>0</v>
      </c>
      <c r="Q1340" s="199">
        <v>1.5E-3</v>
      </c>
      <c r="R1340" s="199">
        <f>Q1340*H1340</f>
        <v>0.94653149999999997</v>
      </c>
      <c r="S1340" s="199">
        <v>0</v>
      </c>
      <c r="T1340" s="200">
        <f>S1340*H1340</f>
        <v>0</v>
      </c>
      <c r="U1340" s="36"/>
      <c r="V1340" s="36"/>
      <c r="W1340" s="36"/>
      <c r="X1340" s="36"/>
      <c r="Y1340" s="36"/>
      <c r="Z1340" s="36"/>
      <c r="AA1340" s="36"/>
      <c r="AB1340" s="36"/>
      <c r="AC1340" s="36"/>
      <c r="AD1340" s="36"/>
      <c r="AE1340" s="36"/>
      <c r="AR1340" s="201" t="s">
        <v>267</v>
      </c>
      <c r="AT1340" s="201" t="s">
        <v>178</v>
      </c>
      <c r="AU1340" s="201" t="s">
        <v>96</v>
      </c>
      <c r="AY1340" s="19" t="s">
        <v>176</v>
      </c>
      <c r="BE1340" s="202">
        <f>IF(N1340="základní",J1340,0)</f>
        <v>0</v>
      </c>
      <c r="BF1340" s="202">
        <f>IF(N1340="snížená",J1340,0)</f>
        <v>0</v>
      </c>
      <c r="BG1340" s="202">
        <f>IF(N1340="zákl. přenesená",J1340,0)</f>
        <v>0</v>
      </c>
      <c r="BH1340" s="202">
        <f>IF(N1340="sníž. přenesená",J1340,0)</f>
        <v>0</v>
      </c>
      <c r="BI1340" s="202">
        <f>IF(N1340="nulová",J1340,0)</f>
        <v>0</v>
      </c>
      <c r="BJ1340" s="19" t="s">
        <v>96</v>
      </c>
      <c r="BK1340" s="202">
        <f>ROUND(I1340*H1340,2)</f>
        <v>0</v>
      </c>
      <c r="BL1340" s="19" t="s">
        <v>267</v>
      </c>
      <c r="BM1340" s="201" t="s">
        <v>1678</v>
      </c>
    </row>
    <row r="1341" spans="1:65" s="13" customFormat="1" ht="11.25">
      <c r="B1341" s="207"/>
      <c r="C1341" s="208"/>
      <c r="D1341" s="203" t="s">
        <v>187</v>
      </c>
      <c r="E1341" s="209" t="s">
        <v>21</v>
      </c>
      <c r="F1341" s="210" t="s">
        <v>114</v>
      </c>
      <c r="G1341" s="208"/>
      <c r="H1341" s="211">
        <v>631.02099999999996</v>
      </c>
      <c r="I1341" s="212"/>
      <c r="J1341" s="208"/>
      <c r="K1341" s="208"/>
      <c r="L1341" s="213"/>
      <c r="M1341" s="214"/>
      <c r="N1341" s="215"/>
      <c r="O1341" s="215"/>
      <c r="P1341" s="215"/>
      <c r="Q1341" s="215"/>
      <c r="R1341" s="215"/>
      <c r="S1341" s="215"/>
      <c r="T1341" s="216"/>
      <c r="AT1341" s="217" t="s">
        <v>187</v>
      </c>
      <c r="AU1341" s="217" t="s">
        <v>96</v>
      </c>
      <c r="AV1341" s="13" t="s">
        <v>96</v>
      </c>
      <c r="AW1341" s="13" t="s">
        <v>34</v>
      </c>
      <c r="AX1341" s="13" t="s">
        <v>73</v>
      </c>
      <c r="AY1341" s="217" t="s">
        <v>176</v>
      </c>
    </row>
    <row r="1342" spans="1:65" s="14" customFormat="1" ht="11.25">
      <c r="B1342" s="218"/>
      <c r="C1342" s="219"/>
      <c r="D1342" s="203" t="s">
        <v>187</v>
      </c>
      <c r="E1342" s="220" t="s">
        <v>21</v>
      </c>
      <c r="F1342" s="221" t="s">
        <v>189</v>
      </c>
      <c r="G1342" s="219"/>
      <c r="H1342" s="222">
        <v>631.02099999999996</v>
      </c>
      <c r="I1342" s="223"/>
      <c r="J1342" s="219"/>
      <c r="K1342" s="219"/>
      <c r="L1342" s="224"/>
      <c r="M1342" s="225"/>
      <c r="N1342" s="226"/>
      <c r="O1342" s="226"/>
      <c r="P1342" s="226"/>
      <c r="Q1342" s="226"/>
      <c r="R1342" s="226"/>
      <c r="S1342" s="226"/>
      <c r="T1342" s="227"/>
      <c r="AT1342" s="228" t="s">
        <v>187</v>
      </c>
      <c r="AU1342" s="228" t="s">
        <v>96</v>
      </c>
      <c r="AV1342" s="14" t="s">
        <v>183</v>
      </c>
      <c r="AW1342" s="14" t="s">
        <v>34</v>
      </c>
      <c r="AX1342" s="14" t="s">
        <v>81</v>
      </c>
      <c r="AY1342" s="228" t="s">
        <v>176</v>
      </c>
    </row>
    <row r="1343" spans="1:65" s="2" customFormat="1" ht="33" customHeight="1">
      <c r="A1343" s="36"/>
      <c r="B1343" s="37"/>
      <c r="C1343" s="190" t="s">
        <v>1679</v>
      </c>
      <c r="D1343" s="190" t="s">
        <v>178</v>
      </c>
      <c r="E1343" s="191" t="s">
        <v>1680</v>
      </c>
      <c r="F1343" s="192" t="s">
        <v>1681</v>
      </c>
      <c r="G1343" s="193" t="s">
        <v>181</v>
      </c>
      <c r="H1343" s="194">
        <v>852.19</v>
      </c>
      <c r="I1343" s="195"/>
      <c r="J1343" s="196">
        <f>ROUND(I1343*H1343,2)</f>
        <v>0</v>
      </c>
      <c r="K1343" s="192" t="s">
        <v>182</v>
      </c>
      <c r="L1343" s="41"/>
      <c r="M1343" s="197" t="s">
        <v>21</v>
      </c>
      <c r="N1343" s="198" t="s">
        <v>45</v>
      </c>
      <c r="O1343" s="66"/>
      <c r="P1343" s="199">
        <f>O1343*H1343</f>
        <v>0</v>
      </c>
      <c r="Q1343" s="199">
        <v>2.7E-4</v>
      </c>
      <c r="R1343" s="199">
        <f>Q1343*H1343</f>
        <v>0.23009130000000003</v>
      </c>
      <c r="S1343" s="199">
        <v>0</v>
      </c>
      <c r="T1343" s="200">
        <f>S1343*H1343</f>
        <v>0</v>
      </c>
      <c r="U1343" s="36"/>
      <c r="V1343" s="36"/>
      <c r="W1343" s="36"/>
      <c r="X1343" s="36"/>
      <c r="Y1343" s="36"/>
      <c r="Z1343" s="36"/>
      <c r="AA1343" s="36"/>
      <c r="AB1343" s="36"/>
      <c r="AC1343" s="36"/>
      <c r="AD1343" s="36"/>
      <c r="AE1343" s="36"/>
      <c r="AR1343" s="201" t="s">
        <v>267</v>
      </c>
      <c r="AT1343" s="201" t="s">
        <v>178</v>
      </c>
      <c r="AU1343" s="201" t="s">
        <v>96</v>
      </c>
      <c r="AY1343" s="19" t="s">
        <v>176</v>
      </c>
      <c r="BE1343" s="202">
        <f>IF(N1343="základní",J1343,0)</f>
        <v>0</v>
      </c>
      <c r="BF1343" s="202">
        <f>IF(N1343="snížená",J1343,0)</f>
        <v>0</v>
      </c>
      <c r="BG1343" s="202">
        <f>IF(N1343="zákl. přenesená",J1343,0)</f>
        <v>0</v>
      </c>
      <c r="BH1343" s="202">
        <f>IF(N1343="sníž. přenesená",J1343,0)</f>
        <v>0</v>
      </c>
      <c r="BI1343" s="202">
        <f>IF(N1343="nulová",J1343,0)</f>
        <v>0</v>
      </c>
      <c r="BJ1343" s="19" t="s">
        <v>96</v>
      </c>
      <c r="BK1343" s="202">
        <f>ROUND(I1343*H1343,2)</f>
        <v>0</v>
      </c>
      <c r="BL1343" s="19" t="s">
        <v>267</v>
      </c>
      <c r="BM1343" s="201" t="s">
        <v>1682</v>
      </c>
    </row>
    <row r="1344" spans="1:65" s="13" customFormat="1" ht="11.25">
      <c r="B1344" s="207"/>
      <c r="C1344" s="208"/>
      <c r="D1344" s="203" t="s">
        <v>187</v>
      </c>
      <c r="E1344" s="209" t="s">
        <v>21</v>
      </c>
      <c r="F1344" s="210" t="s">
        <v>110</v>
      </c>
      <c r="G1344" s="208"/>
      <c r="H1344" s="211">
        <v>73.768000000000001</v>
      </c>
      <c r="I1344" s="212"/>
      <c r="J1344" s="208"/>
      <c r="K1344" s="208"/>
      <c r="L1344" s="213"/>
      <c r="M1344" s="214"/>
      <c r="N1344" s="215"/>
      <c r="O1344" s="215"/>
      <c r="P1344" s="215"/>
      <c r="Q1344" s="215"/>
      <c r="R1344" s="215"/>
      <c r="S1344" s="215"/>
      <c r="T1344" s="216"/>
      <c r="AT1344" s="217" t="s">
        <v>187</v>
      </c>
      <c r="AU1344" s="217" t="s">
        <v>96</v>
      </c>
      <c r="AV1344" s="13" t="s">
        <v>96</v>
      </c>
      <c r="AW1344" s="13" t="s">
        <v>34</v>
      </c>
      <c r="AX1344" s="13" t="s">
        <v>73</v>
      </c>
      <c r="AY1344" s="217" t="s">
        <v>176</v>
      </c>
    </row>
    <row r="1345" spans="1:65" s="13" customFormat="1" ht="11.25">
      <c r="B1345" s="207"/>
      <c r="C1345" s="208"/>
      <c r="D1345" s="203" t="s">
        <v>187</v>
      </c>
      <c r="E1345" s="209" t="s">
        <v>21</v>
      </c>
      <c r="F1345" s="210" t="s">
        <v>114</v>
      </c>
      <c r="G1345" s="208"/>
      <c r="H1345" s="211">
        <v>631.02099999999996</v>
      </c>
      <c r="I1345" s="212"/>
      <c r="J1345" s="208"/>
      <c r="K1345" s="208"/>
      <c r="L1345" s="213"/>
      <c r="M1345" s="214"/>
      <c r="N1345" s="215"/>
      <c r="O1345" s="215"/>
      <c r="P1345" s="215"/>
      <c r="Q1345" s="215"/>
      <c r="R1345" s="215"/>
      <c r="S1345" s="215"/>
      <c r="T1345" s="216"/>
      <c r="AT1345" s="217" t="s">
        <v>187</v>
      </c>
      <c r="AU1345" s="217" t="s">
        <v>96</v>
      </c>
      <c r="AV1345" s="13" t="s">
        <v>96</v>
      </c>
      <c r="AW1345" s="13" t="s">
        <v>34</v>
      </c>
      <c r="AX1345" s="13" t="s">
        <v>73</v>
      </c>
      <c r="AY1345" s="217" t="s">
        <v>176</v>
      </c>
    </row>
    <row r="1346" spans="1:65" s="13" customFormat="1" ht="11.25">
      <c r="B1346" s="207"/>
      <c r="C1346" s="208"/>
      <c r="D1346" s="203" t="s">
        <v>187</v>
      </c>
      <c r="E1346" s="209" t="s">
        <v>21</v>
      </c>
      <c r="F1346" s="210" t="s">
        <v>118</v>
      </c>
      <c r="G1346" s="208"/>
      <c r="H1346" s="211">
        <v>16.268999999999998</v>
      </c>
      <c r="I1346" s="212"/>
      <c r="J1346" s="208"/>
      <c r="K1346" s="208"/>
      <c r="L1346" s="213"/>
      <c r="M1346" s="214"/>
      <c r="N1346" s="215"/>
      <c r="O1346" s="215"/>
      <c r="P1346" s="215"/>
      <c r="Q1346" s="215"/>
      <c r="R1346" s="215"/>
      <c r="S1346" s="215"/>
      <c r="T1346" s="216"/>
      <c r="AT1346" s="217" t="s">
        <v>187</v>
      </c>
      <c r="AU1346" s="217" t="s">
        <v>96</v>
      </c>
      <c r="AV1346" s="13" t="s">
        <v>96</v>
      </c>
      <c r="AW1346" s="13" t="s">
        <v>34</v>
      </c>
      <c r="AX1346" s="13" t="s">
        <v>73</v>
      </c>
      <c r="AY1346" s="217" t="s">
        <v>176</v>
      </c>
    </row>
    <row r="1347" spans="1:65" s="13" customFormat="1" ht="11.25">
      <c r="B1347" s="207"/>
      <c r="C1347" s="208"/>
      <c r="D1347" s="203" t="s">
        <v>187</v>
      </c>
      <c r="E1347" s="209" t="s">
        <v>21</v>
      </c>
      <c r="F1347" s="210" t="s">
        <v>104</v>
      </c>
      <c r="G1347" s="208"/>
      <c r="H1347" s="211">
        <v>86.811000000000007</v>
      </c>
      <c r="I1347" s="212"/>
      <c r="J1347" s="208"/>
      <c r="K1347" s="208"/>
      <c r="L1347" s="213"/>
      <c r="M1347" s="214"/>
      <c r="N1347" s="215"/>
      <c r="O1347" s="215"/>
      <c r="P1347" s="215"/>
      <c r="Q1347" s="215"/>
      <c r="R1347" s="215"/>
      <c r="S1347" s="215"/>
      <c r="T1347" s="216"/>
      <c r="AT1347" s="217" t="s">
        <v>187</v>
      </c>
      <c r="AU1347" s="217" t="s">
        <v>96</v>
      </c>
      <c r="AV1347" s="13" t="s">
        <v>96</v>
      </c>
      <c r="AW1347" s="13" t="s">
        <v>34</v>
      </c>
      <c r="AX1347" s="13" t="s">
        <v>73</v>
      </c>
      <c r="AY1347" s="217" t="s">
        <v>176</v>
      </c>
    </row>
    <row r="1348" spans="1:65" s="13" customFormat="1" ht="11.25">
      <c r="B1348" s="207"/>
      <c r="C1348" s="208"/>
      <c r="D1348" s="203" t="s">
        <v>187</v>
      </c>
      <c r="E1348" s="209" t="s">
        <v>21</v>
      </c>
      <c r="F1348" s="210" t="s">
        <v>486</v>
      </c>
      <c r="G1348" s="208"/>
      <c r="H1348" s="211">
        <v>44.320999999999998</v>
      </c>
      <c r="I1348" s="212"/>
      <c r="J1348" s="208"/>
      <c r="K1348" s="208"/>
      <c r="L1348" s="213"/>
      <c r="M1348" s="214"/>
      <c r="N1348" s="215"/>
      <c r="O1348" s="215"/>
      <c r="P1348" s="215"/>
      <c r="Q1348" s="215"/>
      <c r="R1348" s="215"/>
      <c r="S1348" s="215"/>
      <c r="T1348" s="216"/>
      <c r="AT1348" s="217" t="s">
        <v>187</v>
      </c>
      <c r="AU1348" s="217" t="s">
        <v>96</v>
      </c>
      <c r="AV1348" s="13" t="s">
        <v>96</v>
      </c>
      <c r="AW1348" s="13" t="s">
        <v>34</v>
      </c>
      <c r="AX1348" s="13" t="s">
        <v>73</v>
      </c>
      <c r="AY1348" s="217" t="s">
        <v>176</v>
      </c>
    </row>
    <row r="1349" spans="1:65" s="14" customFormat="1" ht="11.25">
      <c r="B1349" s="218"/>
      <c r="C1349" s="219"/>
      <c r="D1349" s="203" t="s">
        <v>187</v>
      </c>
      <c r="E1349" s="220" t="s">
        <v>21</v>
      </c>
      <c r="F1349" s="221" t="s">
        <v>189</v>
      </c>
      <c r="G1349" s="219"/>
      <c r="H1349" s="222">
        <v>852.19</v>
      </c>
      <c r="I1349" s="223"/>
      <c r="J1349" s="219"/>
      <c r="K1349" s="219"/>
      <c r="L1349" s="224"/>
      <c r="M1349" s="225"/>
      <c r="N1349" s="226"/>
      <c r="O1349" s="226"/>
      <c r="P1349" s="226"/>
      <c r="Q1349" s="226"/>
      <c r="R1349" s="226"/>
      <c r="S1349" s="226"/>
      <c r="T1349" s="227"/>
      <c r="AT1349" s="228" t="s">
        <v>187</v>
      </c>
      <c r="AU1349" s="228" t="s">
        <v>96</v>
      </c>
      <c r="AV1349" s="14" t="s">
        <v>183</v>
      </c>
      <c r="AW1349" s="14" t="s">
        <v>34</v>
      </c>
      <c r="AX1349" s="14" t="s">
        <v>81</v>
      </c>
      <c r="AY1349" s="228" t="s">
        <v>176</v>
      </c>
    </row>
    <row r="1350" spans="1:65" s="2" customFormat="1" ht="33" customHeight="1">
      <c r="A1350" s="36"/>
      <c r="B1350" s="37"/>
      <c r="C1350" s="190" t="s">
        <v>1683</v>
      </c>
      <c r="D1350" s="190" t="s">
        <v>178</v>
      </c>
      <c r="E1350" s="191" t="s">
        <v>1684</v>
      </c>
      <c r="F1350" s="192" t="s">
        <v>1685</v>
      </c>
      <c r="G1350" s="193" t="s">
        <v>181</v>
      </c>
      <c r="H1350" s="194">
        <v>412.44099999999997</v>
      </c>
      <c r="I1350" s="195"/>
      <c r="J1350" s="196">
        <f>ROUND(I1350*H1350,2)</f>
        <v>0</v>
      </c>
      <c r="K1350" s="192" t="s">
        <v>182</v>
      </c>
      <c r="L1350" s="41"/>
      <c r="M1350" s="197" t="s">
        <v>21</v>
      </c>
      <c r="N1350" s="198" t="s">
        <v>45</v>
      </c>
      <c r="O1350" s="66"/>
      <c r="P1350" s="199">
        <f>O1350*H1350</f>
        <v>0</v>
      </c>
      <c r="Q1350" s="199">
        <v>3.8999999999999999E-4</v>
      </c>
      <c r="R1350" s="199">
        <f>Q1350*H1350</f>
        <v>0.16085199</v>
      </c>
      <c r="S1350" s="199">
        <v>0</v>
      </c>
      <c r="T1350" s="200">
        <f>S1350*H1350</f>
        <v>0</v>
      </c>
      <c r="U1350" s="36"/>
      <c r="V1350" s="36"/>
      <c r="W1350" s="36"/>
      <c r="X1350" s="36"/>
      <c r="Y1350" s="36"/>
      <c r="Z1350" s="36"/>
      <c r="AA1350" s="36"/>
      <c r="AB1350" s="36"/>
      <c r="AC1350" s="36"/>
      <c r="AD1350" s="36"/>
      <c r="AE1350" s="36"/>
      <c r="AR1350" s="201" t="s">
        <v>267</v>
      </c>
      <c r="AT1350" s="201" t="s">
        <v>178</v>
      </c>
      <c r="AU1350" s="201" t="s">
        <v>96</v>
      </c>
      <c r="AY1350" s="19" t="s">
        <v>176</v>
      </c>
      <c r="BE1350" s="202">
        <f>IF(N1350="základní",J1350,0)</f>
        <v>0</v>
      </c>
      <c r="BF1350" s="202">
        <f>IF(N1350="snížená",J1350,0)</f>
        <v>0</v>
      </c>
      <c r="BG1350" s="202">
        <f>IF(N1350="zákl. přenesená",J1350,0)</f>
        <v>0</v>
      </c>
      <c r="BH1350" s="202">
        <f>IF(N1350="sníž. přenesená",J1350,0)</f>
        <v>0</v>
      </c>
      <c r="BI1350" s="202">
        <f>IF(N1350="nulová",J1350,0)</f>
        <v>0</v>
      </c>
      <c r="BJ1350" s="19" t="s">
        <v>96</v>
      </c>
      <c r="BK1350" s="202">
        <f>ROUND(I1350*H1350,2)</f>
        <v>0</v>
      </c>
      <c r="BL1350" s="19" t="s">
        <v>267</v>
      </c>
      <c r="BM1350" s="201" t="s">
        <v>1686</v>
      </c>
    </row>
    <row r="1351" spans="1:65" s="13" customFormat="1" ht="11.25">
      <c r="B1351" s="207"/>
      <c r="C1351" s="208"/>
      <c r="D1351" s="203" t="s">
        <v>187</v>
      </c>
      <c r="E1351" s="209" t="s">
        <v>21</v>
      </c>
      <c r="F1351" s="210" t="s">
        <v>101</v>
      </c>
      <c r="G1351" s="208"/>
      <c r="H1351" s="211">
        <v>201.99299999999999</v>
      </c>
      <c r="I1351" s="212"/>
      <c r="J1351" s="208"/>
      <c r="K1351" s="208"/>
      <c r="L1351" s="213"/>
      <c r="M1351" s="214"/>
      <c r="N1351" s="215"/>
      <c r="O1351" s="215"/>
      <c r="P1351" s="215"/>
      <c r="Q1351" s="215"/>
      <c r="R1351" s="215"/>
      <c r="S1351" s="215"/>
      <c r="T1351" s="216"/>
      <c r="AT1351" s="217" t="s">
        <v>187</v>
      </c>
      <c r="AU1351" s="217" t="s">
        <v>96</v>
      </c>
      <c r="AV1351" s="13" t="s">
        <v>96</v>
      </c>
      <c r="AW1351" s="13" t="s">
        <v>34</v>
      </c>
      <c r="AX1351" s="13" t="s">
        <v>73</v>
      </c>
      <c r="AY1351" s="217" t="s">
        <v>176</v>
      </c>
    </row>
    <row r="1352" spans="1:65" s="13" customFormat="1" ht="11.25">
      <c r="B1352" s="207"/>
      <c r="C1352" s="208"/>
      <c r="D1352" s="203" t="s">
        <v>187</v>
      </c>
      <c r="E1352" s="209" t="s">
        <v>21</v>
      </c>
      <c r="F1352" s="210" t="s">
        <v>97</v>
      </c>
      <c r="G1352" s="208"/>
      <c r="H1352" s="211">
        <v>210.44800000000001</v>
      </c>
      <c r="I1352" s="212"/>
      <c r="J1352" s="208"/>
      <c r="K1352" s="208"/>
      <c r="L1352" s="213"/>
      <c r="M1352" s="214"/>
      <c r="N1352" s="215"/>
      <c r="O1352" s="215"/>
      <c r="P1352" s="215"/>
      <c r="Q1352" s="215"/>
      <c r="R1352" s="215"/>
      <c r="S1352" s="215"/>
      <c r="T1352" s="216"/>
      <c r="AT1352" s="217" t="s">
        <v>187</v>
      </c>
      <c r="AU1352" s="217" t="s">
        <v>96</v>
      </c>
      <c r="AV1352" s="13" t="s">
        <v>96</v>
      </c>
      <c r="AW1352" s="13" t="s">
        <v>34</v>
      </c>
      <c r="AX1352" s="13" t="s">
        <v>73</v>
      </c>
      <c r="AY1352" s="217" t="s">
        <v>176</v>
      </c>
    </row>
    <row r="1353" spans="1:65" s="14" customFormat="1" ht="11.25">
      <c r="B1353" s="218"/>
      <c r="C1353" s="219"/>
      <c r="D1353" s="203" t="s">
        <v>187</v>
      </c>
      <c r="E1353" s="220" t="s">
        <v>21</v>
      </c>
      <c r="F1353" s="221" t="s">
        <v>189</v>
      </c>
      <c r="G1353" s="219"/>
      <c r="H1353" s="222">
        <v>412.44099999999997</v>
      </c>
      <c r="I1353" s="223"/>
      <c r="J1353" s="219"/>
      <c r="K1353" s="219"/>
      <c r="L1353" s="224"/>
      <c r="M1353" s="225"/>
      <c r="N1353" s="226"/>
      <c r="O1353" s="226"/>
      <c r="P1353" s="226"/>
      <c r="Q1353" s="226"/>
      <c r="R1353" s="226"/>
      <c r="S1353" s="226"/>
      <c r="T1353" s="227"/>
      <c r="AT1353" s="228" t="s">
        <v>187</v>
      </c>
      <c r="AU1353" s="228" t="s">
        <v>96</v>
      </c>
      <c r="AV1353" s="14" t="s">
        <v>183</v>
      </c>
      <c r="AW1353" s="14" t="s">
        <v>34</v>
      </c>
      <c r="AX1353" s="14" t="s">
        <v>81</v>
      </c>
      <c r="AY1353" s="228" t="s">
        <v>176</v>
      </c>
    </row>
    <row r="1354" spans="1:65" s="2" customFormat="1" ht="33" customHeight="1">
      <c r="A1354" s="36"/>
      <c r="B1354" s="37"/>
      <c r="C1354" s="190" t="s">
        <v>1687</v>
      </c>
      <c r="D1354" s="190" t="s">
        <v>178</v>
      </c>
      <c r="E1354" s="191" t="s">
        <v>1688</v>
      </c>
      <c r="F1354" s="192" t="s">
        <v>1689</v>
      </c>
      <c r="G1354" s="193" t="s">
        <v>181</v>
      </c>
      <c r="H1354" s="194">
        <v>852.19</v>
      </c>
      <c r="I1354" s="195"/>
      <c r="J1354" s="196">
        <f>ROUND(I1354*H1354,2)</f>
        <v>0</v>
      </c>
      <c r="K1354" s="192" t="s">
        <v>182</v>
      </c>
      <c r="L1354" s="41"/>
      <c r="M1354" s="197" t="s">
        <v>21</v>
      </c>
      <c r="N1354" s="198" t="s">
        <v>45</v>
      </c>
      <c r="O1354" s="66"/>
      <c r="P1354" s="199">
        <f>O1354*H1354</f>
        <v>0</v>
      </c>
      <c r="Q1354" s="199">
        <v>6.4999999999999997E-4</v>
      </c>
      <c r="R1354" s="199">
        <f>Q1354*H1354</f>
        <v>0.55392350000000001</v>
      </c>
      <c r="S1354" s="199">
        <v>0</v>
      </c>
      <c r="T1354" s="200">
        <f>S1354*H1354</f>
        <v>0</v>
      </c>
      <c r="U1354" s="36"/>
      <c r="V1354" s="36"/>
      <c r="W1354" s="36"/>
      <c r="X1354" s="36"/>
      <c r="Y1354" s="36"/>
      <c r="Z1354" s="36"/>
      <c r="AA1354" s="36"/>
      <c r="AB1354" s="36"/>
      <c r="AC1354" s="36"/>
      <c r="AD1354" s="36"/>
      <c r="AE1354" s="36"/>
      <c r="AR1354" s="201" t="s">
        <v>267</v>
      </c>
      <c r="AT1354" s="201" t="s">
        <v>178</v>
      </c>
      <c r="AU1354" s="201" t="s">
        <v>96</v>
      </c>
      <c r="AY1354" s="19" t="s">
        <v>176</v>
      </c>
      <c r="BE1354" s="202">
        <f>IF(N1354="základní",J1354,0)</f>
        <v>0</v>
      </c>
      <c r="BF1354" s="202">
        <f>IF(N1354="snížená",J1354,0)</f>
        <v>0</v>
      </c>
      <c r="BG1354" s="202">
        <f>IF(N1354="zákl. přenesená",J1354,0)</f>
        <v>0</v>
      </c>
      <c r="BH1354" s="202">
        <f>IF(N1354="sníž. přenesená",J1354,0)</f>
        <v>0</v>
      </c>
      <c r="BI1354" s="202">
        <f>IF(N1354="nulová",J1354,0)</f>
        <v>0</v>
      </c>
      <c r="BJ1354" s="19" t="s">
        <v>96</v>
      </c>
      <c r="BK1354" s="202">
        <f>ROUND(I1354*H1354,2)</f>
        <v>0</v>
      </c>
      <c r="BL1354" s="19" t="s">
        <v>267</v>
      </c>
      <c r="BM1354" s="201" t="s">
        <v>1690</v>
      </c>
    </row>
    <row r="1355" spans="1:65" s="13" customFormat="1" ht="11.25">
      <c r="B1355" s="207"/>
      <c r="C1355" s="208"/>
      <c r="D1355" s="203" t="s">
        <v>187</v>
      </c>
      <c r="E1355" s="209" t="s">
        <v>21</v>
      </c>
      <c r="F1355" s="210" t="s">
        <v>110</v>
      </c>
      <c r="G1355" s="208"/>
      <c r="H1355" s="211">
        <v>73.768000000000001</v>
      </c>
      <c r="I1355" s="212"/>
      <c r="J1355" s="208"/>
      <c r="K1355" s="208"/>
      <c r="L1355" s="213"/>
      <c r="M1355" s="214"/>
      <c r="N1355" s="215"/>
      <c r="O1355" s="215"/>
      <c r="P1355" s="215"/>
      <c r="Q1355" s="215"/>
      <c r="R1355" s="215"/>
      <c r="S1355" s="215"/>
      <c r="T1355" s="216"/>
      <c r="AT1355" s="217" t="s">
        <v>187</v>
      </c>
      <c r="AU1355" s="217" t="s">
        <v>96</v>
      </c>
      <c r="AV1355" s="13" t="s">
        <v>96</v>
      </c>
      <c r="AW1355" s="13" t="s">
        <v>34</v>
      </c>
      <c r="AX1355" s="13" t="s">
        <v>73</v>
      </c>
      <c r="AY1355" s="217" t="s">
        <v>176</v>
      </c>
    </row>
    <row r="1356" spans="1:65" s="13" customFormat="1" ht="11.25">
      <c r="B1356" s="207"/>
      <c r="C1356" s="208"/>
      <c r="D1356" s="203" t="s">
        <v>187</v>
      </c>
      <c r="E1356" s="209" t="s">
        <v>21</v>
      </c>
      <c r="F1356" s="210" t="s">
        <v>114</v>
      </c>
      <c r="G1356" s="208"/>
      <c r="H1356" s="211">
        <v>631.02099999999996</v>
      </c>
      <c r="I1356" s="212"/>
      <c r="J1356" s="208"/>
      <c r="K1356" s="208"/>
      <c r="L1356" s="213"/>
      <c r="M1356" s="214"/>
      <c r="N1356" s="215"/>
      <c r="O1356" s="215"/>
      <c r="P1356" s="215"/>
      <c r="Q1356" s="215"/>
      <c r="R1356" s="215"/>
      <c r="S1356" s="215"/>
      <c r="T1356" s="216"/>
      <c r="AT1356" s="217" t="s">
        <v>187</v>
      </c>
      <c r="AU1356" s="217" t="s">
        <v>96</v>
      </c>
      <c r="AV1356" s="13" t="s">
        <v>96</v>
      </c>
      <c r="AW1356" s="13" t="s">
        <v>34</v>
      </c>
      <c r="AX1356" s="13" t="s">
        <v>73</v>
      </c>
      <c r="AY1356" s="217" t="s">
        <v>176</v>
      </c>
    </row>
    <row r="1357" spans="1:65" s="13" customFormat="1" ht="11.25">
      <c r="B1357" s="207"/>
      <c r="C1357" s="208"/>
      <c r="D1357" s="203" t="s">
        <v>187</v>
      </c>
      <c r="E1357" s="209" t="s">
        <v>21</v>
      </c>
      <c r="F1357" s="210" t="s">
        <v>118</v>
      </c>
      <c r="G1357" s="208"/>
      <c r="H1357" s="211">
        <v>16.268999999999998</v>
      </c>
      <c r="I1357" s="212"/>
      <c r="J1357" s="208"/>
      <c r="K1357" s="208"/>
      <c r="L1357" s="213"/>
      <c r="M1357" s="214"/>
      <c r="N1357" s="215"/>
      <c r="O1357" s="215"/>
      <c r="P1357" s="215"/>
      <c r="Q1357" s="215"/>
      <c r="R1357" s="215"/>
      <c r="S1357" s="215"/>
      <c r="T1357" s="216"/>
      <c r="AT1357" s="217" t="s">
        <v>187</v>
      </c>
      <c r="AU1357" s="217" t="s">
        <v>96</v>
      </c>
      <c r="AV1357" s="13" t="s">
        <v>96</v>
      </c>
      <c r="AW1357" s="13" t="s">
        <v>34</v>
      </c>
      <c r="AX1357" s="13" t="s">
        <v>73</v>
      </c>
      <c r="AY1357" s="217" t="s">
        <v>176</v>
      </c>
    </row>
    <row r="1358" spans="1:65" s="13" customFormat="1" ht="11.25">
      <c r="B1358" s="207"/>
      <c r="C1358" s="208"/>
      <c r="D1358" s="203" t="s">
        <v>187</v>
      </c>
      <c r="E1358" s="209" t="s">
        <v>21</v>
      </c>
      <c r="F1358" s="210" t="s">
        <v>104</v>
      </c>
      <c r="G1358" s="208"/>
      <c r="H1358" s="211">
        <v>86.811000000000007</v>
      </c>
      <c r="I1358" s="212"/>
      <c r="J1358" s="208"/>
      <c r="K1358" s="208"/>
      <c r="L1358" s="213"/>
      <c r="M1358" s="214"/>
      <c r="N1358" s="215"/>
      <c r="O1358" s="215"/>
      <c r="P1358" s="215"/>
      <c r="Q1358" s="215"/>
      <c r="R1358" s="215"/>
      <c r="S1358" s="215"/>
      <c r="T1358" s="216"/>
      <c r="AT1358" s="217" t="s">
        <v>187</v>
      </c>
      <c r="AU1358" s="217" t="s">
        <v>96</v>
      </c>
      <c r="AV1358" s="13" t="s">
        <v>96</v>
      </c>
      <c r="AW1358" s="13" t="s">
        <v>34</v>
      </c>
      <c r="AX1358" s="13" t="s">
        <v>73</v>
      </c>
      <c r="AY1358" s="217" t="s">
        <v>176</v>
      </c>
    </row>
    <row r="1359" spans="1:65" s="13" customFormat="1" ht="11.25">
      <c r="B1359" s="207"/>
      <c r="C1359" s="208"/>
      <c r="D1359" s="203" t="s">
        <v>187</v>
      </c>
      <c r="E1359" s="209" t="s">
        <v>21</v>
      </c>
      <c r="F1359" s="210" t="s">
        <v>486</v>
      </c>
      <c r="G1359" s="208"/>
      <c r="H1359" s="211">
        <v>44.320999999999998</v>
      </c>
      <c r="I1359" s="212"/>
      <c r="J1359" s="208"/>
      <c r="K1359" s="208"/>
      <c r="L1359" s="213"/>
      <c r="M1359" s="214"/>
      <c r="N1359" s="215"/>
      <c r="O1359" s="215"/>
      <c r="P1359" s="215"/>
      <c r="Q1359" s="215"/>
      <c r="R1359" s="215"/>
      <c r="S1359" s="215"/>
      <c r="T1359" s="216"/>
      <c r="AT1359" s="217" t="s">
        <v>187</v>
      </c>
      <c r="AU1359" s="217" t="s">
        <v>96</v>
      </c>
      <c r="AV1359" s="13" t="s">
        <v>96</v>
      </c>
      <c r="AW1359" s="13" t="s">
        <v>34</v>
      </c>
      <c r="AX1359" s="13" t="s">
        <v>73</v>
      </c>
      <c r="AY1359" s="217" t="s">
        <v>176</v>
      </c>
    </row>
    <row r="1360" spans="1:65" s="14" customFormat="1" ht="11.25">
      <c r="B1360" s="218"/>
      <c r="C1360" s="219"/>
      <c r="D1360" s="203" t="s">
        <v>187</v>
      </c>
      <c r="E1360" s="220" t="s">
        <v>21</v>
      </c>
      <c r="F1360" s="221" t="s">
        <v>189</v>
      </c>
      <c r="G1360" s="219"/>
      <c r="H1360" s="222">
        <v>852.19</v>
      </c>
      <c r="I1360" s="223"/>
      <c r="J1360" s="219"/>
      <c r="K1360" s="219"/>
      <c r="L1360" s="224"/>
      <c r="M1360" s="225"/>
      <c r="N1360" s="226"/>
      <c r="O1360" s="226"/>
      <c r="P1360" s="226"/>
      <c r="Q1360" s="226"/>
      <c r="R1360" s="226"/>
      <c r="S1360" s="226"/>
      <c r="T1360" s="227"/>
      <c r="AT1360" s="228" t="s">
        <v>187</v>
      </c>
      <c r="AU1360" s="228" t="s">
        <v>96</v>
      </c>
      <c r="AV1360" s="14" t="s">
        <v>183</v>
      </c>
      <c r="AW1360" s="14" t="s">
        <v>34</v>
      </c>
      <c r="AX1360" s="14" t="s">
        <v>81</v>
      </c>
      <c r="AY1360" s="228" t="s">
        <v>176</v>
      </c>
    </row>
    <row r="1361" spans="1:65" s="2" customFormat="1" ht="33" customHeight="1">
      <c r="A1361" s="36"/>
      <c r="B1361" s="37"/>
      <c r="C1361" s="190" t="s">
        <v>1691</v>
      </c>
      <c r="D1361" s="190" t="s">
        <v>178</v>
      </c>
      <c r="E1361" s="191" t="s">
        <v>1692</v>
      </c>
      <c r="F1361" s="192" t="s">
        <v>1693</v>
      </c>
      <c r="G1361" s="193" t="s">
        <v>181</v>
      </c>
      <c r="H1361" s="194">
        <v>412.44099999999997</v>
      </c>
      <c r="I1361" s="195"/>
      <c r="J1361" s="196">
        <f>ROUND(I1361*H1361,2)</f>
        <v>0</v>
      </c>
      <c r="K1361" s="192" t="s">
        <v>182</v>
      </c>
      <c r="L1361" s="41"/>
      <c r="M1361" s="197" t="s">
        <v>21</v>
      </c>
      <c r="N1361" s="198" t="s">
        <v>45</v>
      </c>
      <c r="O1361" s="66"/>
      <c r="P1361" s="199">
        <f>O1361*H1361</f>
        <v>0</v>
      </c>
      <c r="Q1361" s="199">
        <v>9.2000000000000003E-4</v>
      </c>
      <c r="R1361" s="199">
        <f>Q1361*H1361</f>
        <v>0.37944571999999999</v>
      </c>
      <c r="S1361" s="199">
        <v>0</v>
      </c>
      <c r="T1361" s="200">
        <f>S1361*H1361</f>
        <v>0</v>
      </c>
      <c r="U1361" s="36"/>
      <c r="V1361" s="36"/>
      <c r="W1361" s="36"/>
      <c r="X1361" s="36"/>
      <c r="Y1361" s="36"/>
      <c r="Z1361" s="36"/>
      <c r="AA1361" s="36"/>
      <c r="AB1361" s="36"/>
      <c r="AC1361" s="36"/>
      <c r="AD1361" s="36"/>
      <c r="AE1361" s="36"/>
      <c r="AR1361" s="201" t="s">
        <v>267</v>
      </c>
      <c r="AT1361" s="201" t="s">
        <v>178</v>
      </c>
      <c r="AU1361" s="201" t="s">
        <v>96</v>
      </c>
      <c r="AY1361" s="19" t="s">
        <v>176</v>
      </c>
      <c r="BE1361" s="202">
        <f>IF(N1361="základní",J1361,0)</f>
        <v>0</v>
      </c>
      <c r="BF1361" s="202">
        <f>IF(N1361="snížená",J1361,0)</f>
        <v>0</v>
      </c>
      <c r="BG1361" s="202">
        <f>IF(N1361="zákl. přenesená",J1361,0)</f>
        <v>0</v>
      </c>
      <c r="BH1361" s="202">
        <f>IF(N1361="sníž. přenesená",J1361,0)</f>
        <v>0</v>
      </c>
      <c r="BI1361" s="202">
        <f>IF(N1361="nulová",J1361,0)</f>
        <v>0</v>
      </c>
      <c r="BJ1361" s="19" t="s">
        <v>96</v>
      </c>
      <c r="BK1361" s="202">
        <f>ROUND(I1361*H1361,2)</f>
        <v>0</v>
      </c>
      <c r="BL1361" s="19" t="s">
        <v>267</v>
      </c>
      <c r="BM1361" s="201" t="s">
        <v>1694</v>
      </c>
    </row>
    <row r="1362" spans="1:65" s="13" customFormat="1" ht="11.25">
      <c r="B1362" s="207"/>
      <c r="C1362" s="208"/>
      <c r="D1362" s="203" t="s">
        <v>187</v>
      </c>
      <c r="E1362" s="209" t="s">
        <v>21</v>
      </c>
      <c r="F1362" s="210" t="s">
        <v>101</v>
      </c>
      <c r="G1362" s="208"/>
      <c r="H1362" s="211">
        <v>201.99299999999999</v>
      </c>
      <c r="I1362" s="212"/>
      <c r="J1362" s="208"/>
      <c r="K1362" s="208"/>
      <c r="L1362" s="213"/>
      <c r="M1362" s="214"/>
      <c r="N1362" s="215"/>
      <c r="O1362" s="215"/>
      <c r="P1362" s="215"/>
      <c r="Q1362" s="215"/>
      <c r="R1362" s="215"/>
      <c r="S1362" s="215"/>
      <c r="T1362" s="216"/>
      <c r="AT1362" s="217" t="s">
        <v>187</v>
      </c>
      <c r="AU1362" s="217" t="s">
        <v>96</v>
      </c>
      <c r="AV1362" s="13" t="s">
        <v>96</v>
      </c>
      <c r="AW1362" s="13" t="s">
        <v>34</v>
      </c>
      <c r="AX1362" s="13" t="s">
        <v>73</v>
      </c>
      <c r="AY1362" s="217" t="s">
        <v>176</v>
      </c>
    </row>
    <row r="1363" spans="1:65" s="13" customFormat="1" ht="11.25">
      <c r="B1363" s="207"/>
      <c r="C1363" s="208"/>
      <c r="D1363" s="203" t="s">
        <v>187</v>
      </c>
      <c r="E1363" s="209" t="s">
        <v>21</v>
      </c>
      <c r="F1363" s="210" t="s">
        <v>97</v>
      </c>
      <c r="G1363" s="208"/>
      <c r="H1363" s="211">
        <v>210.44800000000001</v>
      </c>
      <c r="I1363" s="212"/>
      <c r="J1363" s="208"/>
      <c r="K1363" s="208"/>
      <c r="L1363" s="213"/>
      <c r="M1363" s="214"/>
      <c r="N1363" s="215"/>
      <c r="O1363" s="215"/>
      <c r="P1363" s="215"/>
      <c r="Q1363" s="215"/>
      <c r="R1363" s="215"/>
      <c r="S1363" s="215"/>
      <c r="T1363" s="216"/>
      <c r="AT1363" s="217" t="s">
        <v>187</v>
      </c>
      <c r="AU1363" s="217" t="s">
        <v>96</v>
      </c>
      <c r="AV1363" s="13" t="s">
        <v>96</v>
      </c>
      <c r="AW1363" s="13" t="s">
        <v>34</v>
      </c>
      <c r="AX1363" s="13" t="s">
        <v>73</v>
      </c>
      <c r="AY1363" s="217" t="s">
        <v>176</v>
      </c>
    </row>
    <row r="1364" spans="1:65" s="14" customFormat="1" ht="11.25">
      <c r="B1364" s="218"/>
      <c r="C1364" s="219"/>
      <c r="D1364" s="203" t="s">
        <v>187</v>
      </c>
      <c r="E1364" s="220" t="s">
        <v>21</v>
      </c>
      <c r="F1364" s="221" t="s">
        <v>189</v>
      </c>
      <c r="G1364" s="219"/>
      <c r="H1364" s="222">
        <v>412.44099999999997</v>
      </c>
      <c r="I1364" s="223"/>
      <c r="J1364" s="219"/>
      <c r="K1364" s="219"/>
      <c r="L1364" s="224"/>
      <c r="M1364" s="225"/>
      <c r="N1364" s="226"/>
      <c r="O1364" s="226"/>
      <c r="P1364" s="226"/>
      <c r="Q1364" s="226"/>
      <c r="R1364" s="226"/>
      <c r="S1364" s="226"/>
      <c r="T1364" s="227"/>
      <c r="AT1364" s="228" t="s">
        <v>187</v>
      </c>
      <c r="AU1364" s="228" t="s">
        <v>96</v>
      </c>
      <c r="AV1364" s="14" t="s">
        <v>183</v>
      </c>
      <c r="AW1364" s="14" t="s">
        <v>34</v>
      </c>
      <c r="AX1364" s="14" t="s">
        <v>81</v>
      </c>
      <c r="AY1364" s="228" t="s">
        <v>176</v>
      </c>
    </row>
    <row r="1365" spans="1:65" s="12" customFormat="1" ht="22.9" customHeight="1">
      <c r="B1365" s="174"/>
      <c r="C1365" s="175"/>
      <c r="D1365" s="176" t="s">
        <v>72</v>
      </c>
      <c r="E1365" s="188" t="s">
        <v>1695</v>
      </c>
      <c r="F1365" s="188" t="s">
        <v>1696</v>
      </c>
      <c r="G1365" s="175"/>
      <c r="H1365" s="175"/>
      <c r="I1365" s="178"/>
      <c r="J1365" s="189">
        <f>BK1365</f>
        <v>0</v>
      </c>
      <c r="K1365" s="175"/>
      <c r="L1365" s="180"/>
      <c r="M1365" s="181"/>
      <c r="N1365" s="182"/>
      <c r="O1365" s="182"/>
      <c r="P1365" s="183">
        <f>SUM(P1366:P1378)</f>
        <v>0</v>
      </c>
      <c r="Q1365" s="182"/>
      <c r="R1365" s="183">
        <f>SUM(R1366:R1378)</f>
        <v>1.2330966800000001</v>
      </c>
      <c r="S1365" s="182"/>
      <c r="T1365" s="184">
        <f>SUM(T1366:T1378)</f>
        <v>0.20271365</v>
      </c>
      <c r="AR1365" s="185" t="s">
        <v>96</v>
      </c>
      <c r="AT1365" s="186" t="s">
        <v>72</v>
      </c>
      <c r="AU1365" s="186" t="s">
        <v>81</v>
      </c>
      <c r="AY1365" s="185" t="s">
        <v>176</v>
      </c>
      <c r="BK1365" s="187">
        <f>SUM(BK1366:BK1378)</f>
        <v>0</v>
      </c>
    </row>
    <row r="1366" spans="1:65" s="2" customFormat="1" ht="21.75" customHeight="1">
      <c r="A1366" s="36"/>
      <c r="B1366" s="37"/>
      <c r="C1366" s="190" t="s">
        <v>1697</v>
      </c>
      <c r="D1366" s="190" t="s">
        <v>178</v>
      </c>
      <c r="E1366" s="191" t="s">
        <v>1698</v>
      </c>
      <c r="F1366" s="192" t="s">
        <v>1699</v>
      </c>
      <c r="G1366" s="193" t="s">
        <v>181</v>
      </c>
      <c r="H1366" s="194">
        <v>653.91499999999996</v>
      </c>
      <c r="I1366" s="195"/>
      <c r="J1366" s="196">
        <f>ROUND(I1366*H1366,2)</f>
        <v>0</v>
      </c>
      <c r="K1366" s="192" t="s">
        <v>182</v>
      </c>
      <c r="L1366" s="41"/>
      <c r="M1366" s="197" t="s">
        <v>21</v>
      </c>
      <c r="N1366" s="198" t="s">
        <v>45</v>
      </c>
      <c r="O1366" s="66"/>
      <c r="P1366" s="199">
        <f>O1366*H1366</f>
        <v>0</v>
      </c>
      <c r="Q1366" s="199">
        <v>1E-3</v>
      </c>
      <c r="R1366" s="199">
        <f>Q1366*H1366</f>
        <v>0.65391500000000002</v>
      </c>
      <c r="S1366" s="199">
        <v>3.1E-4</v>
      </c>
      <c r="T1366" s="200">
        <f>S1366*H1366</f>
        <v>0.20271365</v>
      </c>
      <c r="U1366" s="36"/>
      <c r="V1366" s="36"/>
      <c r="W1366" s="36"/>
      <c r="X1366" s="36"/>
      <c r="Y1366" s="36"/>
      <c r="Z1366" s="36"/>
      <c r="AA1366" s="36"/>
      <c r="AB1366" s="36"/>
      <c r="AC1366" s="36"/>
      <c r="AD1366" s="36"/>
      <c r="AE1366" s="36"/>
      <c r="AR1366" s="201" t="s">
        <v>267</v>
      </c>
      <c r="AT1366" s="201" t="s">
        <v>178</v>
      </c>
      <c r="AU1366" s="201" t="s">
        <v>96</v>
      </c>
      <c r="AY1366" s="19" t="s">
        <v>176</v>
      </c>
      <c r="BE1366" s="202">
        <f>IF(N1366="základní",J1366,0)</f>
        <v>0</v>
      </c>
      <c r="BF1366" s="202">
        <f>IF(N1366="snížená",J1366,0)</f>
        <v>0</v>
      </c>
      <c r="BG1366" s="202">
        <f>IF(N1366="zákl. přenesená",J1366,0)</f>
        <v>0</v>
      </c>
      <c r="BH1366" s="202">
        <f>IF(N1366="sníž. přenesená",J1366,0)</f>
        <v>0</v>
      </c>
      <c r="BI1366" s="202">
        <f>IF(N1366="nulová",J1366,0)</f>
        <v>0</v>
      </c>
      <c r="BJ1366" s="19" t="s">
        <v>96</v>
      </c>
      <c r="BK1366" s="202">
        <f>ROUND(I1366*H1366,2)</f>
        <v>0</v>
      </c>
      <c r="BL1366" s="19" t="s">
        <v>267</v>
      </c>
      <c r="BM1366" s="201" t="s">
        <v>1700</v>
      </c>
    </row>
    <row r="1367" spans="1:65" s="2" customFormat="1" ht="39">
      <c r="A1367" s="36"/>
      <c r="B1367" s="37"/>
      <c r="C1367" s="38"/>
      <c r="D1367" s="203" t="s">
        <v>185</v>
      </c>
      <c r="E1367" s="38"/>
      <c r="F1367" s="204" t="s">
        <v>1701</v>
      </c>
      <c r="G1367" s="38"/>
      <c r="H1367" s="38"/>
      <c r="I1367" s="111"/>
      <c r="J1367" s="38"/>
      <c r="K1367" s="38"/>
      <c r="L1367" s="41"/>
      <c r="M1367" s="205"/>
      <c r="N1367" s="206"/>
      <c r="O1367" s="66"/>
      <c r="P1367" s="66"/>
      <c r="Q1367" s="66"/>
      <c r="R1367" s="66"/>
      <c r="S1367" s="66"/>
      <c r="T1367" s="67"/>
      <c r="U1367" s="36"/>
      <c r="V1367" s="36"/>
      <c r="W1367" s="36"/>
      <c r="X1367" s="36"/>
      <c r="Y1367" s="36"/>
      <c r="Z1367" s="36"/>
      <c r="AA1367" s="36"/>
      <c r="AB1367" s="36"/>
      <c r="AC1367" s="36"/>
      <c r="AD1367" s="36"/>
      <c r="AE1367" s="36"/>
      <c r="AT1367" s="19" t="s">
        <v>185</v>
      </c>
      <c r="AU1367" s="19" t="s">
        <v>96</v>
      </c>
    </row>
    <row r="1368" spans="1:65" s="13" customFormat="1" ht="11.25">
      <c r="B1368" s="207"/>
      <c r="C1368" s="208"/>
      <c r="D1368" s="203" t="s">
        <v>187</v>
      </c>
      <c r="E1368" s="209" t="s">
        <v>21</v>
      </c>
      <c r="F1368" s="210" t="s">
        <v>1702</v>
      </c>
      <c r="G1368" s="208"/>
      <c r="H1368" s="211">
        <v>628.71500000000003</v>
      </c>
      <c r="I1368" s="212"/>
      <c r="J1368" s="208"/>
      <c r="K1368" s="208"/>
      <c r="L1368" s="213"/>
      <c r="M1368" s="214"/>
      <c r="N1368" s="215"/>
      <c r="O1368" s="215"/>
      <c r="P1368" s="215"/>
      <c r="Q1368" s="215"/>
      <c r="R1368" s="215"/>
      <c r="S1368" s="215"/>
      <c r="T1368" s="216"/>
      <c r="AT1368" s="217" t="s">
        <v>187</v>
      </c>
      <c r="AU1368" s="217" t="s">
        <v>96</v>
      </c>
      <c r="AV1368" s="13" t="s">
        <v>96</v>
      </c>
      <c r="AW1368" s="13" t="s">
        <v>34</v>
      </c>
      <c r="AX1368" s="13" t="s">
        <v>73</v>
      </c>
      <c r="AY1368" s="217" t="s">
        <v>176</v>
      </c>
    </row>
    <row r="1369" spans="1:65" s="13" customFormat="1" ht="11.25">
      <c r="B1369" s="207"/>
      <c r="C1369" s="208"/>
      <c r="D1369" s="203" t="s">
        <v>187</v>
      </c>
      <c r="E1369" s="209" t="s">
        <v>21</v>
      </c>
      <c r="F1369" s="210" t="s">
        <v>1703</v>
      </c>
      <c r="G1369" s="208"/>
      <c r="H1369" s="211">
        <v>25.2</v>
      </c>
      <c r="I1369" s="212"/>
      <c r="J1369" s="208"/>
      <c r="K1369" s="208"/>
      <c r="L1369" s="213"/>
      <c r="M1369" s="214"/>
      <c r="N1369" s="215"/>
      <c r="O1369" s="215"/>
      <c r="P1369" s="215"/>
      <c r="Q1369" s="215"/>
      <c r="R1369" s="215"/>
      <c r="S1369" s="215"/>
      <c r="T1369" s="216"/>
      <c r="AT1369" s="217" t="s">
        <v>187</v>
      </c>
      <c r="AU1369" s="217" t="s">
        <v>96</v>
      </c>
      <c r="AV1369" s="13" t="s">
        <v>96</v>
      </c>
      <c r="AW1369" s="13" t="s">
        <v>34</v>
      </c>
      <c r="AX1369" s="13" t="s">
        <v>73</v>
      </c>
      <c r="AY1369" s="217" t="s">
        <v>176</v>
      </c>
    </row>
    <row r="1370" spans="1:65" s="14" customFormat="1" ht="11.25">
      <c r="B1370" s="218"/>
      <c r="C1370" s="219"/>
      <c r="D1370" s="203" t="s">
        <v>187</v>
      </c>
      <c r="E1370" s="220" t="s">
        <v>21</v>
      </c>
      <c r="F1370" s="221" t="s">
        <v>189</v>
      </c>
      <c r="G1370" s="219"/>
      <c r="H1370" s="222">
        <v>653.91499999999996</v>
      </c>
      <c r="I1370" s="223"/>
      <c r="J1370" s="219"/>
      <c r="K1370" s="219"/>
      <c r="L1370" s="224"/>
      <c r="M1370" s="225"/>
      <c r="N1370" s="226"/>
      <c r="O1370" s="226"/>
      <c r="P1370" s="226"/>
      <c r="Q1370" s="226"/>
      <c r="R1370" s="226"/>
      <c r="S1370" s="226"/>
      <c r="T1370" s="227"/>
      <c r="AT1370" s="228" t="s">
        <v>187</v>
      </c>
      <c r="AU1370" s="228" t="s">
        <v>96</v>
      </c>
      <c r="AV1370" s="14" t="s">
        <v>183</v>
      </c>
      <c r="AW1370" s="14" t="s">
        <v>34</v>
      </c>
      <c r="AX1370" s="14" t="s">
        <v>81</v>
      </c>
      <c r="AY1370" s="228" t="s">
        <v>176</v>
      </c>
    </row>
    <row r="1371" spans="1:65" s="2" customFormat="1" ht="21.75" customHeight="1">
      <c r="A1371" s="36"/>
      <c r="B1371" s="37"/>
      <c r="C1371" s="190" t="s">
        <v>1704</v>
      </c>
      <c r="D1371" s="190" t="s">
        <v>178</v>
      </c>
      <c r="E1371" s="191" t="s">
        <v>1705</v>
      </c>
      <c r="F1371" s="192" t="s">
        <v>1706</v>
      </c>
      <c r="G1371" s="193" t="s">
        <v>181</v>
      </c>
      <c r="H1371" s="194">
        <v>934.16399999999999</v>
      </c>
      <c r="I1371" s="195"/>
      <c r="J1371" s="196">
        <f>ROUND(I1371*H1371,2)</f>
        <v>0</v>
      </c>
      <c r="K1371" s="192" t="s">
        <v>182</v>
      </c>
      <c r="L1371" s="41"/>
      <c r="M1371" s="197" t="s">
        <v>21</v>
      </c>
      <c r="N1371" s="198" t="s">
        <v>45</v>
      </c>
      <c r="O1371" s="66"/>
      <c r="P1371" s="199">
        <f>O1371*H1371</f>
        <v>0</v>
      </c>
      <c r="Q1371" s="199">
        <v>2.2000000000000001E-4</v>
      </c>
      <c r="R1371" s="199">
        <f>Q1371*H1371</f>
        <v>0.20551608000000002</v>
      </c>
      <c r="S1371" s="199">
        <v>0</v>
      </c>
      <c r="T1371" s="200">
        <f>S1371*H1371</f>
        <v>0</v>
      </c>
      <c r="U1371" s="36"/>
      <c r="V1371" s="36"/>
      <c r="W1371" s="36"/>
      <c r="X1371" s="36"/>
      <c r="Y1371" s="36"/>
      <c r="Z1371" s="36"/>
      <c r="AA1371" s="36"/>
      <c r="AB1371" s="36"/>
      <c r="AC1371" s="36"/>
      <c r="AD1371" s="36"/>
      <c r="AE1371" s="36"/>
      <c r="AR1371" s="201" t="s">
        <v>267</v>
      </c>
      <c r="AT1371" s="201" t="s">
        <v>178</v>
      </c>
      <c r="AU1371" s="201" t="s">
        <v>96</v>
      </c>
      <c r="AY1371" s="19" t="s">
        <v>176</v>
      </c>
      <c r="BE1371" s="202">
        <f>IF(N1371="základní",J1371,0)</f>
        <v>0</v>
      </c>
      <c r="BF1371" s="202">
        <f>IF(N1371="snížená",J1371,0)</f>
        <v>0</v>
      </c>
      <c r="BG1371" s="202">
        <f>IF(N1371="zákl. přenesená",J1371,0)</f>
        <v>0</v>
      </c>
      <c r="BH1371" s="202">
        <f>IF(N1371="sníž. přenesená",J1371,0)</f>
        <v>0</v>
      </c>
      <c r="BI1371" s="202">
        <f>IF(N1371="nulová",J1371,0)</f>
        <v>0</v>
      </c>
      <c r="BJ1371" s="19" t="s">
        <v>96</v>
      </c>
      <c r="BK1371" s="202">
        <f>ROUND(I1371*H1371,2)</f>
        <v>0</v>
      </c>
      <c r="BL1371" s="19" t="s">
        <v>267</v>
      </c>
      <c r="BM1371" s="201" t="s">
        <v>1707</v>
      </c>
    </row>
    <row r="1372" spans="1:65" s="13" customFormat="1" ht="11.25">
      <c r="B1372" s="207"/>
      <c r="C1372" s="208"/>
      <c r="D1372" s="203" t="s">
        <v>187</v>
      </c>
      <c r="E1372" s="209" t="s">
        <v>21</v>
      </c>
      <c r="F1372" s="210" t="s">
        <v>124</v>
      </c>
      <c r="G1372" s="208"/>
      <c r="H1372" s="211">
        <v>898.16399999999999</v>
      </c>
      <c r="I1372" s="212"/>
      <c r="J1372" s="208"/>
      <c r="K1372" s="208"/>
      <c r="L1372" s="213"/>
      <c r="M1372" s="214"/>
      <c r="N1372" s="215"/>
      <c r="O1372" s="215"/>
      <c r="P1372" s="215"/>
      <c r="Q1372" s="215"/>
      <c r="R1372" s="215"/>
      <c r="S1372" s="215"/>
      <c r="T1372" s="216"/>
      <c r="AT1372" s="217" t="s">
        <v>187</v>
      </c>
      <c r="AU1372" s="217" t="s">
        <v>96</v>
      </c>
      <c r="AV1372" s="13" t="s">
        <v>96</v>
      </c>
      <c r="AW1372" s="13" t="s">
        <v>34</v>
      </c>
      <c r="AX1372" s="13" t="s">
        <v>73</v>
      </c>
      <c r="AY1372" s="217" t="s">
        <v>176</v>
      </c>
    </row>
    <row r="1373" spans="1:65" s="13" customFormat="1" ht="11.25">
      <c r="B1373" s="207"/>
      <c r="C1373" s="208"/>
      <c r="D1373" s="203" t="s">
        <v>187</v>
      </c>
      <c r="E1373" s="209" t="s">
        <v>21</v>
      </c>
      <c r="F1373" s="210" t="s">
        <v>127</v>
      </c>
      <c r="G1373" s="208"/>
      <c r="H1373" s="211">
        <v>36</v>
      </c>
      <c r="I1373" s="212"/>
      <c r="J1373" s="208"/>
      <c r="K1373" s="208"/>
      <c r="L1373" s="213"/>
      <c r="M1373" s="214"/>
      <c r="N1373" s="215"/>
      <c r="O1373" s="215"/>
      <c r="P1373" s="215"/>
      <c r="Q1373" s="215"/>
      <c r="R1373" s="215"/>
      <c r="S1373" s="215"/>
      <c r="T1373" s="216"/>
      <c r="AT1373" s="217" t="s">
        <v>187</v>
      </c>
      <c r="AU1373" s="217" t="s">
        <v>96</v>
      </c>
      <c r="AV1373" s="13" t="s">
        <v>96</v>
      </c>
      <c r="AW1373" s="13" t="s">
        <v>34</v>
      </c>
      <c r="AX1373" s="13" t="s">
        <v>73</v>
      </c>
      <c r="AY1373" s="217" t="s">
        <v>176</v>
      </c>
    </row>
    <row r="1374" spans="1:65" s="14" customFormat="1" ht="11.25">
      <c r="B1374" s="218"/>
      <c r="C1374" s="219"/>
      <c r="D1374" s="203" t="s">
        <v>187</v>
      </c>
      <c r="E1374" s="220" t="s">
        <v>21</v>
      </c>
      <c r="F1374" s="221" t="s">
        <v>189</v>
      </c>
      <c r="G1374" s="219"/>
      <c r="H1374" s="222">
        <v>934.16399999999999</v>
      </c>
      <c r="I1374" s="223"/>
      <c r="J1374" s="219"/>
      <c r="K1374" s="219"/>
      <c r="L1374" s="224"/>
      <c r="M1374" s="225"/>
      <c r="N1374" s="226"/>
      <c r="O1374" s="226"/>
      <c r="P1374" s="226"/>
      <c r="Q1374" s="226"/>
      <c r="R1374" s="226"/>
      <c r="S1374" s="226"/>
      <c r="T1374" s="227"/>
      <c r="AT1374" s="228" t="s">
        <v>187</v>
      </c>
      <c r="AU1374" s="228" t="s">
        <v>96</v>
      </c>
      <c r="AV1374" s="14" t="s">
        <v>183</v>
      </c>
      <c r="AW1374" s="14" t="s">
        <v>34</v>
      </c>
      <c r="AX1374" s="14" t="s">
        <v>81</v>
      </c>
      <c r="AY1374" s="228" t="s">
        <v>176</v>
      </c>
    </row>
    <row r="1375" spans="1:65" s="2" customFormat="1" ht="21.75" customHeight="1">
      <c r="A1375" s="36"/>
      <c r="B1375" s="37"/>
      <c r="C1375" s="190" t="s">
        <v>1708</v>
      </c>
      <c r="D1375" s="190" t="s">
        <v>178</v>
      </c>
      <c r="E1375" s="191" t="s">
        <v>1709</v>
      </c>
      <c r="F1375" s="192" t="s">
        <v>1710</v>
      </c>
      <c r="G1375" s="193" t="s">
        <v>181</v>
      </c>
      <c r="H1375" s="194">
        <v>934.16399999999999</v>
      </c>
      <c r="I1375" s="195"/>
      <c r="J1375" s="196">
        <f>ROUND(I1375*H1375,2)</f>
        <v>0</v>
      </c>
      <c r="K1375" s="192" t="s">
        <v>182</v>
      </c>
      <c r="L1375" s="41"/>
      <c r="M1375" s="197" t="s">
        <v>21</v>
      </c>
      <c r="N1375" s="198" t="s">
        <v>45</v>
      </c>
      <c r="O1375" s="66"/>
      <c r="P1375" s="199">
        <f>O1375*H1375</f>
        <v>0</v>
      </c>
      <c r="Q1375" s="199">
        <v>4.0000000000000002E-4</v>
      </c>
      <c r="R1375" s="199">
        <f>Q1375*H1375</f>
        <v>0.37366559999999999</v>
      </c>
      <c r="S1375" s="199">
        <v>0</v>
      </c>
      <c r="T1375" s="200">
        <f>S1375*H1375</f>
        <v>0</v>
      </c>
      <c r="U1375" s="36"/>
      <c r="V1375" s="36"/>
      <c r="W1375" s="36"/>
      <c r="X1375" s="36"/>
      <c r="Y1375" s="36"/>
      <c r="Z1375" s="36"/>
      <c r="AA1375" s="36"/>
      <c r="AB1375" s="36"/>
      <c r="AC1375" s="36"/>
      <c r="AD1375" s="36"/>
      <c r="AE1375" s="36"/>
      <c r="AR1375" s="201" t="s">
        <v>267</v>
      </c>
      <c r="AT1375" s="201" t="s">
        <v>178</v>
      </c>
      <c r="AU1375" s="201" t="s">
        <v>96</v>
      </c>
      <c r="AY1375" s="19" t="s">
        <v>176</v>
      </c>
      <c r="BE1375" s="202">
        <f>IF(N1375="základní",J1375,0)</f>
        <v>0</v>
      </c>
      <c r="BF1375" s="202">
        <f>IF(N1375="snížená",J1375,0)</f>
        <v>0</v>
      </c>
      <c r="BG1375" s="202">
        <f>IF(N1375="zákl. přenesená",J1375,0)</f>
        <v>0</v>
      </c>
      <c r="BH1375" s="202">
        <f>IF(N1375="sníž. přenesená",J1375,0)</f>
        <v>0</v>
      </c>
      <c r="BI1375" s="202">
        <f>IF(N1375="nulová",J1375,0)</f>
        <v>0</v>
      </c>
      <c r="BJ1375" s="19" t="s">
        <v>96</v>
      </c>
      <c r="BK1375" s="202">
        <f>ROUND(I1375*H1375,2)</f>
        <v>0</v>
      </c>
      <c r="BL1375" s="19" t="s">
        <v>267</v>
      </c>
      <c r="BM1375" s="201" t="s">
        <v>1711</v>
      </c>
    </row>
    <row r="1376" spans="1:65" s="13" customFormat="1" ht="11.25">
      <c r="B1376" s="207"/>
      <c r="C1376" s="208"/>
      <c r="D1376" s="203" t="s">
        <v>187</v>
      </c>
      <c r="E1376" s="209" t="s">
        <v>21</v>
      </c>
      <c r="F1376" s="210" t="s">
        <v>124</v>
      </c>
      <c r="G1376" s="208"/>
      <c r="H1376" s="211">
        <v>898.16399999999999</v>
      </c>
      <c r="I1376" s="212"/>
      <c r="J1376" s="208"/>
      <c r="K1376" s="208"/>
      <c r="L1376" s="213"/>
      <c r="M1376" s="214"/>
      <c r="N1376" s="215"/>
      <c r="O1376" s="215"/>
      <c r="P1376" s="215"/>
      <c r="Q1376" s="215"/>
      <c r="R1376" s="215"/>
      <c r="S1376" s="215"/>
      <c r="T1376" s="216"/>
      <c r="AT1376" s="217" t="s">
        <v>187</v>
      </c>
      <c r="AU1376" s="217" t="s">
        <v>96</v>
      </c>
      <c r="AV1376" s="13" t="s">
        <v>96</v>
      </c>
      <c r="AW1376" s="13" t="s">
        <v>34</v>
      </c>
      <c r="AX1376" s="13" t="s">
        <v>73</v>
      </c>
      <c r="AY1376" s="217" t="s">
        <v>176</v>
      </c>
    </row>
    <row r="1377" spans="1:65" s="13" customFormat="1" ht="11.25">
      <c r="B1377" s="207"/>
      <c r="C1377" s="208"/>
      <c r="D1377" s="203" t="s">
        <v>187</v>
      </c>
      <c r="E1377" s="209" t="s">
        <v>21</v>
      </c>
      <c r="F1377" s="210" t="s">
        <v>127</v>
      </c>
      <c r="G1377" s="208"/>
      <c r="H1377" s="211">
        <v>36</v>
      </c>
      <c r="I1377" s="212"/>
      <c r="J1377" s="208"/>
      <c r="K1377" s="208"/>
      <c r="L1377" s="213"/>
      <c r="M1377" s="214"/>
      <c r="N1377" s="215"/>
      <c r="O1377" s="215"/>
      <c r="P1377" s="215"/>
      <c r="Q1377" s="215"/>
      <c r="R1377" s="215"/>
      <c r="S1377" s="215"/>
      <c r="T1377" s="216"/>
      <c r="AT1377" s="217" t="s">
        <v>187</v>
      </c>
      <c r="AU1377" s="217" t="s">
        <v>96</v>
      </c>
      <c r="AV1377" s="13" t="s">
        <v>96</v>
      </c>
      <c r="AW1377" s="13" t="s">
        <v>34</v>
      </c>
      <c r="AX1377" s="13" t="s">
        <v>73</v>
      </c>
      <c r="AY1377" s="217" t="s">
        <v>176</v>
      </c>
    </row>
    <row r="1378" spans="1:65" s="14" customFormat="1" ht="11.25">
      <c r="B1378" s="218"/>
      <c r="C1378" s="219"/>
      <c r="D1378" s="203" t="s">
        <v>187</v>
      </c>
      <c r="E1378" s="220" t="s">
        <v>21</v>
      </c>
      <c r="F1378" s="221" t="s">
        <v>189</v>
      </c>
      <c r="G1378" s="219"/>
      <c r="H1378" s="222">
        <v>934.16399999999999</v>
      </c>
      <c r="I1378" s="223"/>
      <c r="J1378" s="219"/>
      <c r="K1378" s="219"/>
      <c r="L1378" s="224"/>
      <c r="M1378" s="225"/>
      <c r="N1378" s="226"/>
      <c r="O1378" s="226"/>
      <c r="P1378" s="226"/>
      <c r="Q1378" s="226"/>
      <c r="R1378" s="226"/>
      <c r="S1378" s="226"/>
      <c r="T1378" s="227"/>
      <c r="AT1378" s="228" t="s">
        <v>187</v>
      </c>
      <c r="AU1378" s="228" t="s">
        <v>96</v>
      </c>
      <c r="AV1378" s="14" t="s">
        <v>183</v>
      </c>
      <c r="AW1378" s="14" t="s">
        <v>34</v>
      </c>
      <c r="AX1378" s="14" t="s">
        <v>81</v>
      </c>
      <c r="AY1378" s="228" t="s">
        <v>176</v>
      </c>
    </row>
    <row r="1379" spans="1:65" s="12" customFormat="1" ht="22.9" customHeight="1">
      <c r="B1379" s="174"/>
      <c r="C1379" s="175"/>
      <c r="D1379" s="176" t="s">
        <v>72</v>
      </c>
      <c r="E1379" s="188" t="s">
        <v>1712</v>
      </c>
      <c r="F1379" s="188" t="s">
        <v>1713</v>
      </c>
      <c r="G1379" s="175"/>
      <c r="H1379" s="175"/>
      <c r="I1379" s="178"/>
      <c r="J1379" s="189">
        <f>BK1379</f>
        <v>0</v>
      </c>
      <c r="K1379" s="175"/>
      <c r="L1379" s="180"/>
      <c r="M1379" s="181"/>
      <c r="N1379" s="182"/>
      <c r="O1379" s="182"/>
      <c r="P1379" s="183">
        <f>SUM(P1380:P1389)</f>
        <v>0</v>
      </c>
      <c r="Q1379" s="182"/>
      <c r="R1379" s="183">
        <f>SUM(R1380:R1389)</f>
        <v>1.2434399999999999</v>
      </c>
      <c r="S1379" s="182"/>
      <c r="T1379" s="184">
        <f>SUM(T1380:T1389)</f>
        <v>1.2434399999999999</v>
      </c>
      <c r="AR1379" s="185" t="s">
        <v>96</v>
      </c>
      <c r="AT1379" s="186" t="s">
        <v>72</v>
      </c>
      <c r="AU1379" s="186" t="s">
        <v>81</v>
      </c>
      <c r="AY1379" s="185" t="s">
        <v>176</v>
      </c>
      <c r="BK1379" s="187">
        <f>SUM(BK1380:BK1389)</f>
        <v>0</v>
      </c>
    </row>
    <row r="1380" spans="1:65" s="2" customFormat="1" ht="33" customHeight="1">
      <c r="A1380" s="36"/>
      <c r="B1380" s="37"/>
      <c r="C1380" s="190" t="s">
        <v>1714</v>
      </c>
      <c r="D1380" s="190" t="s">
        <v>178</v>
      </c>
      <c r="E1380" s="191" t="s">
        <v>1715</v>
      </c>
      <c r="F1380" s="192" t="s">
        <v>1716</v>
      </c>
      <c r="G1380" s="193" t="s">
        <v>181</v>
      </c>
      <c r="H1380" s="194">
        <v>69.08</v>
      </c>
      <c r="I1380" s="195"/>
      <c r="J1380" s="196">
        <f>ROUND(I1380*H1380,2)</f>
        <v>0</v>
      </c>
      <c r="K1380" s="192" t="s">
        <v>182</v>
      </c>
      <c r="L1380" s="41"/>
      <c r="M1380" s="197" t="s">
        <v>21</v>
      </c>
      <c r="N1380" s="198" t="s">
        <v>45</v>
      </c>
      <c r="O1380" s="66"/>
      <c r="P1380" s="199">
        <f>O1380*H1380</f>
        <v>0</v>
      </c>
      <c r="Q1380" s="199">
        <v>1.7999999999999999E-2</v>
      </c>
      <c r="R1380" s="199">
        <f>Q1380*H1380</f>
        <v>1.2434399999999999</v>
      </c>
      <c r="S1380" s="199">
        <v>1.7999999999999999E-2</v>
      </c>
      <c r="T1380" s="200">
        <f>S1380*H1380</f>
        <v>1.2434399999999999</v>
      </c>
      <c r="U1380" s="36"/>
      <c r="V1380" s="36"/>
      <c r="W1380" s="36"/>
      <c r="X1380" s="36"/>
      <c r="Y1380" s="36"/>
      <c r="Z1380" s="36"/>
      <c r="AA1380" s="36"/>
      <c r="AB1380" s="36"/>
      <c r="AC1380" s="36"/>
      <c r="AD1380" s="36"/>
      <c r="AE1380" s="36"/>
      <c r="AR1380" s="201" t="s">
        <v>267</v>
      </c>
      <c r="AT1380" s="201" t="s">
        <v>178</v>
      </c>
      <c r="AU1380" s="201" t="s">
        <v>96</v>
      </c>
      <c r="AY1380" s="19" t="s">
        <v>176</v>
      </c>
      <c r="BE1380" s="202">
        <f>IF(N1380="základní",J1380,0)</f>
        <v>0</v>
      </c>
      <c r="BF1380" s="202">
        <f>IF(N1380="snížená",J1380,0)</f>
        <v>0</v>
      </c>
      <c r="BG1380" s="202">
        <f>IF(N1380="zákl. přenesená",J1380,0)</f>
        <v>0</v>
      </c>
      <c r="BH1380" s="202">
        <f>IF(N1380="sníž. přenesená",J1380,0)</f>
        <v>0</v>
      </c>
      <c r="BI1380" s="202">
        <f>IF(N1380="nulová",J1380,0)</f>
        <v>0</v>
      </c>
      <c r="BJ1380" s="19" t="s">
        <v>96</v>
      </c>
      <c r="BK1380" s="202">
        <f>ROUND(I1380*H1380,2)</f>
        <v>0</v>
      </c>
      <c r="BL1380" s="19" t="s">
        <v>267</v>
      </c>
      <c r="BM1380" s="201" t="s">
        <v>1717</v>
      </c>
    </row>
    <row r="1381" spans="1:65" s="15" customFormat="1" ht="11.25">
      <c r="B1381" s="229"/>
      <c r="C1381" s="230"/>
      <c r="D1381" s="203" t="s">
        <v>187</v>
      </c>
      <c r="E1381" s="231" t="s">
        <v>21</v>
      </c>
      <c r="F1381" s="232" t="s">
        <v>1629</v>
      </c>
      <c r="G1381" s="230"/>
      <c r="H1381" s="231" t="s">
        <v>21</v>
      </c>
      <c r="I1381" s="233"/>
      <c r="J1381" s="230"/>
      <c r="K1381" s="230"/>
      <c r="L1381" s="234"/>
      <c r="M1381" s="235"/>
      <c r="N1381" s="236"/>
      <c r="O1381" s="236"/>
      <c r="P1381" s="236"/>
      <c r="Q1381" s="236"/>
      <c r="R1381" s="236"/>
      <c r="S1381" s="236"/>
      <c r="T1381" s="237"/>
      <c r="AT1381" s="238" t="s">
        <v>187</v>
      </c>
      <c r="AU1381" s="238" t="s">
        <v>96</v>
      </c>
      <c r="AV1381" s="15" t="s">
        <v>81</v>
      </c>
      <c r="AW1381" s="15" t="s">
        <v>34</v>
      </c>
      <c r="AX1381" s="15" t="s">
        <v>73</v>
      </c>
      <c r="AY1381" s="238" t="s">
        <v>176</v>
      </c>
    </row>
    <row r="1382" spans="1:65" s="15" customFormat="1" ht="11.25">
      <c r="B1382" s="229"/>
      <c r="C1382" s="230"/>
      <c r="D1382" s="203" t="s">
        <v>187</v>
      </c>
      <c r="E1382" s="231" t="s">
        <v>21</v>
      </c>
      <c r="F1382" s="232" t="s">
        <v>1630</v>
      </c>
      <c r="G1382" s="230"/>
      <c r="H1382" s="231" t="s">
        <v>21</v>
      </c>
      <c r="I1382" s="233"/>
      <c r="J1382" s="230"/>
      <c r="K1382" s="230"/>
      <c r="L1382" s="234"/>
      <c r="M1382" s="235"/>
      <c r="N1382" s="236"/>
      <c r="O1382" s="236"/>
      <c r="P1382" s="236"/>
      <c r="Q1382" s="236"/>
      <c r="R1382" s="236"/>
      <c r="S1382" s="236"/>
      <c r="T1382" s="237"/>
      <c r="AT1382" s="238" t="s">
        <v>187</v>
      </c>
      <c r="AU1382" s="238" t="s">
        <v>96</v>
      </c>
      <c r="AV1382" s="15" t="s">
        <v>81</v>
      </c>
      <c r="AW1382" s="15" t="s">
        <v>34</v>
      </c>
      <c r="AX1382" s="15" t="s">
        <v>73</v>
      </c>
      <c r="AY1382" s="238" t="s">
        <v>176</v>
      </c>
    </row>
    <row r="1383" spans="1:65" s="13" customFormat="1" ht="11.25">
      <c r="B1383" s="207"/>
      <c r="C1383" s="208"/>
      <c r="D1383" s="203" t="s">
        <v>187</v>
      </c>
      <c r="E1383" s="209" t="s">
        <v>21</v>
      </c>
      <c r="F1383" s="210" t="s">
        <v>1631</v>
      </c>
      <c r="G1383" s="208"/>
      <c r="H1383" s="211">
        <v>35.058</v>
      </c>
      <c r="I1383" s="212"/>
      <c r="J1383" s="208"/>
      <c r="K1383" s="208"/>
      <c r="L1383" s="213"/>
      <c r="M1383" s="214"/>
      <c r="N1383" s="215"/>
      <c r="O1383" s="215"/>
      <c r="P1383" s="215"/>
      <c r="Q1383" s="215"/>
      <c r="R1383" s="215"/>
      <c r="S1383" s="215"/>
      <c r="T1383" s="216"/>
      <c r="AT1383" s="217" t="s">
        <v>187</v>
      </c>
      <c r="AU1383" s="217" t="s">
        <v>96</v>
      </c>
      <c r="AV1383" s="13" t="s">
        <v>96</v>
      </c>
      <c r="AW1383" s="13" t="s">
        <v>34</v>
      </c>
      <c r="AX1383" s="13" t="s">
        <v>73</v>
      </c>
      <c r="AY1383" s="217" t="s">
        <v>176</v>
      </c>
    </row>
    <row r="1384" spans="1:65" s="15" customFormat="1" ht="11.25">
      <c r="B1384" s="229"/>
      <c r="C1384" s="230"/>
      <c r="D1384" s="203" t="s">
        <v>187</v>
      </c>
      <c r="E1384" s="231" t="s">
        <v>21</v>
      </c>
      <c r="F1384" s="232" t="s">
        <v>1632</v>
      </c>
      <c r="G1384" s="230"/>
      <c r="H1384" s="231" t="s">
        <v>21</v>
      </c>
      <c r="I1384" s="233"/>
      <c r="J1384" s="230"/>
      <c r="K1384" s="230"/>
      <c r="L1384" s="234"/>
      <c r="M1384" s="235"/>
      <c r="N1384" s="236"/>
      <c r="O1384" s="236"/>
      <c r="P1384" s="236"/>
      <c r="Q1384" s="236"/>
      <c r="R1384" s="236"/>
      <c r="S1384" s="236"/>
      <c r="T1384" s="237"/>
      <c r="AT1384" s="238" t="s">
        <v>187</v>
      </c>
      <c r="AU1384" s="238" t="s">
        <v>96</v>
      </c>
      <c r="AV1384" s="15" t="s">
        <v>81</v>
      </c>
      <c r="AW1384" s="15" t="s">
        <v>34</v>
      </c>
      <c r="AX1384" s="15" t="s">
        <v>73</v>
      </c>
      <c r="AY1384" s="238" t="s">
        <v>176</v>
      </c>
    </row>
    <row r="1385" spans="1:65" s="13" customFormat="1" ht="11.25">
      <c r="B1385" s="207"/>
      <c r="C1385" s="208"/>
      <c r="D1385" s="203" t="s">
        <v>187</v>
      </c>
      <c r="E1385" s="209" t="s">
        <v>21</v>
      </c>
      <c r="F1385" s="210" t="s">
        <v>1633</v>
      </c>
      <c r="G1385" s="208"/>
      <c r="H1385" s="211">
        <v>29.67</v>
      </c>
      <c r="I1385" s="212"/>
      <c r="J1385" s="208"/>
      <c r="K1385" s="208"/>
      <c r="L1385" s="213"/>
      <c r="M1385" s="214"/>
      <c r="N1385" s="215"/>
      <c r="O1385" s="215"/>
      <c r="P1385" s="215"/>
      <c r="Q1385" s="215"/>
      <c r="R1385" s="215"/>
      <c r="S1385" s="215"/>
      <c r="T1385" s="216"/>
      <c r="AT1385" s="217" t="s">
        <v>187</v>
      </c>
      <c r="AU1385" s="217" t="s">
        <v>96</v>
      </c>
      <c r="AV1385" s="13" t="s">
        <v>96</v>
      </c>
      <c r="AW1385" s="13" t="s">
        <v>34</v>
      </c>
      <c r="AX1385" s="13" t="s">
        <v>73</v>
      </c>
      <c r="AY1385" s="217" t="s">
        <v>176</v>
      </c>
    </row>
    <row r="1386" spans="1:65" s="16" customFormat="1" ht="11.25">
      <c r="B1386" s="249"/>
      <c r="C1386" s="250"/>
      <c r="D1386" s="203" t="s">
        <v>187</v>
      </c>
      <c r="E1386" s="251" t="s">
        <v>21</v>
      </c>
      <c r="F1386" s="252" t="s">
        <v>451</v>
      </c>
      <c r="G1386" s="250"/>
      <c r="H1386" s="253">
        <v>64.727999999999994</v>
      </c>
      <c r="I1386" s="254"/>
      <c r="J1386" s="250"/>
      <c r="K1386" s="250"/>
      <c r="L1386" s="255"/>
      <c r="M1386" s="256"/>
      <c r="N1386" s="257"/>
      <c r="O1386" s="257"/>
      <c r="P1386" s="257"/>
      <c r="Q1386" s="257"/>
      <c r="R1386" s="257"/>
      <c r="S1386" s="257"/>
      <c r="T1386" s="258"/>
      <c r="AT1386" s="259" t="s">
        <v>187</v>
      </c>
      <c r="AU1386" s="259" t="s">
        <v>96</v>
      </c>
      <c r="AV1386" s="16" t="s">
        <v>196</v>
      </c>
      <c r="AW1386" s="16" t="s">
        <v>34</v>
      </c>
      <c r="AX1386" s="16" t="s">
        <v>73</v>
      </c>
      <c r="AY1386" s="259" t="s">
        <v>176</v>
      </c>
    </row>
    <row r="1387" spans="1:65" s="15" customFormat="1" ht="11.25">
      <c r="B1387" s="229"/>
      <c r="C1387" s="230"/>
      <c r="D1387" s="203" t="s">
        <v>187</v>
      </c>
      <c r="E1387" s="231" t="s">
        <v>21</v>
      </c>
      <c r="F1387" s="232" t="s">
        <v>480</v>
      </c>
      <c r="G1387" s="230"/>
      <c r="H1387" s="231" t="s">
        <v>21</v>
      </c>
      <c r="I1387" s="233"/>
      <c r="J1387" s="230"/>
      <c r="K1387" s="230"/>
      <c r="L1387" s="234"/>
      <c r="M1387" s="235"/>
      <c r="N1387" s="236"/>
      <c r="O1387" s="236"/>
      <c r="P1387" s="236"/>
      <c r="Q1387" s="236"/>
      <c r="R1387" s="236"/>
      <c r="S1387" s="236"/>
      <c r="T1387" s="237"/>
      <c r="AT1387" s="238" t="s">
        <v>187</v>
      </c>
      <c r="AU1387" s="238" t="s">
        <v>96</v>
      </c>
      <c r="AV1387" s="15" t="s">
        <v>81</v>
      </c>
      <c r="AW1387" s="15" t="s">
        <v>34</v>
      </c>
      <c r="AX1387" s="15" t="s">
        <v>73</v>
      </c>
      <c r="AY1387" s="238" t="s">
        <v>176</v>
      </c>
    </row>
    <row r="1388" spans="1:65" s="13" customFormat="1" ht="11.25">
      <c r="B1388" s="207"/>
      <c r="C1388" s="208"/>
      <c r="D1388" s="203" t="s">
        <v>187</v>
      </c>
      <c r="E1388" s="209" t="s">
        <v>21</v>
      </c>
      <c r="F1388" s="210" t="s">
        <v>1634</v>
      </c>
      <c r="G1388" s="208"/>
      <c r="H1388" s="211">
        <v>4.3520000000000003</v>
      </c>
      <c r="I1388" s="212"/>
      <c r="J1388" s="208"/>
      <c r="K1388" s="208"/>
      <c r="L1388" s="213"/>
      <c r="M1388" s="214"/>
      <c r="N1388" s="215"/>
      <c r="O1388" s="215"/>
      <c r="P1388" s="215"/>
      <c r="Q1388" s="215"/>
      <c r="R1388" s="215"/>
      <c r="S1388" s="215"/>
      <c r="T1388" s="216"/>
      <c r="AT1388" s="217" t="s">
        <v>187</v>
      </c>
      <c r="AU1388" s="217" t="s">
        <v>96</v>
      </c>
      <c r="AV1388" s="13" t="s">
        <v>96</v>
      </c>
      <c r="AW1388" s="13" t="s">
        <v>34</v>
      </c>
      <c r="AX1388" s="13" t="s">
        <v>73</v>
      </c>
      <c r="AY1388" s="217" t="s">
        <v>176</v>
      </c>
    </row>
    <row r="1389" spans="1:65" s="14" customFormat="1" ht="11.25">
      <c r="B1389" s="218"/>
      <c r="C1389" s="219"/>
      <c r="D1389" s="203" t="s">
        <v>187</v>
      </c>
      <c r="E1389" s="220" t="s">
        <v>21</v>
      </c>
      <c r="F1389" s="221" t="s">
        <v>189</v>
      </c>
      <c r="G1389" s="219"/>
      <c r="H1389" s="222">
        <v>69.08</v>
      </c>
      <c r="I1389" s="223"/>
      <c r="J1389" s="219"/>
      <c r="K1389" s="219"/>
      <c r="L1389" s="224"/>
      <c r="M1389" s="260"/>
      <c r="N1389" s="261"/>
      <c r="O1389" s="261"/>
      <c r="P1389" s="261"/>
      <c r="Q1389" s="261"/>
      <c r="R1389" s="261"/>
      <c r="S1389" s="261"/>
      <c r="T1389" s="262"/>
      <c r="AT1389" s="228" t="s">
        <v>187</v>
      </c>
      <c r="AU1389" s="228" t="s">
        <v>96</v>
      </c>
      <c r="AV1389" s="14" t="s">
        <v>183</v>
      </c>
      <c r="AW1389" s="14" t="s">
        <v>34</v>
      </c>
      <c r="AX1389" s="14" t="s">
        <v>81</v>
      </c>
      <c r="AY1389" s="228" t="s">
        <v>176</v>
      </c>
    </row>
    <row r="1390" spans="1:65" s="2" customFormat="1" ht="6.95" customHeight="1">
      <c r="A1390" s="36"/>
      <c r="B1390" s="49"/>
      <c r="C1390" s="50"/>
      <c r="D1390" s="50"/>
      <c r="E1390" s="50"/>
      <c r="F1390" s="50"/>
      <c r="G1390" s="50"/>
      <c r="H1390" s="50"/>
      <c r="I1390" s="139"/>
      <c r="J1390" s="50"/>
      <c r="K1390" s="50"/>
      <c r="L1390" s="41"/>
      <c r="M1390" s="36"/>
      <c r="O1390" s="36"/>
      <c r="P1390" s="36"/>
      <c r="Q1390" s="36"/>
      <c r="R1390" s="36"/>
      <c r="S1390" s="36"/>
      <c r="T1390" s="36"/>
      <c r="U1390" s="36"/>
      <c r="V1390" s="36"/>
      <c r="W1390" s="36"/>
      <c r="X1390" s="36"/>
      <c r="Y1390" s="36"/>
      <c r="Z1390" s="36"/>
      <c r="AA1390" s="36"/>
      <c r="AB1390" s="36"/>
      <c r="AC1390" s="36"/>
      <c r="AD1390" s="36"/>
      <c r="AE1390" s="36"/>
    </row>
  </sheetData>
  <sheetProtection algorithmName="SHA-512" hashValue="QQCia8nmYUjWpm2YtbCEs5rwac1yZ+vwnsqmlQ3kp8aY9Xo2S+zohq64Ny2z/vZlk3s1xCdFTTWH3CEbmPEJfQ==" saltValue="h4jQ8eKO5tAvkbJzUZUa/01SLnVya+ikrygvxeWTBWqLkpI5UVh8gZGHjUpUK5viYy7/YmaKoikc/Vx8QTAXEg==" spinCount="100000" sheet="1" objects="1" scenarios="1" formatColumns="0" formatRows="0" autoFilter="0"/>
  <autoFilter ref="C105:K1389" xr:uid="{00000000-0009-0000-0000-000001000000}"/>
  <mergeCells count="9">
    <mergeCell ref="E50:H50"/>
    <mergeCell ref="E96:H96"/>
    <mergeCell ref="E98:H98"/>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BM364"/>
  <sheetViews>
    <sheetView showGridLines="0" workbookViewId="0"/>
  </sheetViews>
  <sheetFormatPr defaultRowHeight="1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03" customWidth="1"/>
    <col min="10"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03"/>
      <c r="L2" s="401"/>
      <c r="M2" s="401"/>
      <c r="N2" s="401"/>
      <c r="O2" s="401"/>
      <c r="P2" s="401"/>
      <c r="Q2" s="401"/>
      <c r="R2" s="401"/>
      <c r="S2" s="401"/>
      <c r="T2" s="401"/>
      <c r="U2" s="401"/>
      <c r="V2" s="401"/>
      <c r="AT2" s="19" t="s">
        <v>85</v>
      </c>
    </row>
    <row r="3" spans="1:46" s="1" customFormat="1" ht="6.95" customHeight="1">
      <c r="B3" s="105"/>
      <c r="C3" s="106"/>
      <c r="D3" s="106"/>
      <c r="E3" s="106"/>
      <c r="F3" s="106"/>
      <c r="G3" s="106"/>
      <c r="H3" s="106"/>
      <c r="I3" s="107"/>
      <c r="J3" s="106"/>
      <c r="K3" s="106"/>
      <c r="L3" s="22"/>
      <c r="AT3" s="19" t="s">
        <v>81</v>
      </c>
    </row>
    <row r="4" spans="1:46" s="1" customFormat="1" ht="24.95" customHeight="1">
      <c r="B4" s="22"/>
      <c r="D4" s="108" t="s">
        <v>100</v>
      </c>
      <c r="I4" s="103"/>
      <c r="L4" s="22"/>
      <c r="M4" s="109" t="s">
        <v>10</v>
      </c>
      <c r="AT4" s="19" t="s">
        <v>4</v>
      </c>
    </row>
    <row r="5" spans="1:46" s="1" customFormat="1" ht="6.95" customHeight="1">
      <c r="B5" s="22"/>
      <c r="I5" s="103"/>
      <c r="L5" s="22"/>
    </row>
    <row r="6" spans="1:46" s="1" customFormat="1" ht="12" customHeight="1">
      <c r="B6" s="22"/>
      <c r="D6" s="110" t="s">
        <v>16</v>
      </c>
      <c r="I6" s="103"/>
      <c r="L6" s="22"/>
    </row>
    <row r="7" spans="1:46" s="1" customFormat="1" ht="16.5" customHeight="1">
      <c r="B7" s="22"/>
      <c r="E7" s="402" t="str">
        <f>'Rekapitulace stavby'!K6</f>
        <v>Celková rekonstrukce činžovního domu</v>
      </c>
      <c r="F7" s="403"/>
      <c r="G7" s="403"/>
      <c r="H7" s="403"/>
      <c r="I7" s="103"/>
      <c r="L7" s="22"/>
    </row>
    <row r="8" spans="1:46" s="2" customFormat="1" ht="12" customHeight="1">
      <c r="A8" s="36"/>
      <c r="B8" s="41"/>
      <c r="C8" s="36"/>
      <c r="D8" s="110" t="s">
        <v>113</v>
      </c>
      <c r="E8" s="36"/>
      <c r="F8" s="36"/>
      <c r="G8" s="36"/>
      <c r="H8" s="36"/>
      <c r="I8" s="111"/>
      <c r="J8" s="36"/>
      <c r="K8" s="36"/>
      <c r="L8" s="112"/>
      <c r="S8" s="36"/>
      <c r="T8" s="36"/>
      <c r="U8" s="36"/>
      <c r="V8" s="36"/>
      <c r="W8" s="36"/>
      <c r="X8" s="36"/>
      <c r="Y8" s="36"/>
      <c r="Z8" s="36"/>
      <c r="AA8" s="36"/>
      <c r="AB8" s="36"/>
      <c r="AC8" s="36"/>
      <c r="AD8" s="36"/>
      <c r="AE8" s="36"/>
    </row>
    <row r="9" spans="1:46" s="2" customFormat="1" ht="24.75" customHeight="1">
      <c r="A9" s="36"/>
      <c r="B9" s="41"/>
      <c r="C9" s="36"/>
      <c r="D9" s="36"/>
      <c r="E9" s="404" t="s">
        <v>1718</v>
      </c>
      <c r="F9" s="405"/>
      <c r="G9" s="405"/>
      <c r="H9" s="405"/>
      <c r="I9" s="111"/>
      <c r="J9" s="36"/>
      <c r="K9" s="36"/>
      <c r="L9" s="112"/>
      <c r="S9" s="36"/>
      <c r="T9" s="36"/>
      <c r="U9" s="36"/>
      <c r="V9" s="36"/>
      <c r="W9" s="36"/>
      <c r="X9" s="36"/>
      <c r="Y9" s="36"/>
      <c r="Z9" s="36"/>
      <c r="AA9" s="36"/>
      <c r="AB9" s="36"/>
      <c r="AC9" s="36"/>
      <c r="AD9" s="36"/>
      <c r="AE9" s="36"/>
    </row>
    <row r="10" spans="1:46" s="2" customFormat="1" ht="11.25">
      <c r="A10" s="36"/>
      <c r="B10" s="41"/>
      <c r="C10" s="36"/>
      <c r="D10" s="36"/>
      <c r="E10" s="36"/>
      <c r="F10" s="36"/>
      <c r="G10" s="36"/>
      <c r="H10" s="36"/>
      <c r="I10" s="111"/>
      <c r="J10" s="36"/>
      <c r="K10" s="36"/>
      <c r="L10" s="112"/>
      <c r="S10" s="36"/>
      <c r="T10" s="36"/>
      <c r="U10" s="36"/>
      <c r="V10" s="36"/>
      <c r="W10" s="36"/>
      <c r="X10" s="36"/>
      <c r="Y10" s="36"/>
      <c r="Z10" s="36"/>
      <c r="AA10" s="36"/>
      <c r="AB10" s="36"/>
      <c r="AC10" s="36"/>
      <c r="AD10" s="36"/>
      <c r="AE10" s="36"/>
    </row>
    <row r="11" spans="1:46" s="2" customFormat="1" ht="12" customHeight="1">
      <c r="A11" s="36"/>
      <c r="B11" s="41"/>
      <c r="C11" s="36"/>
      <c r="D11" s="110" t="s">
        <v>18</v>
      </c>
      <c r="E11" s="36"/>
      <c r="F11" s="113" t="s">
        <v>86</v>
      </c>
      <c r="G11" s="36"/>
      <c r="H11" s="36"/>
      <c r="I11" s="114" t="s">
        <v>20</v>
      </c>
      <c r="J11" s="113" t="s">
        <v>21</v>
      </c>
      <c r="K11" s="36"/>
      <c r="L11" s="112"/>
      <c r="S11" s="36"/>
      <c r="T11" s="36"/>
      <c r="U11" s="36"/>
      <c r="V11" s="36"/>
      <c r="W11" s="36"/>
      <c r="X11" s="36"/>
      <c r="Y11" s="36"/>
      <c r="Z11" s="36"/>
      <c r="AA11" s="36"/>
      <c r="AB11" s="36"/>
      <c r="AC11" s="36"/>
      <c r="AD11" s="36"/>
      <c r="AE11" s="36"/>
    </row>
    <row r="12" spans="1:46" s="2" customFormat="1" ht="12" customHeight="1">
      <c r="A12" s="36"/>
      <c r="B12" s="41"/>
      <c r="C12" s="36"/>
      <c r="D12" s="110" t="s">
        <v>22</v>
      </c>
      <c r="E12" s="36"/>
      <c r="F12" s="113" t="s">
        <v>23</v>
      </c>
      <c r="G12" s="36"/>
      <c r="H12" s="36"/>
      <c r="I12" s="114" t="s">
        <v>24</v>
      </c>
      <c r="J12" s="115" t="str">
        <f>'Rekapitulace stavby'!AN8</f>
        <v>21. 5. 2020</v>
      </c>
      <c r="K12" s="36"/>
      <c r="L12" s="112"/>
      <c r="S12" s="36"/>
      <c r="T12" s="36"/>
      <c r="U12" s="36"/>
      <c r="V12" s="36"/>
      <c r="W12" s="36"/>
      <c r="X12" s="36"/>
      <c r="Y12" s="36"/>
      <c r="Z12" s="36"/>
      <c r="AA12" s="36"/>
      <c r="AB12" s="36"/>
      <c r="AC12" s="36"/>
      <c r="AD12" s="36"/>
      <c r="AE12" s="36"/>
    </row>
    <row r="13" spans="1:46" s="2" customFormat="1" ht="21.75" customHeight="1">
      <c r="A13" s="36"/>
      <c r="B13" s="41"/>
      <c r="C13" s="36"/>
      <c r="D13" s="263" t="s">
        <v>1719</v>
      </c>
      <c r="E13" s="36"/>
      <c r="F13" s="264" t="s">
        <v>1720</v>
      </c>
      <c r="G13" s="36"/>
      <c r="H13" s="36"/>
      <c r="I13" s="111"/>
      <c r="J13" s="36"/>
      <c r="K13" s="36"/>
      <c r="L13" s="112"/>
      <c r="S13" s="36"/>
      <c r="T13" s="36"/>
      <c r="U13" s="36"/>
      <c r="V13" s="36"/>
      <c r="W13" s="36"/>
      <c r="X13" s="36"/>
      <c r="Y13" s="36"/>
      <c r="Z13" s="36"/>
      <c r="AA13" s="36"/>
      <c r="AB13" s="36"/>
      <c r="AC13" s="36"/>
      <c r="AD13" s="36"/>
      <c r="AE13" s="36"/>
    </row>
    <row r="14" spans="1:46" s="2" customFormat="1" ht="12" customHeight="1">
      <c r="A14" s="36"/>
      <c r="B14" s="41"/>
      <c r="C14" s="36"/>
      <c r="D14" s="110" t="s">
        <v>26</v>
      </c>
      <c r="E14" s="36"/>
      <c r="F14" s="36"/>
      <c r="G14" s="36"/>
      <c r="H14" s="36"/>
      <c r="I14" s="114" t="s">
        <v>27</v>
      </c>
      <c r="J14" s="113" t="s">
        <v>21</v>
      </c>
      <c r="K14" s="36"/>
      <c r="L14" s="112"/>
      <c r="S14" s="36"/>
      <c r="T14" s="36"/>
      <c r="U14" s="36"/>
      <c r="V14" s="36"/>
      <c r="W14" s="36"/>
      <c r="X14" s="36"/>
      <c r="Y14" s="36"/>
      <c r="Z14" s="36"/>
      <c r="AA14" s="36"/>
      <c r="AB14" s="36"/>
      <c r="AC14" s="36"/>
      <c r="AD14" s="36"/>
      <c r="AE14" s="36"/>
    </row>
    <row r="15" spans="1:46" s="2" customFormat="1" ht="18" customHeight="1">
      <c r="A15" s="36"/>
      <c r="B15" s="41"/>
      <c r="C15" s="36"/>
      <c r="D15" s="36"/>
      <c r="E15" s="113" t="s">
        <v>28</v>
      </c>
      <c r="F15" s="36"/>
      <c r="G15" s="36"/>
      <c r="H15" s="36"/>
      <c r="I15" s="114" t="s">
        <v>29</v>
      </c>
      <c r="J15" s="113" t="s">
        <v>21</v>
      </c>
      <c r="K15" s="36"/>
      <c r="L15" s="112"/>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111"/>
      <c r="J16" s="36"/>
      <c r="K16" s="36"/>
      <c r="L16" s="112"/>
      <c r="S16" s="36"/>
      <c r="T16" s="36"/>
      <c r="U16" s="36"/>
      <c r="V16" s="36"/>
      <c r="W16" s="36"/>
      <c r="X16" s="36"/>
      <c r="Y16" s="36"/>
      <c r="Z16" s="36"/>
      <c r="AA16" s="36"/>
      <c r="AB16" s="36"/>
      <c r="AC16" s="36"/>
      <c r="AD16" s="36"/>
      <c r="AE16" s="36"/>
    </row>
    <row r="17" spans="1:31" s="2" customFormat="1" ht="12" customHeight="1">
      <c r="A17" s="36"/>
      <c r="B17" s="41"/>
      <c r="C17" s="36"/>
      <c r="D17" s="110" t="s">
        <v>30</v>
      </c>
      <c r="E17" s="36"/>
      <c r="F17" s="36"/>
      <c r="G17" s="36"/>
      <c r="H17" s="36"/>
      <c r="I17" s="114" t="s">
        <v>27</v>
      </c>
      <c r="J17" s="32" t="str">
        <f>'Rekapitulace stavby'!AN13</f>
        <v>Vyplň údaj</v>
      </c>
      <c r="K17" s="36"/>
      <c r="L17" s="112"/>
      <c r="S17" s="36"/>
      <c r="T17" s="36"/>
      <c r="U17" s="36"/>
      <c r="V17" s="36"/>
      <c r="W17" s="36"/>
      <c r="X17" s="36"/>
      <c r="Y17" s="36"/>
      <c r="Z17" s="36"/>
      <c r="AA17" s="36"/>
      <c r="AB17" s="36"/>
      <c r="AC17" s="36"/>
      <c r="AD17" s="36"/>
      <c r="AE17" s="36"/>
    </row>
    <row r="18" spans="1:31" s="2" customFormat="1" ht="18" customHeight="1">
      <c r="A18" s="36"/>
      <c r="B18" s="41"/>
      <c r="C18" s="36"/>
      <c r="D18" s="36"/>
      <c r="E18" s="406" t="str">
        <f>'Rekapitulace stavby'!E14</f>
        <v>Vyplň údaj</v>
      </c>
      <c r="F18" s="407"/>
      <c r="G18" s="407"/>
      <c r="H18" s="407"/>
      <c r="I18" s="114" t="s">
        <v>29</v>
      </c>
      <c r="J18" s="32" t="str">
        <f>'Rekapitulace stavby'!AN14</f>
        <v>Vyplň údaj</v>
      </c>
      <c r="K18" s="36"/>
      <c r="L18" s="112"/>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111"/>
      <c r="J19" s="36"/>
      <c r="K19" s="36"/>
      <c r="L19" s="112"/>
      <c r="S19" s="36"/>
      <c r="T19" s="36"/>
      <c r="U19" s="36"/>
      <c r="V19" s="36"/>
      <c r="W19" s="36"/>
      <c r="X19" s="36"/>
      <c r="Y19" s="36"/>
      <c r="Z19" s="36"/>
      <c r="AA19" s="36"/>
      <c r="AB19" s="36"/>
      <c r="AC19" s="36"/>
      <c r="AD19" s="36"/>
      <c r="AE19" s="36"/>
    </row>
    <row r="20" spans="1:31" s="2" customFormat="1" ht="12" customHeight="1">
      <c r="A20" s="36"/>
      <c r="B20" s="41"/>
      <c r="C20" s="36"/>
      <c r="D20" s="110" t="s">
        <v>32</v>
      </c>
      <c r="E20" s="36"/>
      <c r="F20" s="36"/>
      <c r="G20" s="36"/>
      <c r="H20" s="36"/>
      <c r="I20" s="114" t="s">
        <v>27</v>
      </c>
      <c r="J20" s="113" t="s">
        <v>21</v>
      </c>
      <c r="K20" s="36"/>
      <c r="L20" s="112"/>
      <c r="S20" s="36"/>
      <c r="T20" s="36"/>
      <c r="U20" s="36"/>
      <c r="V20" s="36"/>
      <c r="W20" s="36"/>
      <c r="X20" s="36"/>
      <c r="Y20" s="36"/>
      <c r="Z20" s="36"/>
      <c r="AA20" s="36"/>
      <c r="AB20" s="36"/>
      <c r="AC20" s="36"/>
      <c r="AD20" s="36"/>
      <c r="AE20" s="36"/>
    </row>
    <row r="21" spans="1:31" s="2" customFormat="1" ht="18" customHeight="1">
      <c r="A21" s="36"/>
      <c r="B21" s="41"/>
      <c r="C21" s="36"/>
      <c r="D21" s="36"/>
      <c r="E21" s="113" t="s">
        <v>33</v>
      </c>
      <c r="F21" s="36"/>
      <c r="G21" s="36"/>
      <c r="H21" s="36"/>
      <c r="I21" s="114" t="s">
        <v>29</v>
      </c>
      <c r="J21" s="113" t="s">
        <v>21</v>
      </c>
      <c r="K21" s="36"/>
      <c r="L21" s="112"/>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111"/>
      <c r="J22" s="36"/>
      <c r="K22" s="36"/>
      <c r="L22" s="112"/>
      <c r="S22" s="36"/>
      <c r="T22" s="36"/>
      <c r="U22" s="36"/>
      <c r="V22" s="36"/>
      <c r="W22" s="36"/>
      <c r="X22" s="36"/>
      <c r="Y22" s="36"/>
      <c r="Z22" s="36"/>
      <c r="AA22" s="36"/>
      <c r="AB22" s="36"/>
      <c r="AC22" s="36"/>
      <c r="AD22" s="36"/>
      <c r="AE22" s="36"/>
    </row>
    <row r="23" spans="1:31" s="2" customFormat="1" ht="12" customHeight="1">
      <c r="A23" s="36"/>
      <c r="B23" s="41"/>
      <c r="C23" s="36"/>
      <c r="D23" s="110" t="s">
        <v>35</v>
      </c>
      <c r="E23" s="36"/>
      <c r="F23" s="36"/>
      <c r="G23" s="36"/>
      <c r="H23" s="36"/>
      <c r="I23" s="114" t="s">
        <v>27</v>
      </c>
      <c r="J23" s="113" t="s">
        <v>21</v>
      </c>
      <c r="K23" s="36"/>
      <c r="L23" s="112"/>
      <c r="S23" s="36"/>
      <c r="T23" s="36"/>
      <c r="U23" s="36"/>
      <c r="V23" s="36"/>
      <c r="W23" s="36"/>
      <c r="X23" s="36"/>
      <c r="Y23" s="36"/>
      <c r="Z23" s="36"/>
      <c r="AA23" s="36"/>
      <c r="AB23" s="36"/>
      <c r="AC23" s="36"/>
      <c r="AD23" s="36"/>
      <c r="AE23" s="36"/>
    </row>
    <row r="24" spans="1:31" s="2" customFormat="1" ht="18" customHeight="1">
      <c r="A24" s="36"/>
      <c r="B24" s="41"/>
      <c r="C24" s="36"/>
      <c r="D24" s="36"/>
      <c r="E24" s="113" t="s">
        <v>36</v>
      </c>
      <c r="F24" s="36"/>
      <c r="G24" s="36"/>
      <c r="H24" s="36"/>
      <c r="I24" s="114" t="s">
        <v>29</v>
      </c>
      <c r="J24" s="113" t="s">
        <v>21</v>
      </c>
      <c r="K24" s="36"/>
      <c r="L24" s="112"/>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111"/>
      <c r="J25" s="36"/>
      <c r="K25" s="36"/>
      <c r="L25" s="112"/>
      <c r="S25" s="36"/>
      <c r="T25" s="36"/>
      <c r="U25" s="36"/>
      <c r="V25" s="36"/>
      <c r="W25" s="36"/>
      <c r="X25" s="36"/>
      <c r="Y25" s="36"/>
      <c r="Z25" s="36"/>
      <c r="AA25" s="36"/>
      <c r="AB25" s="36"/>
      <c r="AC25" s="36"/>
      <c r="AD25" s="36"/>
      <c r="AE25" s="36"/>
    </row>
    <row r="26" spans="1:31" s="2" customFormat="1" ht="12" customHeight="1">
      <c r="A26" s="36"/>
      <c r="B26" s="41"/>
      <c r="C26" s="36"/>
      <c r="D26" s="110" t="s">
        <v>37</v>
      </c>
      <c r="E26" s="36"/>
      <c r="F26" s="36"/>
      <c r="G26" s="36"/>
      <c r="H26" s="36"/>
      <c r="I26" s="111"/>
      <c r="J26" s="36"/>
      <c r="K26" s="36"/>
      <c r="L26" s="112"/>
      <c r="S26" s="36"/>
      <c r="T26" s="36"/>
      <c r="U26" s="36"/>
      <c r="V26" s="36"/>
      <c r="W26" s="36"/>
      <c r="X26" s="36"/>
      <c r="Y26" s="36"/>
      <c r="Z26" s="36"/>
      <c r="AA26" s="36"/>
      <c r="AB26" s="36"/>
      <c r="AC26" s="36"/>
      <c r="AD26" s="36"/>
      <c r="AE26" s="36"/>
    </row>
    <row r="27" spans="1:31" s="8" customFormat="1" ht="83.25" customHeight="1">
      <c r="A27" s="116"/>
      <c r="B27" s="117"/>
      <c r="C27" s="116"/>
      <c r="D27" s="116"/>
      <c r="E27" s="408" t="s">
        <v>38</v>
      </c>
      <c r="F27" s="408"/>
      <c r="G27" s="408"/>
      <c r="H27" s="408"/>
      <c r="I27" s="118"/>
      <c r="J27" s="116"/>
      <c r="K27" s="116"/>
      <c r="L27" s="119"/>
      <c r="S27" s="116"/>
      <c r="T27" s="116"/>
      <c r="U27" s="116"/>
      <c r="V27" s="116"/>
      <c r="W27" s="116"/>
      <c r="X27" s="116"/>
      <c r="Y27" s="116"/>
      <c r="Z27" s="116"/>
      <c r="AA27" s="116"/>
      <c r="AB27" s="116"/>
      <c r="AC27" s="116"/>
      <c r="AD27" s="116"/>
      <c r="AE27" s="116"/>
    </row>
    <row r="28" spans="1:31" s="2" customFormat="1" ht="6.95" customHeight="1">
      <c r="A28" s="36"/>
      <c r="B28" s="41"/>
      <c r="C28" s="36"/>
      <c r="D28" s="36"/>
      <c r="E28" s="36"/>
      <c r="F28" s="36"/>
      <c r="G28" s="36"/>
      <c r="H28" s="36"/>
      <c r="I28" s="111"/>
      <c r="J28" s="36"/>
      <c r="K28" s="36"/>
      <c r="L28" s="112"/>
      <c r="S28" s="36"/>
      <c r="T28" s="36"/>
      <c r="U28" s="36"/>
      <c r="V28" s="36"/>
      <c r="W28" s="36"/>
      <c r="X28" s="36"/>
      <c r="Y28" s="36"/>
      <c r="Z28" s="36"/>
      <c r="AA28" s="36"/>
      <c r="AB28" s="36"/>
      <c r="AC28" s="36"/>
      <c r="AD28" s="36"/>
      <c r="AE28" s="36"/>
    </row>
    <row r="29" spans="1:31" s="2" customFormat="1" ht="6.95" customHeight="1">
      <c r="A29" s="36"/>
      <c r="B29" s="41"/>
      <c r="C29" s="36"/>
      <c r="D29" s="120"/>
      <c r="E29" s="120"/>
      <c r="F29" s="120"/>
      <c r="G29" s="120"/>
      <c r="H29" s="120"/>
      <c r="I29" s="121"/>
      <c r="J29" s="120"/>
      <c r="K29" s="120"/>
      <c r="L29" s="112"/>
      <c r="S29" s="36"/>
      <c r="T29" s="36"/>
      <c r="U29" s="36"/>
      <c r="V29" s="36"/>
      <c r="W29" s="36"/>
      <c r="X29" s="36"/>
      <c r="Y29" s="36"/>
      <c r="Z29" s="36"/>
      <c r="AA29" s="36"/>
      <c r="AB29" s="36"/>
      <c r="AC29" s="36"/>
      <c r="AD29" s="36"/>
      <c r="AE29" s="36"/>
    </row>
    <row r="30" spans="1:31" s="2" customFormat="1" ht="25.35" customHeight="1">
      <c r="A30" s="36"/>
      <c r="B30" s="41"/>
      <c r="C30" s="36"/>
      <c r="D30" s="122" t="s">
        <v>39</v>
      </c>
      <c r="E30" s="36"/>
      <c r="F30" s="36"/>
      <c r="G30" s="36"/>
      <c r="H30" s="36"/>
      <c r="I30" s="111"/>
      <c r="J30" s="123">
        <f>ROUND(J91, 2)</f>
        <v>0</v>
      </c>
      <c r="K30" s="36"/>
      <c r="L30" s="112"/>
      <c r="S30" s="36"/>
      <c r="T30" s="36"/>
      <c r="U30" s="36"/>
      <c r="V30" s="36"/>
      <c r="W30" s="36"/>
      <c r="X30" s="36"/>
      <c r="Y30" s="36"/>
      <c r="Z30" s="36"/>
      <c r="AA30" s="36"/>
      <c r="AB30" s="36"/>
      <c r="AC30" s="36"/>
      <c r="AD30" s="36"/>
      <c r="AE30" s="36"/>
    </row>
    <row r="31" spans="1:31" s="2" customFormat="1" ht="6.95" customHeight="1">
      <c r="A31" s="36"/>
      <c r="B31" s="41"/>
      <c r="C31" s="36"/>
      <c r="D31" s="120"/>
      <c r="E31" s="120"/>
      <c r="F31" s="120"/>
      <c r="G31" s="120"/>
      <c r="H31" s="120"/>
      <c r="I31" s="121"/>
      <c r="J31" s="120"/>
      <c r="K31" s="120"/>
      <c r="L31" s="112"/>
      <c r="S31" s="36"/>
      <c r="T31" s="36"/>
      <c r="U31" s="36"/>
      <c r="V31" s="36"/>
      <c r="W31" s="36"/>
      <c r="X31" s="36"/>
      <c r="Y31" s="36"/>
      <c r="Z31" s="36"/>
      <c r="AA31" s="36"/>
      <c r="AB31" s="36"/>
      <c r="AC31" s="36"/>
      <c r="AD31" s="36"/>
      <c r="AE31" s="36"/>
    </row>
    <row r="32" spans="1:31" s="2" customFormat="1" ht="14.45" customHeight="1">
      <c r="A32" s="36"/>
      <c r="B32" s="41"/>
      <c r="C32" s="36"/>
      <c r="D32" s="36"/>
      <c r="E32" s="36"/>
      <c r="F32" s="124" t="s">
        <v>41</v>
      </c>
      <c r="G32" s="36"/>
      <c r="H32" s="36"/>
      <c r="I32" s="125" t="s">
        <v>40</v>
      </c>
      <c r="J32" s="124" t="s">
        <v>42</v>
      </c>
      <c r="K32" s="36"/>
      <c r="L32" s="112"/>
      <c r="S32" s="36"/>
      <c r="T32" s="36"/>
      <c r="U32" s="36"/>
      <c r="V32" s="36"/>
      <c r="W32" s="36"/>
      <c r="X32" s="36"/>
      <c r="Y32" s="36"/>
      <c r="Z32" s="36"/>
      <c r="AA32" s="36"/>
      <c r="AB32" s="36"/>
      <c r="AC32" s="36"/>
      <c r="AD32" s="36"/>
      <c r="AE32" s="36"/>
    </row>
    <row r="33" spans="1:31" s="2" customFormat="1" ht="14.45" customHeight="1">
      <c r="A33" s="36"/>
      <c r="B33" s="41"/>
      <c r="C33" s="36"/>
      <c r="D33" s="126" t="s">
        <v>43</v>
      </c>
      <c r="E33" s="110" t="s">
        <v>44</v>
      </c>
      <c r="F33" s="127">
        <f>ROUND((SUM(BE91:BE363)),  2)</f>
        <v>0</v>
      </c>
      <c r="G33" s="36"/>
      <c r="H33" s="36"/>
      <c r="I33" s="128">
        <v>0.21</v>
      </c>
      <c r="J33" s="127">
        <f>ROUND(((SUM(BE91:BE363))*I33),  2)</f>
        <v>0</v>
      </c>
      <c r="K33" s="36"/>
      <c r="L33" s="112"/>
      <c r="S33" s="36"/>
      <c r="T33" s="36"/>
      <c r="U33" s="36"/>
      <c r="V33" s="36"/>
      <c r="W33" s="36"/>
      <c r="X33" s="36"/>
      <c r="Y33" s="36"/>
      <c r="Z33" s="36"/>
      <c r="AA33" s="36"/>
      <c r="AB33" s="36"/>
      <c r="AC33" s="36"/>
      <c r="AD33" s="36"/>
      <c r="AE33" s="36"/>
    </row>
    <row r="34" spans="1:31" s="2" customFormat="1" ht="14.45" customHeight="1">
      <c r="A34" s="36"/>
      <c r="B34" s="41"/>
      <c r="C34" s="36"/>
      <c r="D34" s="36"/>
      <c r="E34" s="110" t="s">
        <v>45</v>
      </c>
      <c r="F34" s="127">
        <f>ROUND((SUM(BF91:BF363)),  2)</f>
        <v>0</v>
      </c>
      <c r="G34" s="36"/>
      <c r="H34" s="36"/>
      <c r="I34" s="128">
        <v>0.15</v>
      </c>
      <c r="J34" s="127">
        <f>ROUND(((SUM(BF91:BF363))*I34),  2)</f>
        <v>0</v>
      </c>
      <c r="K34" s="36"/>
      <c r="L34" s="112"/>
      <c r="S34" s="36"/>
      <c r="T34" s="36"/>
      <c r="U34" s="36"/>
      <c r="V34" s="36"/>
      <c r="W34" s="36"/>
      <c r="X34" s="36"/>
      <c r="Y34" s="36"/>
      <c r="Z34" s="36"/>
      <c r="AA34" s="36"/>
      <c r="AB34" s="36"/>
      <c r="AC34" s="36"/>
      <c r="AD34" s="36"/>
      <c r="AE34" s="36"/>
    </row>
    <row r="35" spans="1:31" s="2" customFormat="1" ht="14.45" hidden="1" customHeight="1">
      <c r="A35" s="36"/>
      <c r="B35" s="41"/>
      <c r="C35" s="36"/>
      <c r="D35" s="36"/>
      <c r="E35" s="110" t="s">
        <v>46</v>
      </c>
      <c r="F35" s="127">
        <f>ROUND((SUM(BG91:BG363)),  2)</f>
        <v>0</v>
      </c>
      <c r="G35" s="36"/>
      <c r="H35" s="36"/>
      <c r="I35" s="128">
        <v>0.21</v>
      </c>
      <c r="J35" s="127">
        <f>0</f>
        <v>0</v>
      </c>
      <c r="K35" s="36"/>
      <c r="L35" s="112"/>
      <c r="S35" s="36"/>
      <c r="T35" s="36"/>
      <c r="U35" s="36"/>
      <c r="V35" s="36"/>
      <c r="W35" s="36"/>
      <c r="X35" s="36"/>
      <c r="Y35" s="36"/>
      <c r="Z35" s="36"/>
      <c r="AA35" s="36"/>
      <c r="AB35" s="36"/>
      <c r="AC35" s="36"/>
      <c r="AD35" s="36"/>
      <c r="AE35" s="36"/>
    </row>
    <row r="36" spans="1:31" s="2" customFormat="1" ht="14.45" hidden="1" customHeight="1">
      <c r="A36" s="36"/>
      <c r="B36" s="41"/>
      <c r="C36" s="36"/>
      <c r="D36" s="36"/>
      <c r="E36" s="110" t="s">
        <v>47</v>
      </c>
      <c r="F36" s="127">
        <f>ROUND((SUM(BH91:BH363)),  2)</f>
        <v>0</v>
      </c>
      <c r="G36" s="36"/>
      <c r="H36" s="36"/>
      <c r="I36" s="128">
        <v>0.15</v>
      </c>
      <c r="J36" s="127">
        <f>0</f>
        <v>0</v>
      </c>
      <c r="K36" s="36"/>
      <c r="L36" s="112"/>
      <c r="S36" s="36"/>
      <c r="T36" s="36"/>
      <c r="U36" s="36"/>
      <c r="V36" s="36"/>
      <c r="W36" s="36"/>
      <c r="X36" s="36"/>
      <c r="Y36" s="36"/>
      <c r="Z36" s="36"/>
      <c r="AA36" s="36"/>
      <c r="AB36" s="36"/>
      <c r="AC36" s="36"/>
      <c r="AD36" s="36"/>
      <c r="AE36" s="36"/>
    </row>
    <row r="37" spans="1:31" s="2" customFormat="1" ht="14.45" hidden="1" customHeight="1">
      <c r="A37" s="36"/>
      <c r="B37" s="41"/>
      <c r="C37" s="36"/>
      <c r="D37" s="36"/>
      <c r="E37" s="110" t="s">
        <v>48</v>
      </c>
      <c r="F37" s="127">
        <f>ROUND((SUM(BI91:BI363)),  2)</f>
        <v>0</v>
      </c>
      <c r="G37" s="36"/>
      <c r="H37" s="36"/>
      <c r="I37" s="128">
        <v>0</v>
      </c>
      <c r="J37" s="127">
        <f>0</f>
        <v>0</v>
      </c>
      <c r="K37" s="36"/>
      <c r="L37" s="112"/>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111"/>
      <c r="J38" s="36"/>
      <c r="K38" s="36"/>
      <c r="L38" s="112"/>
      <c r="S38" s="36"/>
      <c r="T38" s="36"/>
      <c r="U38" s="36"/>
      <c r="V38" s="36"/>
      <c r="W38" s="36"/>
      <c r="X38" s="36"/>
      <c r="Y38" s="36"/>
      <c r="Z38" s="36"/>
      <c r="AA38" s="36"/>
      <c r="AB38" s="36"/>
      <c r="AC38" s="36"/>
      <c r="AD38" s="36"/>
      <c r="AE38" s="36"/>
    </row>
    <row r="39" spans="1:31" s="2" customFormat="1" ht="25.35" customHeight="1">
      <c r="A39" s="36"/>
      <c r="B39" s="41"/>
      <c r="C39" s="129"/>
      <c r="D39" s="130" t="s">
        <v>49</v>
      </c>
      <c r="E39" s="131"/>
      <c r="F39" s="131"/>
      <c r="G39" s="132" t="s">
        <v>50</v>
      </c>
      <c r="H39" s="133" t="s">
        <v>51</v>
      </c>
      <c r="I39" s="134"/>
      <c r="J39" s="135">
        <f>SUM(J30:J37)</f>
        <v>0</v>
      </c>
      <c r="K39" s="136"/>
      <c r="L39" s="112"/>
      <c r="S39" s="36"/>
      <c r="T39" s="36"/>
      <c r="U39" s="36"/>
      <c r="V39" s="36"/>
      <c r="W39" s="36"/>
      <c r="X39" s="36"/>
      <c r="Y39" s="36"/>
      <c r="Z39" s="36"/>
      <c r="AA39" s="36"/>
      <c r="AB39" s="36"/>
      <c r="AC39" s="36"/>
      <c r="AD39" s="36"/>
      <c r="AE39" s="36"/>
    </row>
    <row r="40" spans="1:31" s="2" customFormat="1" ht="14.45" customHeight="1">
      <c r="A40" s="36"/>
      <c r="B40" s="137"/>
      <c r="C40" s="138"/>
      <c r="D40" s="138"/>
      <c r="E40" s="138"/>
      <c r="F40" s="138"/>
      <c r="G40" s="138"/>
      <c r="H40" s="138"/>
      <c r="I40" s="139"/>
      <c r="J40" s="138"/>
      <c r="K40" s="138"/>
      <c r="L40" s="112"/>
      <c r="S40" s="36"/>
      <c r="T40" s="36"/>
      <c r="U40" s="36"/>
      <c r="V40" s="36"/>
      <c r="W40" s="36"/>
      <c r="X40" s="36"/>
      <c r="Y40" s="36"/>
      <c r="Z40" s="36"/>
      <c r="AA40" s="36"/>
      <c r="AB40" s="36"/>
      <c r="AC40" s="36"/>
      <c r="AD40" s="36"/>
      <c r="AE40" s="36"/>
    </row>
    <row r="44" spans="1:31" s="2" customFormat="1" ht="6.95" customHeight="1">
      <c r="A44" s="36"/>
      <c r="B44" s="140"/>
      <c r="C44" s="141"/>
      <c r="D44" s="141"/>
      <c r="E44" s="141"/>
      <c r="F44" s="141"/>
      <c r="G44" s="141"/>
      <c r="H44" s="141"/>
      <c r="I44" s="142"/>
      <c r="J44" s="141"/>
      <c r="K44" s="141"/>
      <c r="L44" s="112"/>
      <c r="S44" s="36"/>
      <c r="T44" s="36"/>
      <c r="U44" s="36"/>
      <c r="V44" s="36"/>
      <c r="W44" s="36"/>
      <c r="X44" s="36"/>
      <c r="Y44" s="36"/>
      <c r="Z44" s="36"/>
      <c r="AA44" s="36"/>
      <c r="AB44" s="36"/>
      <c r="AC44" s="36"/>
      <c r="AD44" s="36"/>
      <c r="AE44" s="36"/>
    </row>
    <row r="45" spans="1:31" s="2" customFormat="1" ht="24.95" customHeight="1">
      <c r="A45" s="36"/>
      <c r="B45" s="37"/>
      <c r="C45" s="25" t="s">
        <v>130</v>
      </c>
      <c r="D45" s="38"/>
      <c r="E45" s="38"/>
      <c r="F45" s="38"/>
      <c r="G45" s="38"/>
      <c r="H45" s="38"/>
      <c r="I45" s="111"/>
      <c r="J45" s="38"/>
      <c r="K45" s="38"/>
      <c r="L45" s="112"/>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111"/>
      <c r="J46" s="38"/>
      <c r="K46" s="38"/>
      <c r="L46" s="112"/>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111"/>
      <c r="J47" s="38"/>
      <c r="K47" s="38"/>
      <c r="L47" s="112"/>
      <c r="S47" s="36"/>
      <c r="T47" s="36"/>
      <c r="U47" s="36"/>
      <c r="V47" s="36"/>
      <c r="W47" s="36"/>
      <c r="X47" s="36"/>
      <c r="Y47" s="36"/>
      <c r="Z47" s="36"/>
      <c r="AA47" s="36"/>
      <c r="AB47" s="36"/>
      <c r="AC47" s="36"/>
      <c r="AD47" s="36"/>
      <c r="AE47" s="36"/>
    </row>
    <row r="48" spans="1:31" s="2" customFormat="1" ht="16.5" customHeight="1">
      <c r="A48" s="36"/>
      <c r="B48" s="37"/>
      <c r="C48" s="38"/>
      <c r="D48" s="38"/>
      <c r="E48" s="409" t="str">
        <f>E7</f>
        <v>Celková rekonstrukce činžovního domu</v>
      </c>
      <c r="F48" s="410"/>
      <c r="G48" s="410"/>
      <c r="H48" s="410"/>
      <c r="I48" s="111"/>
      <c r="J48" s="38"/>
      <c r="K48" s="38"/>
      <c r="L48" s="112"/>
      <c r="S48" s="36"/>
      <c r="T48" s="36"/>
      <c r="U48" s="36"/>
      <c r="V48" s="36"/>
      <c r="W48" s="36"/>
      <c r="X48" s="36"/>
      <c r="Y48" s="36"/>
      <c r="Z48" s="36"/>
      <c r="AA48" s="36"/>
      <c r="AB48" s="36"/>
      <c r="AC48" s="36"/>
      <c r="AD48" s="36"/>
      <c r="AE48" s="36"/>
    </row>
    <row r="49" spans="1:47" s="2" customFormat="1" ht="12" customHeight="1">
      <c r="A49" s="36"/>
      <c r="B49" s="37"/>
      <c r="C49" s="31" t="s">
        <v>113</v>
      </c>
      <c r="D49" s="38"/>
      <c r="E49" s="38"/>
      <c r="F49" s="38"/>
      <c r="G49" s="38"/>
      <c r="H49" s="38"/>
      <c r="I49" s="111"/>
      <c r="J49" s="38"/>
      <c r="K49" s="38"/>
      <c r="L49" s="112"/>
      <c r="S49" s="36"/>
      <c r="T49" s="36"/>
      <c r="U49" s="36"/>
      <c r="V49" s="36"/>
      <c r="W49" s="36"/>
      <c r="X49" s="36"/>
      <c r="Y49" s="36"/>
      <c r="Z49" s="36"/>
      <c r="AA49" s="36"/>
      <c r="AB49" s="36"/>
      <c r="AC49" s="36"/>
      <c r="AD49" s="36"/>
      <c r="AE49" s="36"/>
    </row>
    <row r="50" spans="1:47" s="2" customFormat="1" ht="24.75" customHeight="1">
      <c r="A50" s="36"/>
      <c r="B50" s="37"/>
      <c r="C50" s="38"/>
      <c r="D50" s="38"/>
      <c r="E50" s="362" t="str">
        <f>E9</f>
        <v>SO-02 - Rekonstrukce domovních páteřních rozvodů plynu, silno- a slaboproudu</v>
      </c>
      <c r="F50" s="411"/>
      <c r="G50" s="411"/>
      <c r="H50" s="411"/>
      <c r="I50" s="111"/>
      <c r="J50" s="38"/>
      <c r="K50" s="38"/>
      <c r="L50" s="112"/>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111"/>
      <c r="J51" s="38"/>
      <c r="K51" s="38"/>
      <c r="L51" s="112"/>
      <c r="S51" s="36"/>
      <c r="T51" s="36"/>
      <c r="U51" s="36"/>
      <c r="V51" s="36"/>
      <c r="W51" s="36"/>
      <c r="X51" s="36"/>
      <c r="Y51" s="36"/>
      <c r="Z51" s="36"/>
      <c r="AA51" s="36"/>
      <c r="AB51" s="36"/>
      <c r="AC51" s="36"/>
      <c r="AD51" s="36"/>
      <c r="AE51" s="36"/>
    </row>
    <row r="52" spans="1:47" s="2" customFormat="1" ht="12" customHeight="1">
      <c r="A52" s="36"/>
      <c r="B52" s="37"/>
      <c r="C52" s="31" t="s">
        <v>22</v>
      </c>
      <c r="D52" s="38"/>
      <c r="E52" s="38"/>
      <c r="F52" s="29" t="str">
        <f>F12</f>
        <v>Ulice Vítězná 531/13, Praha 5</v>
      </c>
      <c r="G52" s="38"/>
      <c r="H52" s="38"/>
      <c r="I52" s="114" t="s">
        <v>24</v>
      </c>
      <c r="J52" s="61" t="str">
        <f>IF(J12="","",J12)</f>
        <v>21. 5. 2020</v>
      </c>
      <c r="K52" s="38"/>
      <c r="L52" s="112"/>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111"/>
      <c r="J53" s="38"/>
      <c r="K53" s="38"/>
      <c r="L53" s="112"/>
      <c r="S53" s="36"/>
      <c r="T53" s="36"/>
      <c r="U53" s="36"/>
      <c r="V53" s="36"/>
      <c r="W53" s="36"/>
      <c r="X53" s="36"/>
      <c r="Y53" s="36"/>
      <c r="Z53" s="36"/>
      <c r="AA53" s="36"/>
      <c r="AB53" s="36"/>
      <c r="AC53" s="36"/>
      <c r="AD53" s="36"/>
      <c r="AE53" s="36"/>
    </row>
    <row r="54" spans="1:47" s="2" customFormat="1" ht="25.7" customHeight="1">
      <c r="A54" s="36"/>
      <c r="B54" s="37"/>
      <c r="C54" s="31" t="s">
        <v>26</v>
      </c>
      <c r="D54" s="38"/>
      <c r="E54" s="38"/>
      <c r="F54" s="29" t="str">
        <f>E15</f>
        <v>Městská část Praha 5</v>
      </c>
      <c r="G54" s="38"/>
      <c r="H54" s="38"/>
      <c r="I54" s="114" t="s">
        <v>32</v>
      </c>
      <c r="J54" s="34" t="str">
        <f>E21</f>
        <v>ing.arch. Vojtěch Vecán</v>
      </c>
      <c r="K54" s="38"/>
      <c r="L54" s="112"/>
      <c r="S54" s="36"/>
      <c r="T54" s="36"/>
      <c r="U54" s="36"/>
      <c r="V54" s="36"/>
      <c r="W54" s="36"/>
      <c r="X54" s="36"/>
      <c r="Y54" s="36"/>
      <c r="Z54" s="36"/>
      <c r="AA54" s="36"/>
      <c r="AB54" s="36"/>
      <c r="AC54" s="36"/>
      <c r="AD54" s="36"/>
      <c r="AE54" s="36"/>
    </row>
    <row r="55" spans="1:47" s="2" customFormat="1" ht="15.2" customHeight="1">
      <c r="A55" s="36"/>
      <c r="B55" s="37"/>
      <c r="C55" s="31" t="s">
        <v>30</v>
      </c>
      <c r="D55" s="38"/>
      <c r="E55" s="38"/>
      <c r="F55" s="29" t="str">
        <f>IF(E18="","",E18)</f>
        <v>Vyplň údaj</v>
      </c>
      <c r="G55" s="38"/>
      <c r="H55" s="38"/>
      <c r="I55" s="114" t="s">
        <v>35</v>
      </c>
      <c r="J55" s="34" t="str">
        <f>E24</f>
        <v>Toman Martin</v>
      </c>
      <c r="K55" s="38"/>
      <c r="L55" s="112"/>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111"/>
      <c r="J56" s="38"/>
      <c r="K56" s="38"/>
      <c r="L56" s="112"/>
      <c r="S56" s="36"/>
      <c r="T56" s="36"/>
      <c r="U56" s="36"/>
      <c r="V56" s="36"/>
      <c r="W56" s="36"/>
      <c r="X56" s="36"/>
      <c r="Y56" s="36"/>
      <c r="Z56" s="36"/>
      <c r="AA56" s="36"/>
      <c r="AB56" s="36"/>
      <c r="AC56" s="36"/>
      <c r="AD56" s="36"/>
      <c r="AE56" s="36"/>
    </row>
    <row r="57" spans="1:47" s="2" customFormat="1" ht="29.25" customHeight="1">
      <c r="A57" s="36"/>
      <c r="B57" s="37"/>
      <c r="C57" s="143" t="s">
        <v>131</v>
      </c>
      <c r="D57" s="144"/>
      <c r="E57" s="144"/>
      <c r="F57" s="144"/>
      <c r="G57" s="144"/>
      <c r="H57" s="144"/>
      <c r="I57" s="145"/>
      <c r="J57" s="146" t="s">
        <v>132</v>
      </c>
      <c r="K57" s="144"/>
      <c r="L57" s="112"/>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111"/>
      <c r="J58" s="38"/>
      <c r="K58" s="38"/>
      <c r="L58" s="112"/>
      <c r="S58" s="36"/>
      <c r="T58" s="36"/>
      <c r="U58" s="36"/>
      <c r="V58" s="36"/>
      <c r="W58" s="36"/>
      <c r="X58" s="36"/>
      <c r="Y58" s="36"/>
      <c r="Z58" s="36"/>
      <c r="AA58" s="36"/>
      <c r="AB58" s="36"/>
      <c r="AC58" s="36"/>
      <c r="AD58" s="36"/>
      <c r="AE58" s="36"/>
    </row>
    <row r="59" spans="1:47" s="2" customFormat="1" ht="22.9" customHeight="1">
      <c r="A59" s="36"/>
      <c r="B59" s="37"/>
      <c r="C59" s="147" t="s">
        <v>71</v>
      </c>
      <c r="D59" s="38"/>
      <c r="E59" s="38"/>
      <c r="F59" s="38"/>
      <c r="G59" s="38"/>
      <c r="H59" s="38"/>
      <c r="I59" s="111"/>
      <c r="J59" s="79">
        <f>J91</f>
        <v>0</v>
      </c>
      <c r="K59" s="38"/>
      <c r="L59" s="112"/>
      <c r="S59" s="36"/>
      <c r="T59" s="36"/>
      <c r="U59" s="36"/>
      <c r="V59" s="36"/>
      <c r="W59" s="36"/>
      <c r="X59" s="36"/>
      <c r="Y59" s="36"/>
      <c r="Z59" s="36"/>
      <c r="AA59" s="36"/>
      <c r="AB59" s="36"/>
      <c r="AC59" s="36"/>
      <c r="AD59" s="36"/>
      <c r="AE59" s="36"/>
      <c r="AU59" s="19" t="s">
        <v>133</v>
      </c>
    </row>
    <row r="60" spans="1:47" s="9" customFormat="1" ht="24.95" customHeight="1">
      <c r="B60" s="148"/>
      <c r="C60" s="149"/>
      <c r="D60" s="150" t="s">
        <v>134</v>
      </c>
      <c r="E60" s="151"/>
      <c r="F60" s="151"/>
      <c r="G60" s="151"/>
      <c r="H60" s="151"/>
      <c r="I60" s="152"/>
      <c r="J60" s="153">
        <f>J92</f>
        <v>0</v>
      </c>
      <c r="K60" s="149"/>
      <c r="L60" s="154"/>
    </row>
    <row r="61" spans="1:47" s="10" customFormat="1" ht="19.899999999999999" customHeight="1">
      <c r="B61" s="155"/>
      <c r="C61" s="156"/>
      <c r="D61" s="157" t="s">
        <v>1721</v>
      </c>
      <c r="E61" s="158"/>
      <c r="F61" s="158"/>
      <c r="G61" s="158"/>
      <c r="H61" s="158"/>
      <c r="I61" s="159"/>
      <c r="J61" s="160">
        <f>J93</f>
        <v>0</v>
      </c>
      <c r="K61" s="156"/>
      <c r="L61" s="161"/>
    </row>
    <row r="62" spans="1:47" s="9" customFormat="1" ht="24.95" customHeight="1">
      <c r="B62" s="148"/>
      <c r="C62" s="149"/>
      <c r="D62" s="150" t="s">
        <v>144</v>
      </c>
      <c r="E62" s="151"/>
      <c r="F62" s="151"/>
      <c r="G62" s="151"/>
      <c r="H62" s="151"/>
      <c r="I62" s="152"/>
      <c r="J62" s="153">
        <f>J97</f>
        <v>0</v>
      </c>
      <c r="K62" s="149"/>
      <c r="L62" s="154"/>
    </row>
    <row r="63" spans="1:47" s="10" customFormat="1" ht="19.899999999999999" customHeight="1">
      <c r="B63" s="155"/>
      <c r="C63" s="156"/>
      <c r="D63" s="157" t="s">
        <v>1722</v>
      </c>
      <c r="E63" s="158"/>
      <c r="F63" s="158"/>
      <c r="G63" s="158"/>
      <c r="H63" s="158"/>
      <c r="I63" s="159"/>
      <c r="J63" s="160">
        <f>J98</f>
        <v>0</v>
      </c>
      <c r="K63" s="156"/>
      <c r="L63" s="161"/>
    </row>
    <row r="64" spans="1:47" s="10" customFormat="1" ht="19.899999999999999" customHeight="1">
      <c r="B64" s="155"/>
      <c r="C64" s="156"/>
      <c r="D64" s="157" t="s">
        <v>1723</v>
      </c>
      <c r="E64" s="158"/>
      <c r="F64" s="158"/>
      <c r="G64" s="158"/>
      <c r="H64" s="158"/>
      <c r="I64" s="159"/>
      <c r="J64" s="160">
        <f>J134</f>
        <v>0</v>
      </c>
      <c r="K64" s="156"/>
      <c r="L64" s="161"/>
    </row>
    <row r="65" spans="1:31" s="10" customFormat="1" ht="19.899999999999999" customHeight="1">
      <c r="B65" s="155"/>
      <c r="C65" s="156"/>
      <c r="D65" s="157" t="s">
        <v>1724</v>
      </c>
      <c r="E65" s="158"/>
      <c r="F65" s="158"/>
      <c r="G65" s="158"/>
      <c r="H65" s="158"/>
      <c r="I65" s="159"/>
      <c r="J65" s="160">
        <f>J217</f>
        <v>0</v>
      </c>
      <c r="K65" s="156"/>
      <c r="L65" s="161"/>
    </row>
    <row r="66" spans="1:31" s="10" customFormat="1" ht="14.85" customHeight="1">
      <c r="B66" s="155"/>
      <c r="C66" s="156"/>
      <c r="D66" s="157" t="s">
        <v>1725</v>
      </c>
      <c r="E66" s="158"/>
      <c r="F66" s="158"/>
      <c r="G66" s="158"/>
      <c r="H66" s="158"/>
      <c r="I66" s="159"/>
      <c r="J66" s="160">
        <f>J218</f>
        <v>0</v>
      </c>
      <c r="K66" s="156"/>
      <c r="L66" s="161"/>
    </row>
    <row r="67" spans="1:31" s="10" customFormat="1" ht="14.85" customHeight="1">
      <c r="B67" s="155"/>
      <c r="C67" s="156"/>
      <c r="D67" s="157" t="s">
        <v>1726</v>
      </c>
      <c r="E67" s="158"/>
      <c r="F67" s="158"/>
      <c r="G67" s="158"/>
      <c r="H67" s="158"/>
      <c r="I67" s="159"/>
      <c r="J67" s="160">
        <f>J269</f>
        <v>0</v>
      </c>
      <c r="K67" s="156"/>
      <c r="L67" s="161"/>
    </row>
    <row r="68" spans="1:31" s="10" customFormat="1" ht="14.85" customHeight="1">
      <c r="B68" s="155"/>
      <c r="C68" s="156"/>
      <c r="D68" s="157" t="s">
        <v>1727</v>
      </c>
      <c r="E68" s="158"/>
      <c r="F68" s="158"/>
      <c r="G68" s="158"/>
      <c r="H68" s="158"/>
      <c r="I68" s="159"/>
      <c r="J68" s="160">
        <f>J293</f>
        <v>0</v>
      </c>
      <c r="K68" s="156"/>
      <c r="L68" s="161"/>
    </row>
    <row r="69" spans="1:31" s="9" customFormat="1" ht="24.95" customHeight="1">
      <c r="B69" s="148"/>
      <c r="C69" s="149"/>
      <c r="D69" s="150" t="s">
        <v>1728</v>
      </c>
      <c r="E69" s="151"/>
      <c r="F69" s="151"/>
      <c r="G69" s="151"/>
      <c r="H69" s="151"/>
      <c r="I69" s="152"/>
      <c r="J69" s="153">
        <f>J338</f>
        <v>0</v>
      </c>
      <c r="K69" s="149"/>
      <c r="L69" s="154"/>
    </row>
    <row r="70" spans="1:31" s="10" customFormat="1" ht="19.899999999999999" customHeight="1">
      <c r="B70" s="155"/>
      <c r="C70" s="156"/>
      <c r="D70" s="157" t="s">
        <v>1729</v>
      </c>
      <c r="E70" s="158"/>
      <c r="F70" s="158"/>
      <c r="G70" s="158"/>
      <c r="H70" s="158"/>
      <c r="I70" s="159"/>
      <c r="J70" s="160">
        <f>J339</f>
        <v>0</v>
      </c>
      <c r="K70" s="156"/>
      <c r="L70" s="161"/>
    </row>
    <row r="71" spans="1:31" s="9" customFormat="1" ht="24.95" customHeight="1">
      <c r="B71" s="148"/>
      <c r="C71" s="149"/>
      <c r="D71" s="150" t="s">
        <v>1730</v>
      </c>
      <c r="E71" s="151"/>
      <c r="F71" s="151"/>
      <c r="G71" s="151"/>
      <c r="H71" s="151"/>
      <c r="I71" s="152"/>
      <c r="J71" s="153">
        <f>J356</f>
        <v>0</v>
      </c>
      <c r="K71" s="149"/>
      <c r="L71" s="154"/>
    </row>
    <row r="72" spans="1:31" s="2" customFormat="1" ht="21.75" customHeight="1">
      <c r="A72" s="36"/>
      <c r="B72" s="37"/>
      <c r="C72" s="38"/>
      <c r="D72" s="38"/>
      <c r="E72" s="38"/>
      <c r="F72" s="38"/>
      <c r="G72" s="38"/>
      <c r="H72" s="38"/>
      <c r="I72" s="111"/>
      <c r="J72" s="38"/>
      <c r="K72" s="38"/>
      <c r="L72" s="112"/>
      <c r="S72" s="36"/>
      <c r="T72" s="36"/>
      <c r="U72" s="36"/>
      <c r="V72" s="36"/>
      <c r="W72" s="36"/>
      <c r="X72" s="36"/>
      <c r="Y72" s="36"/>
      <c r="Z72" s="36"/>
      <c r="AA72" s="36"/>
      <c r="AB72" s="36"/>
      <c r="AC72" s="36"/>
      <c r="AD72" s="36"/>
      <c r="AE72" s="36"/>
    </row>
    <row r="73" spans="1:31" s="2" customFormat="1" ht="6.95" customHeight="1">
      <c r="A73" s="36"/>
      <c r="B73" s="49"/>
      <c r="C73" s="50"/>
      <c r="D73" s="50"/>
      <c r="E73" s="50"/>
      <c r="F73" s="50"/>
      <c r="G73" s="50"/>
      <c r="H73" s="50"/>
      <c r="I73" s="139"/>
      <c r="J73" s="50"/>
      <c r="K73" s="50"/>
      <c r="L73" s="112"/>
      <c r="S73" s="36"/>
      <c r="T73" s="36"/>
      <c r="U73" s="36"/>
      <c r="V73" s="36"/>
      <c r="W73" s="36"/>
      <c r="X73" s="36"/>
      <c r="Y73" s="36"/>
      <c r="Z73" s="36"/>
      <c r="AA73" s="36"/>
      <c r="AB73" s="36"/>
      <c r="AC73" s="36"/>
      <c r="AD73" s="36"/>
      <c r="AE73" s="36"/>
    </row>
    <row r="77" spans="1:31" s="2" customFormat="1" ht="6.95" customHeight="1">
      <c r="A77" s="36"/>
      <c r="B77" s="51"/>
      <c r="C77" s="52"/>
      <c r="D77" s="52"/>
      <c r="E77" s="52"/>
      <c r="F77" s="52"/>
      <c r="G77" s="52"/>
      <c r="H77" s="52"/>
      <c r="I77" s="142"/>
      <c r="J77" s="52"/>
      <c r="K77" s="52"/>
      <c r="L77" s="112"/>
      <c r="S77" s="36"/>
      <c r="T77" s="36"/>
      <c r="U77" s="36"/>
      <c r="V77" s="36"/>
      <c r="W77" s="36"/>
      <c r="X77" s="36"/>
      <c r="Y77" s="36"/>
      <c r="Z77" s="36"/>
      <c r="AA77" s="36"/>
      <c r="AB77" s="36"/>
      <c r="AC77" s="36"/>
      <c r="AD77" s="36"/>
      <c r="AE77" s="36"/>
    </row>
    <row r="78" spans="1:31" s="2" customFormat="1" ht="24.95" customHeight="1">
      <c r="A78" s="36"/>
      <c r="B78" s="37"/>
      <c r="C78" s="25" t="s">
        <v>161</v>
      </c>
      <c r="D78" s="38"/>
      <c r="E78" s="38"/>
      <c r="F78" s="38"/>
      <c r="G78" s="38"/>
      <c r="H78" s="38"/>
      <c r="I78" s="111"/>
      <c r="J78" s="38"/>
      <c r="K78" s="38"/>
      <c r="L78" s="112"/>
      <c r="S78" s="36"/>
      <c r="T78" s="36"/>
      <c r="U78" s="36"/>
      <c r="V78" s="36"/>
      <c r="W78" s="36"/>
      <c r="X78" s="36"/>
      <c r="Y78" s="36"/>
      <c r="Z78" s="36"/>
      <c r="AA78" s="36"/>
      <c r="AB78" s="36"/>
      <c r="AC78" s="36"/>
      <c r="AD78" s="36"/>
      <c r="AE78" s="36"/>
    </row>
    <row r="79" spans="1:31" s="2" customFormat="1" ht="6.95" customHeight="1">
      <c r="A79" s="36"/>
      <c r="B79" s="37"/>
      <c r="C79" s="38"/>
      <c r="D79" s="38"/>
      <c r="E79" s="38"/>
      <c r="F79" s="38"/>
      <c r="G79" s="38"/>
      <c r="H79" s="38"/>
      <c r="I79" s="111"/>
      <c r="J79" s="38"/>
      <c r="K79" s="38"/>
      <c r="L79" s="112"/>
      <c r="S79" s="36"/>
      <c r="T79" s="36"/>
      <c r="U79" s="36"/>
      <c r="V79" s="36"/>
      <c r="W79" s="36"/>
      <c r="X79" s="36"/>
      <c r="Y79" s="36"/>
      <c r="Z79" s="36"/>
      <c r="AA79" s="36"/>
      <c r="AB79" s="36"/>
      <c r="AC79" s="36"/>
      <c r="AD79" s="36"/>
      <c r="AE79" s="36"/>
    </row>
    <row r="80" spans="1:31" s="2" customFormat="1" ht="12" customHeight="1">
      <c r="A80" s="36"/>
      <c r="B80" s="37"/>
      <c r="C80" s="31" t="s">
        <v>16</v>
      </c>
      <c r="D80" s="38"/>
      <c r="E80" s="38"/>
      <c r="F80" s="38"/>
      <c r="G80" s="38"/>
      <c r="H80" s="38"/>
      <c r="I80" s="111"/>
      <c r="J80" s="38"/>
      <c r="K80" s="38"/>
      <c r="L80" s="112"/>
      <c r="S80" s="36"/>
      <c r="T80" s="36"/>
      <c r="U80" s="36"/>
      <c r="V80" s="36"/>
      <c r="W80" s="36"/>
      <c r="X80" s="36"/>
      <c r="Y80" s="36"/>
      <c r="Z80" s="36"/>
      <c r="AA80" s="36"/>
      <c r="AB80" s="36"/>
      <c r="AC80" s="36"/>
      <c r="AD80" s="36"/>
      <c r="AE80" s="36"/>
    </row>
    <row r="81" spans="1:65" s="2" customFormat="1" ht="16.5" customHeight="1">
      <c r="A81" s="36"/>
      <c r="B81" s="37"/>
      <c r="C81" s="38"/>
      <c r="D81" s="38"/>
      <c r="E81" s="409" t="str">
        <f>E7</f>
        <v>Celková rekonstrukce činžovního domu</v>
      </c>
      <c r="F81" s="410"/>
      <c r="G81" s="410"/>
      <c r="H81" s="410"/>
      <c r="I81" s="111"/>
      <c r="J81" s="38"/>
      <c r="K81" s="38"/>
      <c r="L81" s="112"/>
      <c r="S81" s="36"/>
      <c r="T81" s="36"/>
      <c r="U81" s="36"/>
      <c r="V81" s="36"/>
      <c r="W81" s="36"/>
      <c r="X81" s="36"/>
      <c r="Y81" s="36"/>
      <c r="Z81" s="36"/>
      <c r="AA81" s="36"/>
      <c r="AB81" s="36"/>
      <c r="AC81" s="36"/>
      <c r="AD81" s="36"/>
      <c r="AE81" s="36"/>
    </row>
    <row r="82" spans="1:65" s="2" customFormat="1" ht="12" customHeight="1">
      <c r="A82" s="36"/>
      <c r="B82" s="37"/>
      <c r="C82" s="31" t="s">
        <v>113</v>
      </c>
      <c r="D82" s="38"/>
      <c r="E82" s="38"/>
      <c r="F82" s="38"/>
      <c r="G82" s="38"/>
      <c r="H82" s="38"/>
      <c r="I82" s="111"/>
      <c r="J82" s="38"/>
      <c r="K82" s="38"/>
      <c r="L82" s="112"/>
      <c r="S82" s="36"/>
      <c r="T82" s="36"/>
      <c r="U82" s="36"/>
      <c r="V82" s="36"/>
      <c r="W82" s="36"/>
      <c r="X82" s="36"/>
      <c r="Y82" s="36"/>
      <c r="Z82" s="36"/>
      <c r="AA82" s="36"/>
      <c r="AB82" s="36"/>
      <c r="AC82" s="36"/>
      <c r="AD82" s="36"/>
      <c r="AE82" s="36"/>
    </row>
    <row r="83" spans="1:65" s="2" customFormat="1" ht="24.75" customHeight="1">
      <c r="A83" s="36"/>
      <c r="B83" s="37"/>
      <c r="C83" s="38"/>
      <c r="D83" s="38"/>
      <c r="E83" s="362" t="str">
        <f>E9</f>
        <v>SO-02 - Rekonstrukce domovních páteřních rozvodů plynu, silno- a slaboproudu</v>
      </c>
      <c r="F83" s="411"/>
      <c r="G83" s="411"/>
      <c r="H83" s="411"/>
      <c r="I83" s="111"/>
      <c r="J83" s="38"/>
      <c r="K83" s="38"/>
      <c r="L83" s="112"/>
      <c r="S83" s="36"/>
      <c r="T83" s="36"/>
      <c r="U83" s="36"/>
      <c r="V83" s="36"/>
      <c r="W83" s="36"/>
      <c r="X83" s="36"/>
      <c r="Y83" s="36"/>
      <c r="Z83" s="36"/>
      <c r="AA83" s="36"/>
      <c r="AB83" s="36"/>
      <c r="AC83" s="36"/>
      <c r="AD83" s="36"/>
      <c r="AE83" s="36"/>
    </row>
    <row r="84" spans="1:65" s="2" customFormat="1" ht="6.95" customHeight="1">
      <c r="A84" s="36"/>
      <c r="B84" s="37"/>
      <c r="C84" s="38"/>
      <c r="D84" s="38"/>
      <c r="E84" s="38"/>
      <c r="F84" s="38"/>
      <c r="G84" s="38"/>
      <c r="H84" s="38"/>
      <c r="I84" s="111"/>
      <c r="J84" s="38"/>
      <c r="K84" s="38"/>
      <c r="L84" s="112"/>
      <c r="S84" s="36"/>
      <c r="T84" s="36"/>
      <c r="U84" s="36"/>
      <c r="V84" s="36"/>
      <c r="W84" s="36"/>
      <c r="X84" s="36"/>
      <c r="Y84" s="36"/>
      <c r="Z84" s="36"/>
      <c r="AA84" s="36"/>
      <c r="AB84" s="36"/>
      <c r="AC84" s="36"/>
      <c r="AD84" s="36"/>
      <c r="AE84" s="36"/>
    </row>
    <row r="85" spans="1:65" s="2" customFormat="1" ht="12" customHeight="1">
      <c r="A85" s="36"/>
      <c r="B85" s="37"/>
      <c r="C85" s="31" t="s">
        <v>22</v>
      </c>
      <c r="D85" s="38"/>
      <c r="E85" s="38"/>
      <c r="F85" s="29" t="str">
        <f>F12</f>
        <v>Ulice Vítězná 531/13, Praha 5</v>
      </c>
      <c r="G85" s="38"/>
      <c r="H85" s="38"/>
      <c r="I85" s="114" t="s">
        <v>24</v>
      </c>
      <c r="J85" s="61" t="str">
        <f>IF(J12="","",J12)</f>
        <v>21. 5. 2020</v>
      </c>
      <c r="K85" s="38"/>
      <c r="L85" s="112"/>
      <c r="S85" s="36"/>
      <c r="T85" s="36"/>
      <c r="U85" s="36"/>
      <c r="V85" s="36"/>
      <c r="W85" s="36"/>
      <c r="X85" s="36"/>
      <c r="Y85" s="36"/>
      <c r="Z85" s="36"/>
      <c r="AA85" s="36"/>
      <c r="AB85" s="36"/>
      <c r="AC85" s="36"/>
      <c r="AD85" s="36"/>
      <c r="AE85" s="36"/>
    </row>
    <row r="86" spans="1:65" s="2" customFormat="1" ht="6.95" customHeight="1">
      <c r="A86" s="36"/>
      <c r="B86" s="37"/>
      <c r="C86" s="38"/>
      <c r="D86" s="38"/>
      <c r="E86" s="38"/>
      <c r="F86" s="38"/>
      <c r="G86" s="38"/>
      <c r="H86" s="38"/>
      <c r="I86" s="111"/>
      <c r="J86" s="38"/>
      <c r="K86" s="38"/>
      <c r="L86" s="112"/>
      <c r="S86" s="36"/>
      <c r="T86" s="36"/>
      <c r="U86" s="36"/>
      <c r="V86" s="36"/>
      <c r="W86" s="36"/>
      <c r="X86" s="36"/>
      <c r="Y86" s="36"/>
      <c r="Z86" s="36"/>
      <c r="AA86" s="36"/>
      <c r="AB86" s="36"/>
      <c r="AC86" s="36"/>
      <c r="AD86" s="36"/>
      <c r="AE86" s="36"/>
    </row>
    <row r="87" spans="1:65" s="2" customFormat="1" ht="25.7" customHeight="1">
      <c r="A87" s="36"/>
      <c r="B87" s="37"/>
      <c r="C87" s="31" t="s">
        <v>26</v>
      </c>
      <c r="D87" s="38"/>
      <c r="E87" s="38"/>
      <c r="F87" s="29" t="str">
        <f>E15</f>
        <v>Městská část Praha 5</v>
      </c>
      <c r="G87" s="38"/>
      <c r="H87" s="38"/>
      <c r="I87" s="114" t="s">
        <v>32</v>
      </c>
      <c r="J87" s="34" t="str">
        <f>E21</f>
        <v>ing.arch. Vojtěch Vecán</v>
      </c>
      <c r="K87" s="38"/>
      <c r="L87" s="112"/>
      <c r="S87" s="36"/>
      <c r="T87" s="36"/>
      <c r="U87" s="36"/>
      <c r="V87" s="36"/>
      <c r="W87" s="36"/>
      <c r="X87" s="36"/>
      <c r="Y87" s="36"/>
      <c r="Z87" s="36"/>
      <c r="AA87" s="36"/>
      <c r="AB87" s="36"/>
      <c r="AC87" s="36"/>
      <c r="AD87" s="36"/>
      <c r="AE87" s="36"/>
    </row>
    <row r="88" spans="1:65" s="2" customFormat="1" ht="15.2" customHeight="1">
      <c r="A88" s="36"/>
      <c r="B88" s="37"/>
      <c r="C88" s="31" t="s">
        <v>30</v>
      </c>
      <c r="D88" s="38"/>
      <c r="E88" s="38"/>
      <c r="F88" s="29" t="str">
        <f>IF(E18="","",E18)</f>
        <v>Vyplň údaj</v>
      </c>
      <c r="G88" s="38"/>
      <c r="H88" s="38"/>
      <c r="I88" s="114" t="s">
        <v>35</v>
      </c>
      <c r="J88" s="34" t="str">
        <f>E24</f>
        <v>Toman Martin</v>
      </c>
      <c r="K88" s="38"/>
      <c r="L88" s="112"/>
      <c r="S88" s="36"/>
      <c r="T88" s="36"/>
      <c r="U88" s="36"/>
      <c r="V88" s="36"/>
      <c r="W88" s="36"/>
      <c r="X88" s="36"/>
      <c r="Y88" s="36"/>
      <c r="Z88" s="36"/>
      <c r="AA88" s="36"/>
      <c r="AB88" s="36"/>
      <c r="AC88" s="36"/>
      <c r="AD88" s="36"/>
      <c r="AE88" s="36"/>
    </row>
    <row r="89" spans="1:65" s="2" customFormat="1" ht="10.35" customHeight="1">
      <c r="A89" s="36"/>
      <c r="B89" s="37"/>
      <c r="C89" s="38"/>
      <c r="D89" s="38"/>
      <c r="E89" s="38"/>
      <c r="F89" s="38"/>
      <c r="G89" s="38"/>
      <c r="H89" s="38"/>
      <c r="I89" s="111"/>
      <c r="J89" s="38"/>
      <c r="K89" s="38"/>
      <c r="L89" s="112"/>
      <c r="S89" s="36"/>
      <c r="T89" s="36"/>
      <c r="U89" s="36"/>
      <c r="V89" s="36"/>
      <c r="W89" s="36"/>
      <c r="X89" s="36"/>
      <c r="Y89" s="36"/>
      <c r="Z89" s="36"/>
      <c r="AA89" s="36"/>
      <c r="AB89" s="36"/>
      <c r="AC89" s="36"/>
      <c r="AD89" s="36"/>
      <c r="AE89" s="36"/>
    </row>
    <row r="90" spans="1:65" s="11" customFormat="1" ht="29.25" customHeight="1">
      <c r="A90" s="162"/>
      <c r="B90" s="163"/>
      <c r="C90" s="164" t="s">
        <v>162</v>
      </c>
      <c r="D90" s="165" t="s">
        <v>58</v>
      </c>
      <c r="E90" s="165" t="s">
        <v>54</v>
      </c>
      <c r="F90" s="165" t="s">
        <v>55</v>
      </c>
      <c r="G90" s="165" t="s">
        <v>163</v>
      </c>
      <c r="H90" s="165" t="s">
        <v>164</v>
      </c>
      <c r="I90" s="166" t="s">
        <v>165</v>
      </c>
      <c r="J90" s="165" t="s">
        <v>132</v>
      </c>
      <c r="K90" s="167" t="s">
        <v>166</v>
      </c>
      <c r="L90" s="168"/>
      <c r="M90" s="70" t="s">
        <v>21</v>
      </c>
      <c r="N90" s="71" t="s">
        <v>43</v>
      </c>
      <c r="O90" s="71" t="s">
        <v>167</v>
      </c>
      <c r="P90" s="71" t="s">
        <v>168</v>
      </c>
      <c r="Q90" s="71" t="s">
        <v>169</v>
      </c>
      <c r="R90" s="71" t="s">
        <v>170</v>
      </c>
      <c r="S90" s="71" t="s">
        <v>171</v>
      </c>
      <c r="T90" s="72" t="s">
        <v>172</v>
      </c>
      <c r="U90" s="162"/>
      <c r="V90" s="162"/>
      <c r="W90" s="162"/>
      <c r="X90" s="162"/>
      <c r="Y90" s="162"/>
      <c r="Z90" s="162"/>
      <c r="AA90" s="162"/>
      <c r="AB90" s="162"/>
      <c r="AC90" s="162"/>
      <c r="AD90" s="162"/>
      <c r="AE90" s="162"/>
    </row>
    <row r="91" spans="1:65" s="2" customFormat="1" ht="22.9" customHeight="1">
      <c r="A91" s="36"/>
      <c r="B91" s="37"/>
      <c r="C91" s="77" t="s">
        <v>173</v>
      </c>
      <c r="D91" s="38"/>
      <c r="E91" s="38"/>
      <c r="F91" s="38"/>
      <c r="G91" s="38"/>
      <c r="H91" s="38"/>
      <c r="I91" s="111"/>
      <c r="J91" s="169">
        <f>BK91</f>
        <v>0</v>
      </c>
      <c r="K91" s="38"/>
      <c r="L91" s="41"/>
      <c r="M91" s="73"/>
      <c r="N91" s="170"/>
      <c r="O91" s="74"/>
      <c r="P91" s="171">
        <f>P92+P97+P338+P356</f>
        <v>0</v>
      </c>
      <c r="Q91" s="74"/>
      <c r="R91" s="171">
        <f>R92+R97+R338+R356</f>
        <v>1.9064657499999997</v>
      </c>
      <c r="S91" s="74"/>
      <c r="T91" s="172">
        <f>T92+T97+T338+T356</f>
        <v>0.49628</v>
      </c>
      <c r="U91" s="36"/>
      <c r="V91" s="36"/>
      <c r="W91" s="36"/>
      <c r="X91" s="36"/>
      <c r="Y91" s="36"/>
      <c r="Z91" s="36"/>
      <c r="AA91" s="36"/>
      <c r="AB91" s="36"/>
      <c r="AC91" s="36"/>
      <c r="AD91" s="36"/>
      <c r="AE91" s="36"/>
      <c r="AT91" s="19" t="s">
        <v>72</v>
      </c>
      <c r="AU91" s="19" t="s">
        <v>133</v>
      </c>
      <c r="BK91" s="173">
        <f>BK92+BK97+BK338+BK356</f>
        <v>0</v>
      </c>
    </row>
    <row r="92" spans="1:65" s="12" customFormat="1" ht="25.9" customHeight="1">
      <c r="B92" s="174"/>
      <c r="C92" s="175"/>
      <c r="D92" s="176" t="s">
        <v>72</v>
      </c>
      <c r="E92" s="177" t="s">
        <v>174</v>
      </c>
      <c r="F92" s="177" t="s">
        <v>175</v>
      </c>
      <c r="G92" s="175"/>
      <c r="H92" s="175"/>
      <c r="I92" s="178"/>
      <c r="J92" s="179">
        <f>BK92</f>
        <v>0</v>
      </c>
      <c r="K92" s="175"/>
      <c r="L92" s="180"/>
      <c r="M92" s="181"/>
      <c r="N92" s="182"/>
      <c r="O92" s="182"/>
      <c r="P92" s="183">
        <f>P93</f>
        <v>0</v>
      </c>
      <c r="Q92" s="182"/>
      <c r="R92" s="183">
        <f>R93</f>
        <v>1.26E-2</v>
      </c>
      <c r="S92" s="182"/>
      <c r="T92" s="184">
        <f>T93</f>
        <v>0</v>
      </c>
      <c r="AR92" s="185" t="s">
        <v>81</v>
      </c>
      <c r="AT92" s="186" t="s">
        <v>72</v>
      </c>
      <c r="AU92" s="186" t="s">
        <v>73</v>
      </c>
      <c r="AY92" s="185" t="s">
        <v>176</v>
      </c>
      <c r="BK92" s="187">
        <f>BK93</f>
        <v>0</v>
      </c>
    </row>
    <row r="93" spans="1:65" s="12" customFormat="1" ht="22.9" customHeight="1">
      <c r="B93" s="174"/>
      <c r="C93" s="175"/>
      <c r="D93" s="176" t="s">
        <v>72</v>
      </c>
      <c r="E93" s="188" t="s">
        <v>218</v>
      </c>
      <c r="F93" s="188" t="s">
        <v>1731</v>
      </c>
      <c r="G93" s="175"/>
      <c r="H93" s="175"/>
      <c r="I93" s="178"/>
      <c r="J93" s="189">
        <f>BK93</f>
        <v>0</v>
      </c>
      <c r="K93" s="175"/>
      <c r="L93" s="180"/>
      <c r="M93" s="181"/>
      <c r="N93" s="182"/>
      <c r="O93" s="182"/>
      <c r="P93" s="183">
        <f>SUM(P94:P96)</f>
        <v>0</v>
      </c>
      <c r="Q93" s="182"/>
      <c r="R93" s="183">
        <f>SUM(R94:R96)</f>
        <v>1.26E-2</v>
      </c>
      <c r="S93" s="182"/>
      <c r="T93" s="184">
        <f>SUM(T94:T96)</f>
        <v>0</v>
      </c>
      <c r="AR93" s="185" t="s">
        <v>81</v>
      </c>
      <c r="AT93" s="186" t="s">
        <v>72</v>
      </c>
      <c r="AU93" s="186" t="s">
        <v>81</v>
      </c>
      <c r="AY93" s="185" t="s">
        <v>176</v>
      </c>
      <c r="BK93" s="187">
        <f>SUM(BK94:BK96)</f>
        <v>0</v>
      </c>
    </row>
    <row r="94" spans="1:65" s="2" customFormat="1" ht="16.5" customHeight="1">
      <c r="A94" s="36"/>
      <c r="B94" s="37"/>
      <c r="C94" s="190" t="s">
        <v>81</v>
      </c>
      <c r="D94" s="190" t="s">
        <v>178</v>
      </c>
      <c r="E94" s="191" t="s">
        <v>1732</v>
      </c>
      <c r="F94" s="192" t="s">
        <v>1733</v>
      </c>
      <c r="G94" s="193" t="s">
        <v>212</v>
      </c>
      <c r="H94" s="194">
        <v>45</v>
      </c>
      <c r="I94" s="195"/>
      <c r="J94" s="196">
        <f>ROUND(I94*H94,2)</f>
        <v>0</v>
      </c>
      <c r="K94" s="192" t="s">
        <v>182</v>
      </c>
      <c r="L94" s="41"/>
      <c r="M94" s="197" t="s">
        <v>21</v>
      </c>
      <c r="N94" s="198" t="s">
        <v>45</v>
      </c>
      <c r="O94" s="66"/>
      <c r="P94" s="199">
        <f>O94*H94</f>
        <v>0</v>
      </c>
      <c r="Q94" s="199">
        <v>1.9000000000000001E-4</v>
      </c>
      <c r="R94" s="199">
        <f>Q94*H94</f>
        <v>8.5500000000000003E-3</v>
      </c>
      <c r="S94" s="199">
        <v>0</v>
      </c>
      <c r="T94" s="200">
        <f>S94*H94</f>
        <v>0</v>
      </c>
      <c r="U94" s="36"/>
      <c r="V94" s="36"/>
      <c r="W94" s="36"/>
      <c r="X94" s="36"/>
      <c r="Y94" s="36"/>
      <c r="Z94" s="36"/>
      <c r="AA94" s="36"/>
      <c r="AB94" s="36"/>
      <c r="AC94" s="36"/>
      <c r="AD94" s="36"/>
      <c r="AE94" s="36"/>
      <c r="AR94" s="201" t="s">
        <v>183</v>
      </c>
      <c r="AT94" s="201" t="s">
        <v>178</v>
      </c>
      <c r="AU94" s="201" t="s">
        <v>96</v>
      </c>
      <c r="AY94" s="19" t="s">
        <v>176</v>
      </c>
      <c r="BE94" s="202">
        <f>IF(N94="základní",J94,0)</f>
        <v>0</v>
      </c>
      <c r="BF94" s="202">
        <f>IF(N94="snížená",J94,0)</f>
        <v>0</v>
      </c>
      <c r="BG94" s="202">
        <f>IF(N94="zákl. přenesená",J94,0)</f>
        <v>0</v>
      </c>
      <c r="BH94" s="202">
        <f>IF(N94="sníž. přenesená",J94,0)</f>
        <v>0</v>
      </c>
      <c r="BI94" s="202">
        <f>IF(N94="nulová",J94,0)</f>
        <v>0</v>
      </c>
      <c r="BJ94" s="19" t="s">
        <v>96</v>
      </c>
      <c r="BK94" s="202">
        <f>ROUND(I94*H94,2)</f>
        <v>0</v>
      </c>
      <c r="BL94" s="19" t="s">
        <v>183</v>
      </c>
      <c r="BM94" s="201" t="s">
        <v>1734</v>
      </c>
    </row>
    <row r="95" spans="1:65" s="13" customFormat="1" ht="11.25">
      <c r="B95" s="207"/>
      <c r="C95" s="208"/>
      <c r="D95" s="203" t="s">
        <v>187</v>
      </c>
      <c r="E95" s="209" t="s">
        <v>21</v>
      </c>
      <c r="F95" s="210" t="s">
        <v>1735</v>
      </c>
      <c r="G95" s="208"/>
      <c r="H95" s="211">
        <v>45</v>
      </c>
      <c r="I95" s="212"/>
      <c r="J95" s="208"/>
      <c r="K95" s="208"/>
      <c r="L95" s="213"/>
      <c r="M95" s="214"/>
      <c r="N95" s="215"/>
      <c r="O95" s="215"/>
      <c r="P95" s="215"/>
      <c r="Q95" s="215"/>
      <c r="R95" s="215"/>
      <c r="S95" s="215"/>
      <c r="T95" s="216"/>
      <c r="AT95" s="217" t="s">
        <v>187</v>
      </c>
      <c r="AU95" s="217" t="s">
        <v>96</v>
      </c>
      <c r="AV95" s="13" t="s">
        <v>96</v>
      </c>
      <c r="AW95" s="13" t="s">
        <v>34</v>
      </c>
      <c r="AX95" s="13" t="s">
        <v>81</v>
      </c>
      <c r="AY95" s="217" t="s">
        <v>176</v>
      </c>
    </row>
    <row r="96" spans="1:65" s="2" customFormat="1" ht="16.5" customHeight="1">
      <c r="A96" s="36"/>
      <c r="B96" s="37"/>
      <c r="C96" s="190" t="s">
        <v>96</v>
      </c>
      <c r="D96" s="190" t="s">
        <v>178</v>
      </c>
      <c r="E96" s="191" t="s">
        <v>1736</v>
      </c>
      <c r="F96" s="192" t="s">
        <v>1737</v>
      </c>
      <c r="G96" s="193" t="s">
        <v>212</v>
      </c>
      <c r="H96" s="194">
        <v>45</v>
      </c>
      <c r="I96" s="195"/>
      <c r="J96" s="196">
        <f>ROUND(I96*H96,2)</f>
        <v>0</v>
      </c>
      <c r="K96" s="192" t="s">
        <v>182</v>
      </c>
      <c r="L96" s="41"/>
      <c r="M96" s="197" t="s">
        <v>21</v>
      </c>
      <c r="N96" s="198" t="s">
        <v>45</v>
      </c>
      <c r="O96" s="66"/>
      <c r="P96" s="199">
        <f>O96*H96</f>
        <v>0</v>
      </c>
      <c r="Q96" s="199">
        <v>9.0000000000000006E-5</v>
      </c>
      <c r="R96" s="199">
        <f>Q96*H96</f>
        <v>4.0500000000000006E-3</v>
      </c>
      <c r="S96" s="199">
        <v>0</v>
      </c>
      <c r="T96" s="200">
        <f>S96*H96</f>
        <v>0</v>
      </c>
      <c r="U96" s="36"/>
      <c r="V96" s="36"/>
      <c r="W96" s="36"/>
      <c r="X96" s="36"/>
      <c r="Y96" s="36"/>
      <c r="Z96" s="36"/>
      <c r="AA96" s="36"/>
      <c r="AB96" s="36"/>
      <c r="AC96" s="36"/>
      <c r="AD96" s="36"/>
      <c r="AE96" s="36"/>
      <c r="AR96" s="201" t="s">
        <v>183</v>
      </c>
      <c r="AT96" s="201" t="s">
        <v>178</v>
      </c>
      <c r="AU96" s="201" t="s">
        <v>96</v>
      </c>
      <c r="AY96" s="19" t="s">
        <v>176</v>
      </c>
      <c r="BE96" s="202">
        <f>IF(N96="základní",J96,0)</f>
        <v>0</v>
      </c>
      <c r="BF96" s="202">
        <f>IF(N96="snížená",J96,0)</f>
        <v>0</v>
      </c>
      <c r="BG96" s="202">
        <f>IF(N96="zákl. přenesená",J96,0)</f>
        <v>0</v>
      </c>
      <c r="BH96" s="202">
        <f>IF(N96="sníž. přenesená",J96,0)</f>
        <v>0</v>
      </c>
      <c r="BI96" s="202">
        <f>IF(N96="nulová",J96,0)</f>
        <v>0</v>
      </c>
      <c r="BJ96" s="19" t="s">
        <v>96</v>
      </c>
      <c r="BK96" s="202">
        <f>ROUND(I96*H96,2)</f>
        <v>0</v>
      </c>
      <c r="BL96" s="19" t="s">
        <v>183</v>
      </c>
      <c r="BM96" s="201" t="s">
        <v>1738</v>
      </c>
    </row>
    <row r="97" spans="1:65" s="12" customFormat="1" ht="25.9" customHeight="1">
      <c r="B97" s="174"/>
      <c r="C97" s="175"/>
      <c r="D97" s="176" t="s">
        <v>72</v>
      </c>
      <c r="E97" s="177" t="s">
        <v>1133</v>
      </c>
      <c r="F97" s="177" t="s">
        <v>1134</v>
      </c>
      <c r="G97" s="175"/>
      <c r="H97" s="175"/>
      <c r="I97" s="178"/>
      <c r="J97" s="179">
        <f>BK97</f>
        <v>0</v>
      </c>
      <c r="K97" s="175"/>
      <c r="L97" s="180"/>
      <c r="M97" s="181"/>
      <c r="N97" s="182"/>
      <c r="O97" s="182"/>
      <c r="P97" s="183">
        <f>P98+P134+P217</f>
        <v>0</v>
      </c>
      <c r="Q97" s="182"/>
      <c r="R97" s="183">
        <f>R98+R134+R217</f>
        <v>1.7888857499999997</v>
      </c>
      <c r="S97" s="182"/>
      <c r="T97" s="184">
        <f>T98+T134+T217</f>
        <v>0.49628</v>
      </c>
      <c r="AR97" s="185" t="s">
        <v>96</v>
      </c>
      <c r="AT97" s="186" t="s">
        <v>72</v>
      </c>
      <c r="AU97" s="186" t="s">
        <v>73</v>
      </c>
      <c r="AY97" s="185" t="s">
        <v>176</v>
      </c>
      <c r="BK97" s="187">
        <f>BK98+BK134+BK217</f>
        <v>0</v>
      </c>
    </row>
    <row r="98" spans="1:65" s="12" customFormat="1" ht="22.9" customHeight="1">
      <c r="B98" s="174"/>
      <c r="C98" s="175"/>
      <c r="D98" s="176" t="s">
        <v>72</v>
      </c>
      <c r="E98" s="188" t="s">
        <v>1739</v>
      </c>
      <c r="F98" s="188" t="s">
        <v>1740</v>
      </c>
      <c r="G98" s="175"/>
      <c r="H98" s="175"/>
      <c r="I98" s="178"/>
      <c r="J98" s="189">
        <f>BK98</f>
        <v>0</v>
      </c>
      <c r="K98" s="175"/>
      <c r="L98" s="180"/>
      <c r="M98" s="181"/>
      <c r="N98" s="182"/>
      <c r="O98" s="182"/>
      <c r="P98" s="183">
        <f>SUM(P99:P133)</f>
        <v>0</v>
      </c>
      <c r="Q98" s="182"/>
      <c r="R98" s="183">
        <f>SUM(R99:R133)</f>
        <v>0.83685999999999994</v>
      </c>
      <c r="S98" s="182"/>
      <c r="T98" s="184">
        <f>SUM(T99:T133)</f>
        <v>0.49628</v>
      </c>
      <c r="AR98" s="185" t="s">
        <v>96</v>
      </c>
      <c r="AT98" s="186" t="s">
        <v>72</v>
      </c>
      <c r="AU98" s="186" t="s">
        <v>81</v>
      </c>
      <c r="AY98" s="185" t="s">
        <v>176</v>
      </c>
      <c r="BK98" s="187">
        <f>SUM(BK99:BK133)</f>
        <v>0</v>
      </c>
    </row>
    <row r="99" spans="1:65" s="2" customFormat="1" ht="21.75" customHeight="1">
      <c r="A99" s="36"/>
      <c r="B99" s="37"/>
      <c r="C99" s="190" t="s">
        <v>196</v>
      </c>
      <c r="D99" s="190" t="s">
        <v>178</v>
      </c>
      <c r="E99" s="191" t="s">
        <v>1741</v>
      </c>
      <c r="F99" s="192" t="s">
        <v>1742</v>
      </c>
      <c r="G99" s="193" t="s">
        <v>212</v>
      </c>
      <c r="H99" s="194">
        <v>68</v>
      </c>
      <c r="I99" s="195"/>
      <c r="J99" s="196">
        <f>ROUND(I99*H99,2)</f>
        <v>0</v>
      </c>
      <c r="K99" s="192" t="s">
        <v>182</v>
      </c>
      <c r="L99" s="41"/>
      <c r="M99" s="197" t="s">
        <v>21</v>
      </c>
      <c r="N99" s="198" t="s">
        <v>45</v>
      </c>
      <c r="O99" s="66"/>
      <c r="P99" s="199">
        <f>O99*H99</f>
        <v>0</v>
      </c>
      <c r="Q99" s="199">
        <v>1.1E-4</v>
      </c>
      <c r="R99" s="199">
        <f>Q99*H99</f>
        <v>7.4800000000000005E-3</v>
      </c>
      <c r="S99" s="199">
        <v>2.15E-3</v>
      </c>
      <c r="T99" s="200">
        <f>S99*H99</f>
        <v>0.1462</v>
      </c>
      <c r="U99" s="36"/>
      <c r="V99" s="36"/>
      <c r="W99" s="36"/>
      <c r="X99" s="36"/>
      <c r="Y99" s="36"/>
      <c r="Z99" s="36"/>
      <c r="AA99" s="36"/>
      <c r="AB99" s="36"/>
      <c r="AC99" s="36"/>
      <c r="AD99" s="36"/>
      <c r="AE99" s="36"/>
      <c r="AR99" s="201" t="s">
        <v>267</v>
      </c>
      <c r="AT99" s="201" t="s">
        <v>178</v>
      </c>
      <c r="AU99" s="201" t="s">
        <v>96</v>
      </c>
      <c r="AY99" s="19" t="s">
        <v>176</v>
      </c>
      <c r="BE99" s="202">
        <f>IF(N99="základní",J99,0)</f>
        <v>0</v>
      </c>
      <c r="BF99" s="202">
        <f>IF(N99="snížená",J99,0)</f>
        <v>0</v>
      </c>
      <c r="BG99" s="202">
        <f>IF(N99="zákl. přenesená",J99,0)</f>
        <v>0</v>
      </c>
      <c r="BH99" s="202">
        <f>IF(N99="sníž. přenesená",J99,0)</f>
        <v>0</v>
      </c>
      <c r="BI99" s="202">
        <f>IF(N99="nulová",J99,0)</f>
        <v>0</v>
      </c>
      <c r="BJ99" s="19" t="s">
        <v>96</v>
      </c>
      <c r="BK99" s="202">
        <f>ROUND(I99*H99,2)</f>
        <v>0</v>
      </c>
      <c r="BL99" s="19" t="s">
        <v>267</v>
      </c>
      <c r="BM99" s="201" t="s">
        <v>1743</v>
      </c>
    </row>
    <row r="100" spans="1:65" s="2" customFormat="1" ht="21.75" customHeight="1">
      <c r="A100" s="36"/>
      <c r="B100" s="37"/>
      <c r="C100" s="190" t="s">
        <v>183</v>
      </c>
      <c r="D100" s="190" t="s">
        <v>178</v>
      </c>
      <c r="E100" s="191" t="s">
        <v>1744</v>
      </c>
      <c r="F100" s="192" t="s">
        <v>1745</v>
      </c>
      <c r="G100" s="193" t="s">
        <v>212</v>
      </c>
      <c r="H100" s="194">
        <v>83</v>
      </c>
      <c r="I100" s="195"/>
      <c r="J100" s="196">
        <f>ROUND(I100*H100,2)</f>
        <v>0</v>
      </c>
      <c r="K100" s="192" t="s">
        <v>182</v>
      </c>
      <c r="L100" s="41"/>
      <c r="M100" s="197" t="s">
        <v>21</v>
      </c>
      <c r="N100" s="198" t="s">
        <v>45</v>
      </c>
      <c r="O100" s="66"/>
      <c r="P100" s="199">
        <f>O100*H100</f>
        <v>0</v>
      </c>
      <c r="Q100" s="199">
        <v>3.8999999999999999E-4</v>
      </c>
      <c r="R100" s="199">
        <f>Q100*H100</f>
        <v>3.2369999999999996E-2</v>
      </c>
      <c r="S100" s="199">
        <v>3.4199999999999999E-3</v>
      </c>
      <c r="T100" s="200">
        <f>S100*H100</f>
        <v>0.28386</v>
      </c>
      <c r="U100" s="36"/>
      <c r="V100" s="36"/>
      <c r="W100" s="36"/>
      <c r="X100" s="36"/>
      <c r="Y100" s="36"/>
      <c r="Z100" s="36"/>
      <c r="AA100" s="36"/>
      <c r="AB100" s="36"/>
      <c r="AC100" s="36"/>
      <c r="AD100" s="36"/>
      <c r="AE100" s="36"/>
      <c r="AR100" s="201" t="s">
        <v>267</v>
      </c>
      <c r="AT100" s="201" t="s">
        <v>178</v>
      </c>
      <c r="AU100" s="201" t="s">
        <v>96</v>
      </c>
      <c r="AY100" s="19" t="s">
        <v>176</v>
      </c>
      <c r="BE100" s="202">
        <f>IF(N100="základní",J100,0)</f>
        <v>0</v>
      </c>
      <c r="BF100" s="202">
        <f>IF(N100="snížená",J100,0)</f>
        <v>0</v>
      </c>
      <c r="BG100" s="202">
        <f>IF(N100="zákl. přenesená",J100,0)</f>
        <v>0</v>
      </c>
      <c r="BH100" s="202">
        <f>IF(N100="sníž. přenesená",J100,0)</f>
        <v>0</v>
      </c>
      <c r="BI100" s="202">
        <f>IF(N100="nulová",J100,0)</f>
        <v>0</v>
      </c>
      <c r="BJ100" s="19" t="s">
        <v>96</v>
      </c>
      <c r="BK100" s="202">
        <f>ROUND(I100*H100,2)</f>
        <v>0</v>
      </c>
      <c r="BL100" s="19" t="s">
        <v>267</v>
      </c>
      <c r="BM100" s="201" t="s">
        <v>1746</v>
      </c>
    </row>
    <row r="101" spans="1:65" s="2" customFormat="1" ht="21.75" customHeight="1">
      <c r="A101" s="36"/>
      <c r="B101" s="37"/>
      <c r="C101" s="190" t="s">
        <v>205</v>
      </c>
      <c r="D101" s="190" t="s">
        <v>178</v>
      </c>
      <c r="E101" s="191" t="s">
        <v>1747</v>
      </c>
      <c r="F101" s="192" t="s">
        <v>1748</v>
      </c>
      <c r="G101" s="193" t="s">
        <v>1749</v>
      </c>
      <c r="H101" s="194">
        <v>11</v>
      </c>
      <c r="I101" s="195"/>
      <c r="J101" s="196">
        <f>ROUND(I101*H101,2)</f>
        <v>0</v>
      </c>
      <c r="K101" s="192" t="s">
        <v>182</v>
      </c>
      <c r="L101" s="41"/>
      <c r="M101" s="197" t="s">
        <v>21</v>
      </c>
      <c r="N101" s="198" t="s">
        <v>45</v>
      </c>
      <c r="O101" s="66"/>
      <c r="P101" s="199">
        <f>O101*H101</f>
        <v>0</v>
      </c>
      <c r="Q101" s="199">
        <v>0</v>
      </c>
      <c r="R101" s="199">
        <f>Q101*H101</f>
        <v>0</v>
      </c>
      <c r="S101" s="199">
        <v>5.13E-3</v>
      </c>
      <c r="T101" s="200">
        <f>S101*H101</f>
        <v>5.6430000000000001E-2</v>
      </c>
      <c r="U101" s="36"/>
      <c r="V101" s="36"/>
      <c r="W101" s="36"/>
      <c r="X101" s="36"/>
      <c r="Y101" s="36"/>
      <c r="Z101" s="36"/>
      <c r="AA101" s="36"/>
      <c r="AB101" s="36"/>
      <c r="AC101" s="36"/>
      <c r="AD101" s="36"/>
      <c r="AE101" s="36"/>
      <c r="AR101" s="201" t="s">
        <v>267</v>
      </c>
      <c r="AT101" s="201" t="s">
        <v>178</v>
      </c>
      <c r="AU101" s="201" t="s">
        <v>96</v>
      </c>
      <c r="AY101" s="19" t="s">
        <v>176</v>
      </c>
      <c r="BE101" s="202">
        <f>IF(N101="základní",J101,0)</f>
        <v>0</v>
      </c>
      <c r="BF101" s="202">
        <f>IF(N101="snížená",J101,0)</f>
        <v>0</v>
      </c>
      <c r="BG101" s="202">
        <f>IF(N101="zákl. přenesená",J101,0)</f>
        <v>0</v>
      </c>
      <c r="BH101" s="202">
        <f>IF(N101="sníž. přenesená",J101,0)</f>
        <v>0</v>
      </c>
      <c r="BI101" s="202">
        <f>IF(N101="nulová",J101,0)</f>
        <v>0</v>
      </c>
      <c r="BJ101" s="19" t="s">
        <v>96</v>
      </c>
      <c r="BK101" s="202">
        <f>ROUND(I101*H101,2)</f>
        <v>0</v>
      </c>
      <c r="BL101" s="19" t="s">
        <v>267</v>
      </c>
      <c r="BM101" s="201" t="s">
        <v>1750</v>
      </c>
    </row>
    <row r="102" spans="1:65" s="2" customFormat="1" ht="48.75">
      <c r="A102" s="36"/>
      <c r="B102" s="37"/>
      <c r="C102" s="38"/>
      <c r="D102" s="203" t="s">
        <v>185</v>
      </c>
      <c r="E102" s="38"/>
      <c r="F102" s="204" t="s">
        <v>1751</v>
      </c>
      <c r="G102" s="38"/>
      <c r="H102" s="38"/>
      <c r="I102" s="111"/>
      <c r="J102" s="38"/>
      <c r="K102" s="38"/>
      <c r="L102" s="41"/>
      <c r="M102" s="205"/>
      <c r="N102" s="206"/>
      <c r="O102" s="66"/>
      <c r="P102" s="66"/>
      <c r="Q102" s="66"/>
      <c r="R102" s="66"/>
      <c r="S102" s="66"/>
      <c r="T102" s="67"/>
      <c r="U102" s="36"/>
      <c r="V102" s="36"/>
      <c r="W102" s="36"/>
      <c r="X102" s="36"/>
      <c r="Y102" s="36"/>
      <c r="Z102" s="36"/>
      <c r="AA102" s="36"/>
      <c r="AB102" s="36"/>
      <c r="AC102" s="36"/>
      <c r="AD102" s="36"/>
      <c r="AE102" s="36"/>
      <c r="AT102" s="19" t="s">
        <v>185</v>
      </c>
      <c r="AU102" s="19" t="s">
        <v>96</v>
      </c>
    </row>
    <row r="103" spans="1:65" s="2" customFormat="1" ht="16.5" customHeight="1">
      <c r="A103" s="36"/>
      <c r="B103" s="37"/>
      <c r="C103" s="190" t="s">
        <v>209</v>
      </c>
      <c r="D103" s="190" t="s">
        <v>178</v>
      </c>
      <c r="E103" s="191" t="s">
        <v>1752</v>
      </c>
      <c r="F103" s="192" t="s">
        <v>1753</v>
      </c>
      <c r="G103" s="193" t="s">
        <v>570</v>
      </c>
      <c r="H103" s="194">
        <v>11</v>
      </c>
      <c r="I103" s="195"/>
      <c r="J103" s="196">
        <f>ROUND(I103*H103,2)</f>
        <v>0</v>
      </c>
      <c r="K103" s="192" t="s">
        <v>182</v>
      </c>
      <c r="L103" s="41"/>
      <c r="M103" s="197" t="s">
        <v>21</v>
      </c>
      <c r="N103" s="198" t="s">
        <v>45</v>
      </c>
      <c r="O103" s="66"/>
      <c r="P103" s="199">
        <f>O103*H103</f>
        <v>0</v>
      </c>
      <c r="Q103" s="199">
        <v>0</v>
      </c>
      <c r="R103" s="199">
        <f>Q103*H103</f>
        <v>0</v>
      </c>
      <c r="S103" s="199">
        <v>8.8999999999999995E-4</v>
      </c>
      <c r="T103" s="200">
        <f>S103*H103</f>
        <v>9.7900000000000001E-3</v>
      </c>
      <c r="U103" s="36"/>
      <c r="V103" s="36"/>
      <c r="W103" s="36"/>
      <c r="X103" s="36"/>
      <c r="Y103" s="36"/>
      <c r="Z103" s="36"/>
      <c r="AA103" s="36"/>
      <c r="AB103" s="36"/>
      <c r="AC103" s="36"/>
      <c r="AD103" s="36"/>
      <c r="AE103" s="36"/>
      <c r="AR103" s="201" t="s">
        <v>267</v>
      </c>
      <c r="AT103" s="201" t="s">
        <v>178</v>
      </c>
      <c r="AU103" s="201" t="s">
        <v>96</v>
      </c>
      <c r="AY103" s="19" t="s">
        <v>176</v>
      </c>
      <c r="BE103" s="202">
        <f>IF(N103="základní",J103,0)</f>
        <v>0</v>
      </c>
      <c r="BF103" s="202">
        <f>IF(N103="snížená",J103,0)</f>
        <v>0</v>
      </c>
      <c r="BG103" s="202">
        <f>IF(N103="zákl. přenesená",J103,0)</f>
        <v>0</v>
      </c>
      <c r="BH103" s="202">
        <f>IF(N103="sníž. přenesená",J103,0)</f>
        <v>0</v>
      </c>
      <c r="BI103" s="202">
        <f>IF(N103="nulová",J103,0)</f>
        <v>0</v>
      </c>
      <c r="BJ103" s="19" t="s">
        <v>96</v>
      </c>
      <c r="BK103" s="202">
        <f>ROUND(I103*H103,2)</f>
        <v>0</v>
      </c>
      <c r="BL103" s="19" t="s">
        <v>267</v>
      </c>
      <c r="BM103" s="201" t="s">
        <v>1754</v>
      </c>
    </row>
    <row r="104" spans="1:65" s="2" customFormat="1" ht="48.75">
      <c r="A104" s="36"/>
      <c r="B104" s="37"/>
      <c r="C104" s="38"/>
      <c r="D104" s="203" t="s">
        <v>185</v>
      </c>
      <c r="E104" s="38"/>
      <c r="F104" s="204" t="s">
        <v>1751</v>
      </c>
      <c r="G104" s="38"/>
      <c r="H104" s="38"/>
      <c r="I104" s="111"/>
      <c r="J104" s="38"/>
      <c r="K104" s="38"/>
      <c r="L104" s="41"/>
      <c r="M104" s="205"/>
      <c r="N104" s="206"/>
      <c r="O104" s="66"/>
      <c r="P104" s="66"/>
      <c r="Q104" s="66"/>
      <c r="R104" s="66"/>
      <c r="S104" s="66"/>
      <c r="T104" s="67"/>
      <c r="U104" s="36"/>
      <c r="V104" s="36"/>
      <c r="W104" s="36"/>
      <c r="X104" s="36"/>
      <c r="Y104" s="36"/>
      <c r="Z104" s="36"/>
      <c r="AA104" s="36"/>
      <c r="AB104" s="36"/>
      <c r="AC104" s="36"/>
      <c r="AD104" s="36"/>
      <c r="AE104" s="36"/>
      <c r="AT104" s="19" t="s">
        <v>185</v>
      </c>
      <c r="AU104" s="19" t="s">
        <v>96</v>
      </c>
    </row>
    <row r="105" spans="1:65" s="2" customFormat="1" ht="21.75" customHeight="1">
      <c r="A105" s="36"/>
      <c r="B105" s="37"/>
      <c r="C105" s="190" t="s">
        <v>214</v>
      </c>
      <c r="D105" s="190" t="s">
        <v>178</v>
      </c>
      <c r="E105" s="191" t="s">
        <v>1755</v>
      </c>
      <c r="F105" s="192" t="s">
        <v>1756</v>
      </c>
      <c r="G105" s="193" t="s">
        <v>570</v>
      </c>
      <c r="H105" s="194">
        <v>4</v>
      </c>
      <c r="I105" s="195"/>
      <c r="J105" s="196">
        <f>ROUND(I105*H105,2)</f>
        <v>0</v>
      </c>
      <c r="K105" s="192" t="s">
        <v>182</v>
      </c>
      <c r="L105" s="41"/>
      <c r="M105" s="197" t="s">
        <v>21</v>
      </c>
      <c r="N105" s="198" t="s">
        <v>45</v>
      </c>
      <c r="O105" s="66"/>
      <c r="P105" s="199">
        <f>O105*H105</f>
        <v>0</v>
      </c>
      <c r="Q105" s="199">
        <v>0</v>
      </c>
      <c r="R105" s="199">
        <f>Q105*H105</f>
        <v>0</v>
      </c>
      <c r="S105" s="199">
        <v>0</v>
      </c>
      <c r="T105" s="200">
        <f>S105*H105</f>
        <v>0</v>
      </c>
      <c r="U105" s="36"/>
      <c r="V105" s="36"/>
      <c r="W105" s="36"/>
      <c r="X105" s="36"/>
      <c r="Y105" s="36"/>
      <c r="Z105" s="36"/>
      <c r="AA105" s="36"/>
      <c r="AB105" s="36"/>
      <c r="AC105" s="36"/>
      <c r="AD105" s="36"/>
      <c r="AE105" s="36"/>
      <c r="AR105" s="201" t="s">
        <v>267</v>
      </c>
      <c r="AT105" s="201" t="s">
        <v>178</v>
      </c>
      <c r="AU105" s="201" t="s">
        <v>96</v>
      </c>
      <c r="AY105" s="19" t="s">
        <v>176</v>
      </c>
      <c r="BE105" s="202">
        <f>IF(N105="základní",J105,0)</f>
        <v>0</v>
      </c>
      <c r="BF105" s="202">
        <f>IF(N105="snížená",J105,0)</f>
        <v>0</v>
      </c>
      <c r="BG105" s="202">
        <f>IF(N105="zákl. přenesená",J105,0)</f>
        <v>0</v>
      </c>
      <c r="BH105" s="202">
        <f>IF(N105="sníž. přenesená",J105,0)</f>
        <v>0</v>
      </c>
      <c r="BI105" s="202">
        <f>IF(N105="nulová",J105,0)</f>
        <v>0</v>
      </c>
      <c r="BJ105" s="19" t="s">
        <v>96</v>
      </c>
      <c r="BK105" s="202">
        <f>ROUND(I105*H105,2)</f>
        <v>0</v>
      </c>
      <c r="BL105" s="19" t="s">
        <v>267</v>
      </c>
      <c r="BM105" s="201" t="s">
        <v>1757</v>
      </c>
    </row>
    <row r="106" spans="1:65" s="2" customFormat="1" ht="97.5">
      <c r="A106" s="36"/>
      <c r="B106" s="37"/>
      <c r="C106" s="38"/>
      <c r="D106" s="203" t="s">
        <v>185</v>
      </c>
      <c r="E106" s="38"/>
      <c r="F106" s="204" t="s">
        <v>1758</v>
      </c>
      <c r="G106" s="38"/>
      <c r="H106" s="38"/>
      <c r="I106" s="111"/>
      <c r="J106" s="38"/>
      <c r="K106" s="38"/>
      <c r="L106" s="41"/>
      <c r="M106" s="205"/>
      <c r="N106" s="206"/>
      <c r="O106" s="66"/>
      <c r="P106" s="66"/>
      <c r="Q106" s="66"/>
      <c r="R106" s="66"/>
      <c r="S106" s="66"/>
      <c r="T106" s="67"/>
      <c r="U106" s="36"/>
      <c r="V106" s="36"/>
      <c r="W106" s="36"/>
      <c r="X106" s="36"/>
      <c r="Y106" s="36"/>
      <c r="Z106" s="36"/>
      <c r="AA106" s="36"/>
      <c r="AB106" s="36"/>
      <c r="AC106" s="36"/>
      <c r="AD106" s="36"/>
      <c r="AE106" s="36"/>
      <c r="AT106" s="19" t="s">
        <v>185</v>
      </c>
      <c r="AU106" s="19" t="s">
        <v>96</v>
      </c>
    </row>
    <row r="107" spans="1:65" s="2" customFormat="1" ht="21.75" customHeight="1">
      <c r="A107" s="36"/>
      <c r="B107" s="37"/>
      <c r="C107" s="190" t="s">
        <v>218</v>
      </c>
      <c r="D107" s="190" t="s">
        <v>178</v>
      </c>
      <c r="E107" s="191" t="s">
        <v>1759</v>
      </c>
      <c r="F107" s="192" t="s">
        <v>1760</v>
      </c>
      <c r="G107" s="193" t="s">
        <v>212</v>
      </c>
      <c r="H107" s="194">
        <v>151</v>
      </c>
      <c r="I107" s="195"/>
      <c r="J107" s="196">
        <f>ROUND(I107*H107,2)</f>
        <v>0</v>
      </c>
      <c r="K107" s="192" t="s">
        <v>182</v>
      </c>
      <c r="L107" s="41"/>
      <c r="M107" s="197" t="s">
        <v>21</v>
      </c>
      <c r="N107" s="198" t="s">
        <v>45</v>
      </c>
      <c r="O107" s="66"/>
      <c r="P107" s="199">
        <f>O107*H107</f>
        <v>0</v>
      </c>
      <c r="Q107" s="199">
        <v>0</v>
      </c>
      <c r="R107" s="199">
        <f>Q107*H107</f>
        <v>0</v>
      </c>
      <c r="S107" s="199">
        <v>0</v>
      </c>
      <c r="T107" s="200">
        <f>S107*H107</f>
        <v>0</v>
      </c>
      <c r="U107" s="36"/>
      <c r="V107" s="36"/>
      <c r="W107" s="36"/>
      <c r="X107" s="36"/>
      <c r="Y107" s="36"/>
      <c r="Z107" s="36"/>
      <c r="AA107" s="36"/>
      <c r="AB107" s="36"/>
      <c r="AC107" s="36"/>
      <c r="AD107" s="36"/>
      <c r="AE107" s="36"/>
      <c r="AR107" s="201" t="s">
        <v>267</v>
      </c>
      <c r="AT107" s="201" t="s">
        <v>178</v>
      </c>
      <c r="AU107" s="201" t="s">
        <v>96</v>
      </c>
      <c r="AY107" s="19" t="s">
        <v>176</v>
      </c>
      <c r="BE107" s="202">
        <f>IF(N107="základní",J107,0)</f>
        <v>0</v>
      </c>
      <c r="BF107" s="202">
        <f>IF(N107="snížená",J107,0)</f>
        <v>0</v>
      </c>
      <c r="BG107" s="202">
        <f>IF(N107="zákl. přenesená",J107,0)</f>
        <v>0</v>
      </c>
      <c r="BH107" s="202">
        <f>IF(N107="sníž. přenesená",J107,0)</f>
        <v>0</v>
      </c>
      <c r="BI107" s="202">
        <f>IF(N107="nulová",J107,0)</f>
        <v>0</v>
      </c>
      <c r="BJ107" s="19" t="s">
        <v>96</v>
      </c>
      <c r="BK107" s="202">
        <f>ROUND(I107*H107,2)</f>
        <v>0</v>
      </c>
      <c r="BL107" s="19" t="s">
        <v>267</v>
      </c>
      <c r="BM107" s="201" t="s">
        <v>1761</v>
      </c>
    </row>
    <row r="108" spans="1:65" s="2" customFormat="1" ht="97.5">
      <c r="A108" s="36"/>
      <c r="B108" s="37"/>
      <c r="C108" s="38"/>
      <c r="D108" s="203" t="s">
        <v>185</v>
      </c>
      <c r="E108" s="38"/>
      <c r="F108" s="204" t="s">
        <v>1758</v>
      </c>
      <c r="G108" s="38"/>
      <c r="H108" s="38"/>
      <c r="I108" s="111"/>
      <c r="J108" s="38"/>
      <c r="K108" s="38"/>
      <c r="L108" s="41"/>
      <c r="M108" s="205"/>
      <c r="N108" s="206"/>
      <c r="O108" s="66"/>
      <c r="P108" s="66"/>
      <c r="Q108" s="66"/>
      <c r="R108" s="66"/>
      <c r="S108" s="66"/>
      <c r="T108" s="67"/>
      <c r="U108" s="36"/>
      <c r="V108" s="36"/>
      <c r="W108" s="36"/>
      <c r="X108" s="36"/>
      <c r="Y108" s="36"/>
      <c r="Z108" s="36"/>
      <c r="AA108" s="36"/>
      <c r="AB108" s="36"/>
      <c r="AC108" s="36"/>
      <c r="AD108" s="36"/>
      <c r="AE108" s="36"/>
      <c r="AT108" s="19" t="s">
        <v>185</v>
      </c>
      <c r="AU108" s="19" t="s">
        <v>96</v>
      </c>
    </row>
    <row r="109" spans="1:65" s="13" customFormat="1" ht="11.25">
      <c r="B109" s="207"/>
      <c r="C109" s="208"/>
      <c r="D109" s="203" t="s">
        <v>187</v>
      </c>
      <c r="E109" s="209" t="s">
        <v>21</v>
      </c>
      <c r="F109" s="210" t="s">
        <v>1762</v>
      </c>
      <c r="G109" s="208"/>
      <c r="H109" s="211">
        <v>151</v>
      </c>
      <c r="I109" s="212"/>
      <c r="J109" s="208"/>
      <c r="K109" s="208"/>
      <c r="L109" s="213"/>
      <c r="M109" s="214"/>
      <c r="N109" s="215"/>
      <c r="O109" s="215"/>
      <c r="P109" s="215"/>
      <c r="Q109" s="215"/>
      <c r="R109" s="215"/>
      <c r="S109" s="215"/>
      <c r="T109" s="216"/>
      <c r="AT109" s="217" t="s">
        <v>187</v>
      </c>
      <c r="AU109" s="217" t="s">
        <v>96</v>
      </c>
      <c r="AV109" s="13" t="s">
        <v>96</v>
      </c>
      <c r="AW109" s="13" t="s">
        <v>34</v>
      </c>
      <c r="AX109" s="13" t="s">
        <v>81</v>
      </c>
      <c r="AY109" s="217" t="s">
        <v>176</v>
      </c>
    </row>
    <row r="110" spans="1:65" s="2" customFormat="1" ht="21.75" customHeight="1">
      <c r="A110" s="36"/>
      <c r="B110" s="37"/>
      <c r="C110" s="190" t="s">
        <v>225</v>
      </c>
      <c r="D110" s="190" t="s">
        <v>178</v>
      </c>
      <c r="E110" s="191" t="s">
        <v>1763</v>
      </c>
      <c r="F110" s="192" t="s">
        <v>1764</v>
      </c>
      <c r="G110" s="193" t="s">
        <v>570</v>
      </c>
      <c r="H110" s="194">
        <v>1</v>
      </c>
      <c r="I110" s="195"/>
      <c r="J110" s="196">
        <f>ROUND(I110*H110,2)</f>
        <v>0</v>
      </c>
      <c r="K110" s="192" t="s">
        <v>182</v>
      </c>
      <c r="L110" s="41"/>
      <c r="M110" s="197" t="s">
        <v>21</v>
      </c>
      <c r="N110" s="198" t="s">
        <v>45</v>
      </c>
      <c r="O110" s="66"/>
      <c r="P110" s="199">
        <f>O110*H110</f>
        <v>0</v>
      </c>
      <c r="Q110" s="199">
        <v>2.5000000000000001E-4</v>
      </c>
      <c r="R110" s="199">
        <f>Q110*H110</f>
        <v>2.5000000000000001E-4</v>
      </c>
      <c r="S110" s="199">
        <v>0</v>
      </c>
      <c r="T110" s="200">
        <f>S110*H110</f>
        <v>0</v>
      </c>
      <c r="U110" s="36"/>
      <c r="V110" s="36"/>
      <c r="W110" s="36"/>
      <c r="X110" s="36"/>
      <c r="Y110" s="36"/>
      <c r="Z110" s="36"/>
      <c r="AA110" s="36"/>
      <c r="AB110" s="36"/>
      <c r="AC110" s="36"/>
      <c r="AD110" s="36"/>
      <c r="AE110" s="36"/>
      <c r="AR110" s="201" t="s">
        <v>267</v>
      </c>
      <c r="AT110" s="201" t="s">
        <v>178</v>
      </c>
      <c r="AU110" s="201" t="s">
        <v>96</v>
      </c>
      <c r="AY110" s="19" t="s">
        <v>176</v>
      </c>
      <c r="BE110" s="202">
        <f>IF(N110="základní",J110,0)</f>
        <v>0</v>
      </c>
      <c r="BF110" s="202">
        <f>IF(N110="snížená",J110,0)</f>
        <v>0</v>
      </c>
      <c r="BG110" s="202">
        <f>IF(N110="zákl. přenesená",J110,0)</f>
        <v>0</v>
      </c>
      <c r="BH110" s="202">
        <f>IF(N110="sníž. přenesená",J110,0)</f>
        <v>0</v>
      </c>
      <c r="BI110" s="202">
        <f>IF(N110="nulová",J110,0)</f>
        <v>0</v>
      </c>
      <c r="BJ110" s="19" t="s">
        <v>96</v>
      </c>
      <c r="BK110" s="202">
        <f>ROUND(I110*H110,2)</f>
        <v>0</v>
      </c>
      <c r="BL110" s="19" t="s">
        <v>267</v>
      </c>
      <c r="BM110" s="201" t="s">
        <v>1765</v>
      </c>
    </row>
    <row r="111" spans="1:65" s="2" customFormat="1" ht="97.5">
      <c r="A111" s="36"/>
      <c r="B111" s="37"/>
      <c r="C111" s="38"/>
      <c r="D111" s="203" t="s">
        <v>185</v>
      </c>
      <c r="E111" s="38"/>
      <c r="F111" s="204" t="s">
        <v>1758</v>
      </c>
      <c r="G111" s="38"/>
      <c r="H111" s="38"/>
      <c r="I111" s="111"/>
      <c r="J111" s="38"/>
      <c r="K111" s="38"/>
      <c r="L111" s="41"/>
      <c r="M111" s="205"/>
      <c r="N111" s="206"/>
      <c r="O111" s="66"/>
      <c r="P111" s="66"/>
      <c r="Q111" s="66"/>
      <c r="R111" s="66"/>
      <c r="S111" s="66"/>
      <c r="T111" s="67"/>
      <c r="U111" s="36"/>
      <c r="V111" s="36"/>
      <c r="W111" s="36"/>
      <c r="X111" s="36"/>
      <c r="Y111" s="36"/>
      <c r="Z111" s="36"/>
      <c r="AA111" s="36"/>
      <c r="AB111" s="36"/>
      <c r="AC111" s="36"/>
      <c r="AD111" s="36"/>
      <c r="AE111" s="36"/>
      <c r="AT111" s="19" t="s">
        <v>185</v>
      </c>
      <c r="AU111" s="19" t="s">
        <v>96</v>
      </c>
    </row>
    <row r="112" spans="1:65" s="2" customFormat="1" ht="21.75" customHeight="1">
      <c r="A112" s="36"/>
      <c r="B112" s="37"/>
      <c r="C112" s="190" t="s">
        <v>230</v>
      </c>
      <c r="D112" s="190" t="s">
        <v>178</v>
      </c>
      <c r="E112" s="191" t="s">
        <v>1766</v>
      </c>
      <c r="F112" s="192" t="s">
        <v>1767</v>
      </c>
      <c r="G112" s="193" t="s">
        <v>570</v>
      </c>
      <c r="H112" s="194">
        <v>6</v>
      </c>
      <c r="I112" s="195"/>
      <c r="J112" s="196">
        <f>ROUND(I112*H112,2)</f>
        <v>0</v>
      </c>
      <c r="K112" s="192" t="s">
        <v>182</v>
      </c>
      <c r="L112" s="41"/>
      <c r="M112" s="197" t="s">
        <v>21</v>
      </c>
      <c r="N112" s="198" t="s">
        <v>45</v>
      </c>
      <c r="O112" s="66"/>
      <c r="P112" s="199">
        <f>O112*H112</f>
        <v>0</v>
      </c>
      <c r="Q112" s="199">
        <v>0</v>
      </c>
      <c r="R112" s="199">
        <f>Q112*H112</f>
        <v>0</v>
      </c>
      <c r="S112" s="199">
        <v>0</v>
      </c>
      <c r="T112" s="200">
        <f>S112*H112</f>
        <v>0</v>
      </c>
      <c r="U112" s="36"/>
      <c r="V112" s="36"/>
      <c r="W112" s="36"/>
      <c r="X112" s="36"/>
      <c r="Y112" s="36"/>
      <c r="Z112" s="36"/>
      <c r="AA112" s="36"/>
      <c r="AB112" s="36"/>
      <c r="AC112" s="36"/>
      <c r="AD112" s="36"/>
      <c r="AE112" s="36"/>
      <c r="AR112" s="201" t="s">
        <v>267</v>
      </c>
      <c r="AT112" s="201" t="s">
        <v>178</v>
      </c>
      <c r="AU112" s="201" t="s">
        <v>96</v>
      </c>
      <c r="AY112" s="19" t="s">
        <v>176</v>
      </c>
      <c r="BE112" s="202">
        <f>IF(N112="základní",J112,0)</f>
        <v>0</v>
      </c>
      <c r="BF112" s="202">
        <f>IF(N112="snížená",J112,0)</f>
        <v>0</v>
      </c>
      <c r="BG112" s="202">
        <f>IF(N112="zákl. přenesená",J112,0)</f>
        <v>0</v>
      </c>
      <c r="BH112" s="202">
        <f>IF(N112="sníž. přenesená",J112,0)</f>
        <v>0</v>
      </c>
      <c r="BI112" s="202">
        <f>IF(N112="nulová",J112,0)</f>
        <v>0</v>
      </c>
      <c r="BJ112" s="19" t="s">
        <v>96</v>
      </c>
      <c r="BK112" s="202">
        <f>ROUND(I112*H112,2)</f>
        <v>0</v>
      </c>
      <c r="BL112" s="19" t="s">
        <v>267</v>
      </c>
      <c r="BM112" s="201" t="s">
        <v>1768</v>
      </c>
    </row>
    <row r="113" spans="1:65" s="2" customFormat="1" ht="97.5">
      <c r="A113" s="36"/>
      <c r="B113" s="37"/>
      <c r="C113" s="38"/>
      <c r="D113" s="203" t="s">
        <v>185</v>
      </c>
      <c r="E113" s="38"/>
      <c r="F113" s="204" t="s">
        <v>1758</v>
      </c>
      <c r="G113" s="38"/>
      <c r="H113" s="38"/>
      <c r="I113" s="111"/>
      <c r="J113" s="38"/>
      <c r="K113" s="38"/>
      <c r="L113" s="41"/>
      <c r="M113" s="205"/>
      <c r="N113" s="206"/>
      <c r="O113" s="66"/>
      <c r="P113" s="66"/>
      <c r="Q113" s="66"/>
      <c r="R113" s="66"/>
      <c r="S113" s="66"/>
      <c r="T113" s="67"/>
      <c r="U113" s="36"/>
      <c r="V113" s="36"/>
      <c r="W113" s="36"/>
      <c r="X113" s="36"/>
      <c r="Y113" s="36"/>
      <c r="Z113" s="36"/>
      <c r="AA113" s="36"/>
      <c r="AB113" s="36"/>
      <c r="AC113" s="36"/>
      <c r="AD113" s="36"/>
      <c r="AE113" s="36"/>
      <c r="AT113" s="19" t="s">
        <v>185</v>
      </c>
      <c r="AU113" s="19" t="s">
        <v>96</v>
      </c>
    </row>
    <row r="114" spans="1:65" s="2" customFormat="1" ht="21.75" customHeight="1">
      <c r="A114" s="36"/>
      <c r="B114" s="37"/>
      <c r="C114" s="190" t="s">
        <v>234</v>
      </c>
      <c r="D114" s="190" t="s">
        <v>178</v>
      </c>
      <c r="E114" s="191" t="s">
        <v>1769</v>
      </c>
      <c r="F114" s="192" t="s">
        <v>1770</v>
      </c>
      <c r="G114" s="193" t="s">
        <v>1771</v>
      </c>
      <c r="H114" s="194">
        <v>6</v>
      </c>
      <c r="I114" s="195"/>
      <c r="J114" s="196">
        <f t="shared" ref="J114:J119" si="0">ROUND(I114*H114,2)</f>
        <v>0</v>
      </c>
      <c r="K114" s="192" t="s">
        <v>327</v>
      </c>
      <c r="L114" s="41"/>
      <c r="M114" s="197" t="s">
        <v>21</v>
      </c>
      <c r="N114" s="198" t="s">
        <v>45</v>
      </c>
      <c r="O114" s="66"/>
      <c r="P114" s="199">
        <f t="shared" ref="P114:P119" si="1">O114*H114</f>
        <v>0</v>
      </c>
      <c r="Q114" s="199">
        <v>0</v>
      </c>
      <c r="R114" s="199">
        <f t="shared" ref="R114:R119" si="2">Q114*H114</f>
        <v>0</v>
      </c>
      <c r="S114" s="199">
        <v>0</v>
      </c>
      <c r="T114" s="200">
        <f t="shared" ref="T114:T119" si="3">S114*H114</f>
        <v>0</v>
      </c>
      <c r="U114" s="36"/>
      <c r="V114" s="36"/>
      <c r="W114" s="36"/>
      <c r="X114" s="36"/>
      <c r="Y114" s="36"/>
      <c r="Z114" s="36"/>
      <c r="AA114" s="36"/>
      <c r="AB114" s="36"/>
      <c r="AC114" s="36"/>
      <c r="AD114" s="36"/>
      <c r="AE114" s="36"/>
      <c r="AR114" s="201" t="s">
        <v>267</v>
      </c>
      <c r="AT114" s="201" t="s">
        <v>178</v>
      </c>
      <c r="AU114" s="201" t="s">
        <v>96</v>
      </c>
      <c r="AY114" s="19" t="s">
        <v>176</v>
      </c>
      <c r="BE114" s="202">
        <f t="shared" ref="BE114:BE119" si="4">IF(N114="základní",J114,0)</f>
        <v>0</v>
      </c>
      <c r="BF114" s="202">
        <f t="shared" ref="BF114:BF119" si="5">IF(N114="snížená",J114,0)</f>
        <v>0</v>
      </c>
      <c r="BG114" s="202">
        <f t="shared" ref="BG114:BG119" si="6">IF(N114="zákl. přenesená",J114,0)</f>
        <v>0</v>
      </c>
      <c r="BH114" s="202">
        <f t="shared" ref="BH114:BH119" si="7">IF(N114="sníž. přenesená",J114,0)</f>
        <v>0</v>
      </c>
      <c r="BI114" s="202">
        <f t="shared" ref="BI114:BI119" si="8">IF(N114="nulová",J114,0)</f>
        <v>0</v>
      </c>
      <c r="BJ114" s="19" t="s">
        <v>96</v>
      </c>
      <c r="BK114" s="202">
        <f t="shared" ref="BK114:BK119" si="9">ROUND(I114*H114,2)</f>
        <v>0</v>
      </c>
      <c r="BL114" s="19" t="s">
        <v>267</v>
      </c>
      <c r="BM114" s="201" t="s">
        <v>1772</v>
      </c>
    </row>
    <row r="115" spans="1:65" s="2" customFormat="1" ht="21.75" customHeight="1">
      <c r="A115" s="36"/>
      <c r="B115" s="37"/>
      <c r="C115" s="190" t="s">
        <v>240</v>
      </c>
      <c r="D115" s="190" t="s">
        <v>178</v>
      </c>
      <c r="E115" s="191" t="s">
        <v>1773</v>
      </c>
      <c r="F115" s="192" t="s">
        <v>1774</v>
      </c>
      <c r="G115" s="193" t="s">
        <v>212</v>
      </c>
      <c r="H115" s="194">
        <v>68</v>
      </c>
      <c r="I115" s="195"/>
      <c r="J115" s="196">
        <f t="shared" si="0"/>
        <v>0</v>
      </c>
      <c r="K115" s="192" t="s">
        <v>182</v>
      </c>
      <c r="L115" s="41"/>
      <c r="M115" s="197" t="s">
        <v>21</v>
      </c>
      <c r="N115" s="198" t="s">
        <v>45</v>
      </c>
      <c r="O115" s="66"/>
      <c r="P115" s="199">
        <f t="shared" si="1"/>
        <v>0</v>
      </c>
      <c r="Q115" s="199">
        <v>2.7000000000000001E-3</v>
      </c>
      <c r="R115" s="199">
        <f t="shared" si="2"/>
        <v>0.18360000000000001</v>
      </c>
      <c r="S115" s="199">
        <v>0</v>
      </c>
      <c r="T115" s="200">
        <f t="shared" si="3"/>
        <v>0</v>
      </c>
      <c r="U115" s="36"/>
      <c r="V115" s="36"/>
      <c r="W115" s="36"/>
      <c r="X115" s="36"/>
      <c r="Y115" s="36"/>
      <c r="Z115" s="36"/>
      <c r="AA115" s="36"/>
      <c r="AB115" s="36"/>
      <c r="AC115" s="36"/>
      <c r="AD115" s="36"/>
      <c r="AE115" s="36"/>
      <c r="AR115" s="201" t="s">
        <v>267</v>
      </c>
      <c r="AT115" s="201" t="s">
        <v>178</v>
      </c>
      <c r="AU115" s="201" t="s">
        <v>96</v>
      </c>
      <c r="AY115" s="19" t="s">
        <v>176</v>
      </c>
      <c r="BE115" s="202">
        <f t="shared" si="4"/>
        <v>0</v>
      </c>
      <c r="BF115" s="202">
        <f t="shared" si="5"/>
        <v>0</v>
      </c>
      <c r="BG115" s="202">
        <f t="shared" si="6"/>
        <v>0</v>
      </c>
      <c r="BH115" s="202">
        <f t="shared" si="7"/>
        <v>0</v>
      </c>
      <c r="BI115" s="202">
        <f t="shared" si="8"/>
        <v>0</v>
      </c>
      <c r="BJ115" s="19" t="s">
        <v>96</v>
      </c>
      <c r="BK115" s="202">
        <f t="shared" si="9"/>
        <v>0</v>
      </c>
      <c r="BL115" s="19" t="s">
        <v>267</v>
      </c>
      <c r="BM115" s="201" t="s">
        <v>1775</v>
      </c>
    </row>
    <row r="116" spans="1:65" s="2" customFormat="1" ht="21.75" customHeight="1">
      <c r="A116" s="36"/>
      <c r="B116" s="37"/>
      <c r="C116" s="190" t="s">
        <v>247</v>
      </c>
      <c r="D116" s="190" t="s">
        <v>178</v>
      </c>
      <c r="E116" s="191" t="s">
        <v>1776</v>
      </c>
      <c r="F116" s="192" t="s">
        <v>1777</v>
      </c>
      <c r="G116" s="193" t="s">
        <v>212</v>
      </c>
      <c r="H116" s="194">
        <v>6</v>
      </c>
      <c r="I116" s="195"/>
      <c r="J116" s="196">
        <f t="shared" si="0"/>
        <v>0</v>
      </c>
      <c r="K116" s="192" t="s">
        <v>182</v>
      </c>
      <c r="L116" s="41"/>
      <c r="M116" s="197" t="s">
        <v>21</v>
      </c>
      <c r="N116" s="198" t="s">
        <v>45</v>
      </c>
      <c r="O116" s="66"/>
      <c r="P116" s="199">
        <f t="shared" si="1"/>
        <v>0</v>
      </c>
      <c r="Q116" s="199">
        <v>3.48E-3</v>
      </c>
      <c r="R116" s="199">
        <f t="shared" si="2"/>
        <v>2.0879999999999999E-2</v>
      </c>
      <c r="S116" s="199">
        <v>0</v>
      </c>
      <c r="T116" s="200">
        <f t="shared" si="3"/>
        <v>0</v>
      </c>
      <c r="U116" s="36"/>
      <c r="V116" s="36"/>
      <c r="W116" s="36"/>
      <c r="X116" s="36"/>
      <c r="Y116" s="36"/>
      <c r="Z116" s="36"/>
      <c r="AA116" s="36"/>
      <c r="AB116" s="36"/>
      <c r="AC116" s="36"/>
      <c r="AD116" s="36"/>
      <c r="AE116" s="36"/>
      <c r="AR116" s="201" t="s">
        <v>267</v>
      </c>
      <c r="AT116" s="201" t="s">
        <v>178</v>
      </c>
      <c r="AU116" s="201" t="s">
        <v>96</v>
      </c>
      <c r="AY116" s="19" t="s">
        <v>176</v>
      </c>
      <c r="BE116" s="202">
        <f t="shared" si="4"/>
        <v>0</v>
      </c>
      <c r="BF116" s="202">
        <f t="shared" si="5"/>
        <v>0</v>
      </c>
      <c r="BG116" s="202">
        <f t="shared" si="6"/>
        <v>0</v>
      </c>
      <c r="BH116" s="202">
        <f t="shared" si="7"/>
        <v>0</v>
      </c>
      <c r="BI116" s="202">
        <f t="shared" si="8"/>
        <v>0</v>
      </c>
      <c r="BJ116" s="19" t="s">
        <v>96</v>
      </c>
      <c r="BK116" s="202">
        <f t="shared" si="9"/>
        <v>0</v>
      </c>
      <c r="BL116" s="19" t="s">
        <v>267</v>
      </c>
      <c r="BM116" s="201" t="s">
        <v>1778</v>
      </c>
    </row>
    <row r="117" spans="1:65" s="2" customFormat="1" ht="21.75" customHeight="1">
      <c r="A117" s="36"/>
      <c r="B117" s="37"/>
      <c r="C117" s="190" t="s">
        <v>254</v>
      </c>
      <c r="D117" s="190" t="s">
        <v>178</v>
      </c>
      <c r="E117" s="191" t="s">
        <v>1779</v>
      </c>
      <c r="F117" s="192" t="s">
        <v>1780</v>
      </c>
      <c r="G117" s="193" t="s">
        <v>212</v>
      </c>
      <c r="H117" s="194">
        <v>77</v>
      </c>
      <c r="I117" s="195"/>
      <c r="J117" s="196">
        <f t="shared" si="0"/>
        <v>0</v>
      </c>
      <c r="K117" s="192" t="s">
        <v>182</v>
      </c>
      <c r="L117" s="41"/>
      <c r="M117" s="197" t="s">
        <v>21</v>
      </c>
      <c r="N117" s="198" t="s">
        <v>45</v>
      </c>
      <c r="O117" s="66"/>
      <c r="P117" s="199">
        <f t="shared" si="1"/>
        <v>0</v>
      </c>
      <c r="Q117" s="199">
        <v>4.9300000000000004E-3</v>
      </c>
      <c r="R117" s="199">
        <f t="shared" si="2"/>
        <v>0.37961</v>
      </c>
      <c r="S117" s="199">
        <v>0</v>
      </c>
      <c r="T117" s="200">
        <f t="shared" si="3"/>
        <v>0</v>
      </c>
      <c r="U117" s="36"/>
      <c r="V117" s="36"/>
      <c r="W117" s="36"/>
      <c r="X117" s="36"/>
      <c r="Y117" s="36"/>
      <c r="Z117" s="36"/>
      <c r="AA117" s="36"/>
      <c r="AB117" s="36"/>
      <c r="AC117" s="36"/>
      <c r="AD117" s="36"/>
      <c r="AE117" s="36"/>
      <c r="AR117" s="201" t="s">
        <v>267</v>
      </c>
      <c r="AT117" s="201" t="s">
        <v>178</v>
      </c>
      <c r="AU117" s="201" t="s">
        <v>96</v>
      </c>
      <c r="AY117" s="19" t="s">
        <v>176</v>
      </c>
      <c r="BE117" s="202">
        <f t="shared" si="4"/>
        <v>0</v>
      </c>
      <c r="BF117" s="202">
        <f t="shared" si="5"/>
        <v>0</v>
      </c>
      <c r="BG117" s="202">
        <f t="shared" si="6"/>
        <v>0</v>
      </c>
      <c r="BH117" s="202">
        <f t="shared" si="7"/>
        <v>0</v>
      </c>
      <c r="BI117" s="202">
        <f t="shared" si="8"/>
        <v>0</v>
      </c>
      <c r="BJ117" s="19" t="s">
        <v>96</v>
      </c>
      <c r="BK117" s="202">
        <f t="shared" si="9"/>
        <v>0</v>
      </c>
      <c r="BL117" s="19" t="s">
        <v>267</v>
      </c>
      <c r="BM117" s="201" t="s">
        <v>1781</v>
      </c>
    </row>
    <row r="118" spans="1:65" s="2" customFormat="1" ht="21.75" customHeight="1">
      <c r="A118" s="36"/>
      <c r="B118" s="37"/>
      <c r="C118" s="190" t="s">
        <v>8</v>
      </c>
      <c r="D118" s="190" t="s">
        <v>178</v>
      </c>
      <c r="E118" s="191" t="s">
        <v>1782</v>
      </c>
      <c r="F118" s="192" t="s">
        <v>1783</v>
      </c>
      <c r="G118" s="193" t="s">
        <v>212</v>
      </c>
      <c r="H118" s="194">
        <v>11</v>
      </c>
      <c r="I118" s="195"/>
      <c r="J118" s="196">
        <f t="shared" si="0"/>
        <v>0</v>
      </c>
      <c r="K118" s="192" t="s">
        <v>182</v>
      </c>
      <c r="L118" s="41"/>
      <c r="M118" s="197" t="s">
        <v>21</v>
      </c>
      <c r="N118" s="198" t="s">
        <v>45</v>
      </c>
      <c r="O118" s="66"/>
      <c r="P118" s="199">
        <f t="shared" si="1"/>
        <v>0</v>
      </c>
      <c r="Q118" s="199">
        <v>3.7799999999999999E-3</v>
      </c>
      <c r="R118" s="199">
        <f t="shared" si="2"/>
        <v>4.1579999999999999E-2</v>
      </c>
      <c r="S118" s="199">
        <v>0</v>
      </c>
      <c r="T118" s="200">
        <f t="shared" si="3"/>
        <v>0</v>
      </c>
      <c r="U118" s="36"/>
      <c r="V118" s="36"/>
      <c r="W118" s="36"/>
      <c r="X118" s="36"/>
      <c r="Y118" s="36"/>
      <c r="Z118" s="36"/>
      <c r="AA118" s="36"/>
      <c r="AB118" s="36"/>
      <c r="AC118" s="36"/>
      <c r="AD118" s="36"/>
      <c r="AE118" s="36"/>
      <c r="AR118" s="201" t="s">
        <v>267</v>
      </c>
      <c r="AT118" s="201" t="s">
        <v>178</v>
      </c>
      <c r="AU118" s="201" t="s">
        <v>96</v>
      </c>
      <c r="AY118" s="19" t="s">
        <v>176</v>
      </c>
      <c r="BE118" s="202">
        <f t="shared" si="4"/>
        <v>0</v>
      </c>
      <c r="BF118" s="202">
        <f t="shared" si="5"/>
        <v>0</v>
      </c>
      <c r="BG118" s="202">
        <f t="shared" si="6"/>
        <v>0</v>
      </c>
      <c r="BH118" s="202">
        <f t="shared" si="7"/>
        <v>0</v>
      </c>
      <c r="BI118" s="202">
        <f t="shared" si="8"/>
        <v>0</v>
      </c>
      <c r="BJ118" s="19" t="s">
        <v>96</v>
      </c>
      <c r="BK118" s="202">
        <f t="shared" si="9"/>
        <v>0</v>
      </c>
      <c r="BL118" s="19" t="s">
        <v>267</v>
      </c>
      <c r="BM118" s="201" t="s">
        <v>1784</v>
      </c>
    </row>
    <row r="119" spans="1:65" s="2" customFormat="1" ht="16.5" customHeight="1">
      <c r="A119" s="36"/>
      <c r="B119" s="37"/>
      <c r="C119" s="190" t="s">
        <v>267</v>
      </c>
      <c r="D119" s="190" t="s">
        <v>178</v>
      </c>
      <c r="E119" s="191" t="s">
        <v>1785</v>
      </c>
      <c r="F119" s="192" t="s">
        <v>1786</v>
      </c>
      <c r="G119" s="193" t="s">
        <v>212</v>
      </c>
      <c r="H119" s="194">
        <v>15</v>
      </c>
      <c r="I119" s="195"/>
      <c r="J119" s="196">
        <f t="shared" si="0"/>
        <v>0</v>
      </c>
      <c r="K119" s="192" t="s">
        <v>182</v>
      </c>
      <c r="L119" s="41"/>
      <c r="M119" s="197" t="s">
        <v>21</v>
      </c>
      <c r="N119" s="198" t="s">
        <v>45</v>
      </c>
      <c r="O119" s="66"/>
      <c r="P119" s="199">
        <f t="shared" si="1"/>
        <v>0</v>
      </c>
      <c r="Q119" s="199">
        <v>8.6099999999999996E-3</v>
      </c>
      <c r="R119" s="199">
        <f t="shared" si="2"/>
        <v>0.12914999999999999</v>
      </c>
      <c r="S119" s="199">
        <v>0</v>
      </c>
      <c r="T119" s="200">
        <f t="shared" si="3"/>
        <v>0</v>
      </c>
      <c r="U119" s="36"/>
      <c r="V119" s="36"/>
      <c r="W119" s="36"/>
      <c r="X119" s="36"/>
      <c r="Y119" s="36"/>
      <c r="Z119" s="36"/>
      <c r="AA119" s="36"/>
      <c r="AB119" s="36"/>
      <c r="AC119" s="36"/>
      <c r="AD119" s="36"/>
      <c r="AE119" s="36"/>
      <c r="AR119" s="201" t="s">
        <v>267</v>
      </c>
      <c r="AT119" s="201" t="s">
        <v>178</v>
      </c>
      <c r="AU119" s="201" t="s">
        <v>96</v>
      </c>
      <c r="AY119" s="19" t="s">
        <v>176</v>
      </c>
      <c r="BE119" s="202">
        <f t="shared" si="4"/>
        <v>0</v>
      </c>
      <c r="BF119" s="202">
        <f t="shared" si="5"/>
        <v>0</v>
      </c>
      <c r="BG119" s="202">
        <f t="shared" si="6"/>
        <v>0</v>
      </c>
      <c r="BH119" s="202">
        <f t="shared" si="7"/>
        <v>0</v>
      </c>
      <c r="BI119" s="202">
        <f t="shared" si="8"/>
        <v>0</v>
      </c>
      <c r="BJ119" s="19" t="s">
        <v>96</v>
      </c>
      <c r="BK119" s="202">
        <f t="shared" si="9"/>
        <v>0</v>
      </c>
      <c r="BL119" s="19" t="s">
        <v>267</v>
      </c>
      <c r="BM119" s="201" t="s">
        <v>1787</v>
      </c>
    </row>
    <row r="120" spans="1:65" s="13" customFormat="1" ht="11.25">
      <c r="B120" s="207"/>
      <c r="C120" s="208"/>
      <c r="D120" s="203" t="s">
        <v>187</v>
      </c>
      <c r="E120" s="209" t="s">
        <v>21</v>
      </c>
      <c r="F120" s="210" t="s">
        <v>1788</v>
      </c>
      <c r="G120" s="208"/>
      <c r="H120" s="211">
        <v>2</v>
      </c>
      <c r="I120" s="212"/>
      <c r="J120" s="208"/>
      <c r="K120" s="208"/>
      <c r="L120" s="213"/>
      <c r="M120" s="214"/>
      <c r="N120" s="215"/>
      <c r="O120" s="215"/>
      <c r="P120" s="215"/>
      <c r="Q120" s="215"/>
      <c r="R120" s="215"/>
      <c r="S120" s="215"/>
      <c r="T120" s="216"/>
      <c r="AT120" s="217" t="s">
        <v>187</v>
      </c>
      <c r="AU120" s="217" t="s">
        <v>96</v>
      </c>
      <c r="AV120" s="13" t="s">
        <v>96</v>
      </c>
      <c r="AW120" s="13" t="s">
        <v>34</v>
      </c>
      <c r="AX120" s="13" t="s">
        <v>73</v>
      </c>
      <c r="AY120" s="217" t="s">
        <v>176</v>
      </c>
    </row>
    <row r="121" spans="1:65" s="13" customFormat="1" ht="11.25">
      <c r="B121" s="207"/>
      <c r="C121" s="208"/>
      <c r="D121" s="203" t="s">
        <v>187</v>
      </c>
      <c r="E121" s="209" t="s">
        <v>21</v>
      </c>
      <c r="F121" s="210" t="s">
        <v>1789</v>
      </c>
      <c r="G121" s="208"/>
      <c r="H121" s="211">
        <v>13</v>
      </c>
      <c r="I121" s="212"/>
      <c r="J121" s="208"/>
      <c r="K121" s="208"/>
      <c r="L121" s="213"/>
      <c r="M121" s="214"/>
      <c r="N121" s="215"/>
      <c r="O121" s="215"/>
      <c r="P121" s="215"/>
      <c r="Q121" s="215"/>
      <c r="R121" s="215"/>
      <c r="S121" s="215"/>
      <c r="T121" s="216"/>
      <c r="AT121" s="217" t="s">
        <v>187</v>
      </c>
      <c r="AU121" s="217" t="s">
        <v>96</v>
      </c>
      <c r="AV121" s="13" t="s">
        <v>96</v>
      </c>
      <c r="AW121" s="13" t="s">
        <v>34</v>
      </c>
      <c r="AX121" s="13" t="s">
        <v>73</v>
      </c>
      <c r="AY121" s="217" t="s">
        <v>176</v>
      </c>
    </row>
    <row r="122" spans="1:65" s="14" customFormat="1" ht="11.25">
      <c r="B122" s="218"/>
      <c r="C122" s="219"/>
      <c r="D122" s="203" t="s">
        <v>187</v>
      </c>
      <c r="E122" s="220" t="s">
        <v>21</v>
      </c>
      <c r="F122" s="221" t="s">
        <v>189</v>
      </c>
      <c r="G122" s="219"/>
      <c r="H122" s="222">
        <v>15</v>
      </c>
      <c r="I122" s="223"/>
      <c r="J122" s="219"/>
      <c r="K122" s="219"/>
      <c r="L122" s="224"/>
      <c r="M122" s="225"/>
      <c r="N122" s="226"/>
      <c r="O122" s="226"/>
      <c r="P122" s="226"/>
      <c r="Q122" s="226"/>
      <c r="R122" s="226"/>
      <c r="S122" s="226"/>
      <c r="T122" s="227"/>
      <c r="AT122" s="228" t="s">
        <v>187</v>
      </c>
      <c r="AU122" s="228" t="s">
        <v>96</v>
      </c>
      <c r="AV122" s="14" t="s">
        <v>183</v>
      </c>
      <c r="AW122" s="14" t="s">
        <v>34</v>
      </c>
      <c r="AX122" s="14" t="s">
        <v>81</v>
      </c>
      <c r="AY122" s="228" t="s">
        <v>176</v>
      </c>
    </row>
    <row r="123" spans="1:65" s="2" customFormat="1" ht="21.75" customHeight="1">
      <c r="A123" s="36"/>
      <c r="B123" s="37"/>
      <c r="C123" s="190" t="s">
        <v>275</v>
      </c>
      <c r="D123" s="190" t="s">
        <v>178</v>
      </c>
      <c r="E123" s="191" t="s">
        <v>1790</v>
      </c>
      <c r="F123" s="192" t="s">
        <v>1791</v>
      </c>
      <c r="G123" s="193" t="s">
        <v>497</v>
      </c>
      <c r="H123" s="194">
        <v>11</v>
      </c>
      <c r="I123" s="195"/>
      <c r="J123" s="196">
        <f>ROUND(I123*H123,2)</f>
        <v>0</v>
      </c>
      <c r="K123" s="192" t="s">
        <v>182</v>
      </c>
      <c r="L123" s="41"/>
      <c r="M123" s="197" t="s">
        <v>21</v>
      </c>
      <c r="N123" s="198" t="s">
        <v>45</v>
      </c>
      <c r="O123" s="66"/>
      <c r="P123" s="199">
        <f>O123*H123</f>
        <v>0</v>
      </c>
      <c r="Q123" s="199">
        <v>3.3800000000000002E-3</v>
      </c>
      <c r="R123" s="199">
        <f>Q123*H123</f>
        <v>3.7180000000000005E-2</v>
      </c>
      <c r="S123" s="199">
        <v>0</v>
      </c>
      <c r="T123" s="200">
        <f>S123*H123</f>
        <v>0</v>
      </c>
      <c r="U123" s="36"/>
      <c r="V123" s="36"/>
      <c r="W123" s="36"/>
      <c r="X123" s="36"/>
      <c r="Y123" s="36"/>
      <c r="Z123" s="36"/>
      <c r="AA123" s="36"/>
      <c r="AB123" s="36"/>
      <c r="AC123" s="36"/>
      <c r="AD123" s="36"/>
      <c r="AE123" s="36"/>
      <c r="AR123" s="201" t="s">
        <v>267</v>
      </c>
      <c r="AT123" s="201" t="s">
        <v>178</v>
      </c>
      <c r="AU123" s="201" t="s">
        <v>96</v>
      </c>
      <c r="AY123" s="19" t="s">
        <v>176</v>
      </c>
      <c r="BE123" s="202">
        <f>IF(N123="základní",J123,0)</f>
        <v>0</v>
      </c>
      <c r="BF123" s="202">
        <f>IF(N123="snížená",J123,0)</f>
        <v>0</v>
      </c>
      <c r="BG123" s="202">
        <f>IF(N123="zákl. přenesená",J123,0)</f>
        <v>0</v>
      </c>
      <c r="BH123" s="202">
        <f>IF(N123="sníž. přenesená",J123,0)</f>
        <v>0</v>
      </c>
      <c r="BI123" s="202">
        <f>IF(N123="nulová",J123,0)</f>
        <v>0</v>
      </c>
      <c r="BJ123" s="19" t="s">
        <v>96</v>
      </c>
      <c r="BK123" s="202">
        <f>ROUND(I123*H123,2)</f>
        <v>0</v>
      </c>
      <c r="BL123" s="19" t="s">
        <v>267</v>
      </c>
      <c r="BM123" s="201" t="s">
        <v>1792</v>
      </c>
    </row>
    <row r="124" spans="1:65" s="2" customFormat="1" ht="39">
      <c r="A124" s="36"/>
      <c r="B124" s="37"/>
      <c r="C124" s="38"/>
      <c r="D124" s="203" t="s">
        <v>185</v>
      </c>
      <c r="E124" s="38"/>
      <c r="F124" s="204" t="s">
        <v>1793</v>
      </c>
      <c r="G124" s="38"/>
      <c r="H124" s="38"/>
      <c r="I124" s="111"/>
      <c r="J124" s="38"/>
      <c r="K124" s="38"/>
      <c r="L124" s="41"/>
      <c r="M124" s="205"/>
      <c r="N124" s="206"/>
      <c r="O124" s="66"/>
      <c r="P124" s="66"/>
      <c r="Q124" s="66"/>
      <c r="R124" s="66"/>
      <c r="S124" s="66"/>
      <c r="T124" s="67"/>
      <c r="U124" s="36"/>
      <c r="V124" s="36"/>
      <c r="W124" s="36"/>
      <c r="X124" s="36"/>
      <c r="Y124" s="36"/>
      <c r="Z124" s="36"/>
      <c r="AA124" s="36"/>
      <c r="AB124" s="36"/>
      <c r="AC124" s="36"/>
      <c r="AD124" s="36"/>
      <c r="AE124" s="36"/>
      <c r="AT124" s="19" t="s">
        <v>185</v>
      </c>
      <c r="AU124" s="19" t="s">
        <v>96</v>
      </c>
    </row>
    <row r="125" spans="1:65" s="2" customFormat="1" ht="16.5" customHeight="1">
      <c r="A125" s="36"/>
      <c r="B125" s="37"/>
      <c r="C125" s="190" t="s">
        <v>281</v>
      </c>
      <c r="D125" s="190" t="s">
        <v>178</v>
      </c>
      <c r="E125" s="191" t="s">
        <v>1794</v>
      </c>
      <c r="F125" s="192" t="s">
        <v>1795</v>
      </c>
      <c r="G125" s="193" t="s">
        <v>497</v>
      </c>
      <c r="H125" s="194">
        <v>11</v>
      </c>
      <c r="I125" s="195"/>
      <c r="J125" s="196">
        <f>ROUND(I125*H125,2)</f>
        <v>0</v>
      </c>
      <c r="K125" s="192" t="s">
        <v>182</v>
      </c>
      <c r="L125" s="41"/>
      <c r="M125" s="197" t="s">
        <v>21</v>
      </c>
      <c r="N125" s="198" t="s">
        <v>45</v>
      </c>
      <c r="O125" s="66"/>
      <c r="P125" s="199">
        <f>O125*H125</f>
        <v>0</v>
      </c>
      <c r="Q125" s="199">
        <v>2.2000000000000001E-4</v>
      </c>
      <c r="R125" s="199">
        <f>Q125*H125</f>
        <v>2.4200000000000003E-3</v>
      </c>
      <c r="S125" s="199">
        <v>0</v>
      </c>
      <c r="T125" s="200">
        <f>S125*H125</f>
        <v>0</v>
      </c>
      <c r="U125" s="36"/>
      <c r="V125" s="36"/>
      <c r="W125" s="36"/>
      <c r="X125" s="36"/>
      <c r="Y125" s="36"/>
      <c r="Z125" s="36"/>
      <c r="AA125" s="36"/>
      <c r="AB125" s="36"/>
      <c r="AC125" s="36"/>
      <c r="AD125" s="36"/>
      <c r="AE125" s="36"/>
      <c r="AR125" s="201" t="s">
        <v>267</v>
      </c>
      <c r="AT125" s="201" t="s">
        <v>178</v>
      </c>
      <c r="AU125" s="201" t="s">
        <v>96</v>
      </c>
      <c r="AY125" s="19" t="s">
        <v>176</v>
      </c>
      <c r="BE125" s="202">
        <f>IF(N125="základní",J125,0)</f>
        <v>0</v>
      </c>
      <c r="BF125" s="202">
        <f>IF(N125="snížená",J125,0)</f>
        <v>0</v>
      </c>
      <c r="BG125" s="202">
        <f>IF(N125="zákl. přenesená",J125,0)</f>
        <v>0</v>
      </c>
      <c r="BH125" s="202">
        <f>IF(N125="sníž. přenesená",J125,0)</f>
        <v>0</v>
      </c>
      <c r="BI125" s="202">
        <f>IF(N125="nulová",J125,0)</f>
        <v>0</v>
      </c>
      <c r="BJ125" s="19" t="s">
        <v>96</v>
      </c>
      <c r="BK125" s="202">
        <f>ROUND(I125*H125,2)</f>
        <v>0</v>
      </c>
      <c r="BL125" s="19" t="s">
        <v>267</v>
      </c>
      <c r="BM125" s="201" t="s">
        <v>1796</v>
      </c>
    </row>
    <row r="126" spans="1:65" s="2" customFormat="1" ht="39">
      <c r="A126" s="36"/>
      <c r="B126" s="37"/>
      <c r="C126" s="38"/>
      <c r="D126" s="203" t="s">
        <v>185</v>
      </c>
      <c r="E126" s="38"/>
      <c r="F126" s="204" t="s">
        <v>1793</v>
      </c>
      <c r="G126" s="38"/>
      <c r="H126" s="38"/>
      <c r="I126" s="111"/>
      <c r="J126" s="38"/>
      <c r="K126" s="38"/>
      <c r="L126" s="41"/>
      <c r="M126" s="205"/>
      <c r="N126" s="206"/>
      <c r="O126" s="66"/>
      <c r="P126" s="66"/>
      <c r="Q126" s="66"/>
      <c r="R126" s="66"/>
      <c r="S126" s="66"/>
      <c r="T126" s="67"/>
      <c r="U126" s="36"/>
      <c r="V126" s="36"/>
      <c r="W126" s="36"/>
      <c r="X126" s="36"/>
      <c r="Y126" s="36"/>
      <c r="Z126" s="36"/>
      <c r="AA126" s="36"/>
      <c r="AB126" s="36"/>
      <c r="AC126" s="36"/>
      <c r="AD126" s="36"/>
      <c r="AE126" s="36"/>
      <c r="AT126" s="19" t="s">
        <v>185</v>
      </c>
      <c r="AU126" s="19" t="s">
        <v>96</v>
      </c>
    </row>
    <row r="127" spans="1:65" s="2" customFormat="1" ht="33" customHeight="1">
      <c r="A127" s="36"/>
      <c r="B127" s="37"/>
      <c r="C127" s="190" t="s">
        <v>289</v>
      </c>
      <c r="D127" s="190" t="s">
        <v>178</v>
      </c>
      <c r="E127" s="191" t="s">
        <v>1797</v>
      </c>
      <c r="F127" s="192" t="s">
        <v>1798</v>
      </c>
      <c r="G127" s="193" t="s">
        <v>570</v>
      </c>
      <c r="H127" s="194">
        <v>2</v>
      </c>
      <c r="I127" s="195"/>
      <c r="J127" s="196">
        <f>ROUND(I127*H127,2)</f>
        <v>0</v>
      </c>
      <c r="K127" s="192" t="s">
        <v>182</v>
      </c>
      <c r="L127" s="41"/>
      <c r="M127" s="197" t="s">
        <v>21</v>
      </c>
      <c r="N127" s="198" t="s">
        <v>45</v>
      </c>
      <c r="O127" s="66"/>
      <c r="P127" s="199">
        <f>O127*H127</f>
        <v>0</v>
      </c>
      <c r="Q127" s="199">
        <v>0</v>
      </c>
      <c r="R127" s="199">
        <f>Q127*H127</f>
        <v>0</v>
      </c>
      <c r="S127" s="199">
        <v>0</v>
      </c>
      <c r="T127" s="200">
        <f>S127*H127</f>
        <v>0</v>
      </c>
      <c r="U127" s="36"/>
      <c r="V127" s="36"/>
      <c r="W127" s="36"/>
      <c r="X127" s="36"/>
      <c r="Y127" s="36"/>
      <c r="Z127" s="36"/>
      <c r="AA127" s="36"/>
      <c r="AB127" s="36"/>
      <c r="AC127" s="36"/>
      <c r="AD127" s="36"/>
      <c r="AE127" s="36"/>
      <c r="AR127" s="201" t="s">
        <v>267</v>
      </c>
      <c r="AT127" s="201" t="s">
        <v>178</v>
      </c>
      <c r="AU127" s="201" t="s">
        <v>96</v>
      </c>
      <c r="AY127" s="19" t="s">
        <v>176</v>
      </c>
      <c r="BE127" s="202">
        <f>IF(N127="základní",J127,0)</f>
        <v>0</v>
      </c>
      <c r="BF127" s="202">
        <f>IF(N127="snížená",J127,0)</f>
        <v>0</v>
      </c>
      <c r="BG127" s="202">
        <f>IF(N127="zákl. přenesená",J127,0)</f>
        <v>0</v>
      </c>
      <c r="BH127" s="202">
        <f>IF(N127="sníž. přenesená",J127,0)</f>
        <v>0</v>
      </c>
      <c r="BI127" s="202">
        <f>IF(N127="nulová",J127,0)</f>
        <v>0</v>
      </c>
      <c r="BJ127" s="19" t="s">
        <v>96</v>
      </c>
      <c r="BK127" s="202">
        <f>ROUND(I127*H127,2)</f>
        <v>0</v>
      </c>
      <c r="BL127" s="19" t="s">
        <v>267</v>
      </c>
      <c r="BM127" s="201" t="s">
        <v>1799</v>
      </c>
    </row>
    <row r="128" spans="1:65" s="2" customFormat="1" ht="117">
      <c r="A128" s="36"/>
      <c r="B128" s="37"/>
      <c r="C128" s="38"/>
      <c r="D128" s="203" t="s">
        <v>185</v>
      </c>
      <c r="E128" s="38"/>
      <c r="F128" s="204" t="s">
        <v>1800</v>
      </c>
      <c r="G128" s="38"/>
      <c r="H128" s="38"/>
      <c r="I128" s="111"/>
      <c r="J128" s="38"/>
      <c r="K128" s="38"/>
      <c r="L128" s="41"/>
      <c r="M128" s="205"/>
      <c r="N128" s="206"/>
      <c r="O128" s="66"/>
      <c r="P128" s="66"/>
      <c r="Q128" s="66"/>
      <c r="R128" s="66"/>
      <c r="S128" s="66"/>
      <c r="T128" s="67"/>
      <c r="U128" s="36"/>
      <c r="V128" s="36"/>
      <c r="W128" s="36"/>
      <c r="X128" s="36"/>
      <c r="Y128" s="36"/>
      <c r="Z128" s="36"/>
      <c r="AA128" s="36"/>
      <c r="AB128" s="36"/>
      <c r="AC128" s="36"/>
      <c r="AD128" s="36"/>
      <c r="AE128" s="36"/>
      <c r="AT128" s="19" t="s">
        <v>185</v>
      </c>
      <c r="AU128" s="19" t="s">
        <v>96</v>
      </c>
    </row>
    <row r="129" spans="1:65" s="2" customFormat="1" ht="21.75" customHeight="1">
      <c r="A129" s="36"/>
      <c r="B129" s="37"/>
      <c r="C129" s="190" t="s">
        <v>294</v>
      </c>
      <c r="D129" s="190" t="s">
        <v>178</v>
      </c>
      <c r="E129" s="191" t="s">
        <v>1801</v>
      </c>
      <c r="F129" s="192" t="s">
        <v>1802</v>
      </c>
      <c r="G129" s="193" t="s">
        <v>570</v>
      </c>
      <c r="H129" s="194">
        <v>13</v>
      </c>
      <c r="I129" s="195"/>
      <c r="J129" s="196">
        <f>ROUND(I129*H129,2)</f>
        <v>0</v>
      </c>
      <c r="K129" s="192" t="s">
        <v>182</v>
      </c>
      <c r="L129" s="41"/>
      <c r="M129" s="197" t="s">
        <v>21</v>
      </c>
      <c r="N129" s="198" t="s">
        <v>45</v>
      </c>
      <c r="O129" s="66"/>
      <c r="P129" s="199">
        <f>O129*H129</f>
        <v>0</v>
      </c>
      <c r="Q129" s="199">
        <v>0</v>
      </c>
      <c r="R129" s="199">
        <f>Q129*H129</f>
        <v>0</v>
      </c>
      <c r="S129" s="199">
        <v>0</v>
      </c>
      <c r="T129" s="200">
        <f>S129*H129</f>
        <v>0</v>
      </c>
      <c r="U129" s="36"/>
      <c r="V129" s="36"/>
      <c r="W129" s="36"/>
      <c r="X129" s="36"/>
      <c r="Y129" s="36"/>
      <c r="Z129" s="36"/>
      <c r="AA129" s="36"/>
      <c r="AB129" s="36"/>
      <c r="AC129" s="36"/>
      <c r="AD129" s="36"/>
      <c r="AE129" s="36"/>
      <c r="AR129" s="201" t="s">
        <v>267</v>
      </c>
      <c r="AT129" s="201" t="s">
        <v>178</v>
      </c>
      <c r="AU129" s="201" t="s">
        <v>96</v>
      </c>
      <c r="AY129" s="19" t="s">
        <v>176</v>
      </c>
      <c r="BE129" s="202">
        <f>IF(N129="základní",J129,0)</f>
        <v>0</v>
      </c>
      <c r="BF129" s="202">
        <f>IF(N129="snížená",J129,0)</f>
        <v>0</v>
      </c>
      <c r="BG129" s="202">
        <f>IF(N129="zákl. přenesená",J129,0)</f>
        <v>0</v>
      </c>
      <c r="BH129" s="202">
        <f>IF(N129="sníž. přenesená",J129,0)</f>
        <v>0</v>
      </c>
      <c r="BI129" s="202">
        <f>IF(N129="nulová",J129,0)</f>
        <v>0</v>
      </c>
      <c r="BJ129" s="19" t="s">
        <v>96</v>
      </c>
      <c r="BK129" s="202">
        <f>ROUND(I129*H129,2)</f>
        <v>0</v>
      </c>
      <c r="BL129" s="19" t="s">
        <v>267</v>
      </c>
      <c r="BM129" s="201" t="s">
        <v>1803</v>
      </c>
    </row>
    <row r="130" spans="1:65" s="2" customFormat="1" ht="58.5">
      <c r="A130" s="36"/>
      <c r="B130" s="37"/>
      <c r="C130" s="38"/>
      <c r="D130" s="203" t="s">
        <v>185</v>
      </c>
      <c r="E130" s="38"/>
      <c r="F130" s="204" t="s">
        <v>1804</v>
      </c>
      <c r="G130" s="38"/>
      <c r="H130" s="38"/>
      <c r="I130" s="111"/>
      <c r="J130" s="38"/>
      <c r="K130" s="38"/>
      <c r="L130" s="41"/>
      <c r="M130" s="205"/>
      <c r="N130" s="206"/>
      <c r="O130" s="66"/>
      <c r="P130" s="66"/>
      <c r="Q130" s="66"/>
      <c r="R130" s="66"/>
      <c r="S130" s="66"/>
      <c r="T130" s="67"/>
      <c r="U130" s="36"/>
      <c r="V130" s="36"/>
      <c r="W130" s="36"/>
      <c r="X130" s="36"/>
      <c r="Y130" s="36"/>
      <c r="Z130" s="36"/>
      <c r="AA130" s="36"/>
      <c r="AB130" s="36"/>
      <c r="AC130" s="36"/>
      <c r="AD130" s="36"/>
      <c r="AE130" s="36"/>
      <c r="AT130" s="19" t="s">
        <v>185</v>
      </c>
      <c r="AU130" s="19" t="s">
        <v>96</v>
      </c>
    </row>
    <row r="131" spans="1:65" s="2" customFormat="1" ht="21.75" customHeight="1">
      <c r="A131" s="36"/>
      <c r="B131" s="37"/>
      <c r="C131" s="239" t="s">
        <v>7</v>
      </c>
      <c r="D131" s="239" t="s">
        <v>255</v>
      </c>
      <c r="E131" s="240" t="s">
        <v>1805</v>
      </c>
      <c r="F131" s="241" t="s">
        <v>1806</v>
      </c>
      <c r="G131" s="242" t="s">
        <v>570</v>
      </c>
      <c r="H131" s="243">
        <v>13</v>
      </c>
      <c r="I131" s="244"/>
      <c r="J131" s="245">
        <f>ROUND(I131*H131,2)</f>
        <v>0</v>
      </c>
      <c r="K131" s="241" t="s">
        <v>327</v>
      </c>
      <c r="L131" s="246"/>
      <c r="M131" s="247" t="s">
        <v>21</v>
      </c>
      <c r="N131" s="248" t="s">
        <v>45</v>
      </c>
      <c r="O131" s="66"/>
      <c r="P131" s="199">
        <f>O131*H131</f>
        <v>0</v>
      </c>
      <c r="Q131" s="199">
        <v>1.8000000000000001E-4</v>
      </c>
      <c r="R131" s="199">
        <f>Q131*H131</f>
        <v>2.3400000000000001E-3</v>
      </c>
      <c r="S131" s="199">
        <v>0</v>
      </c>
      <c r="T131" s="200">
        <f>S131*H131</f>
        <v>0</v>
      </c>
      <c r="U131" s="36"/>
      <c r="V131" s="36"/>
      <c r="W131" s="36"/>
      <c r="X131" s="36"/>
      <c r="Y131" s="36"/>
      <c r="Z131" s="36"/>
      <c r="AA131" s="36"/>
      <c r="AB131" s="36"/>
      <c r="AC131" s="36"/>
      <c r="AD131" s="36"/>
      <c r="AE131" s="36"/>
      <c r="AR131" s="201" t="s">
        <v>372</v>
      </c>
      <c r="AT131" s="201" t="s">
        <v>255</v>
      </c>
      <c r="AU131" s="201" t="s">
        <v>96</v>
      </c>
      <c r="AY131" s="19" t="s">
        <v>176</v>
      </c>
      <c r="BE131" s="202">
        <f>IF(N131="základní",J131,0)</f>
        <v>0</v>
      </c>
      <c r="BF131" s="202">
        <f>IF(N131="snížená",J131,0)</f>
        <v>0</v>
      </c>
      <c r="BG131" s="202">
        <f>IF(N131="zákl. přenesená",J131,0)</f>
        <v>0</v>
      </c>
      <c r="BH131" s="202">
        <f>IF(N131="sníž. přenesená",J131,0)</f>
        <v>0</v>
      </c>
      <c r="BI131" s="202">
        <f>IF(N131="nulová",J131,0)</f>
        <v>0</v>
      </c>
      <c r="BJ131" s="19" t="s">
        <v>96</v>
      </c>
      <c r="BK131" s="202">
        <f>ROUND(I131*H131,2)</f>
        <v>0</v>
      </c>
      <c r="BL131" s="19" t="s">
        <v>267</v>
      </c>
      <c r="BM131" s="201" t="s">
        <v>1807</v>
      </c>
    </row>
    <row r="132" spans="1:65" s="2" customFormat="1" ht="33" customHeight="1">
      <c r="A132" s="36"/>
      <c r="B132" s="37"/>
      <c r="C132" s="190" t="s">
        <v>305</v>
      </c>
      <c r="D132" s="190" t="s">
        <v>178</v>
      </c>
      <c r="E132" s="191" t="s">
        <v>1808</v>
      </c>
      <c r="F132" s="192" t="s">
        <v>1809</v>
      </c>
      <c r="G132" s="193" t="s">
        <v>1810</v>
      </c>
      <c r="H132" s="265"/>
      <c r="I132" s="195"/>
      <c r="J132" s="196">
        <f>ROUND(I132*H132,2)</f>
        <v>0</v>
      </c>
      <c r="K132" s="192" t="s">
        <v>182</v>
      </c>
      <c r="L132" s="41"/>
      <c r="M132" s="197" t="s">
        <v>21</v>
      </c>
      <c r="N132" s="198" t="s">
        <v>45</v>
      </c>
      <c r="O132" s="66"/>
      <c r="P132" s="199">
        <f>O132*H132</f>
        <v>0</v>
      </c>
      <c r="Q132" s="199">
        <v>0</v>
      </c>
      <c r="R132" s="199">
        <f>Q132*H132</f>
        <v>0</v>
      </c>
      <c r="S132" s="199">
        <v>0</v>
      </c>
      <c r="T132" s="200">
        <f>S132*H132</f>
        <v>0</v>
      </c>
      <c r="U132" s="36"/>
      <c r="V132" s="36"/>
      <c r="W132" s="36"/>
      <c r="X132" s="36"/>
      <c r="Y132" s="36"/>
      <c r="Z132" s="36"/>
      <c r="AA132" s="36"/>
      <c r="AB132" s="36"/>
      <c r="AC132" s="36"/>
      <c r="AD132" s="36"/>
      <c r="AE132" s="36"/>
      <c r="AR132" s="201" t="s">
        <v>267</v>
      </c>
      <c r="AT132" s="201" t="s">
        <v>178</v>
      </c>
      <c r="AU132" s="201" t="s">
        <v>96</v>
      </c>
      <c r="AY132" s="19" t="s">
        <v>176</v>
      </c>
      <c r="BE132" s="202">
        <f>IF(N132="základní",J132,0)</f>
        <v>0</v>
      </c>
      <c r="BF132" s="202">
        <f>IF(N132="snížená",J132,0)</f>
        <v>0</v>
      </c>
      <c r="BG132" s="202">
        <f>IF(N132="zákl. přenesená",J132,0)</f>
        <v>0</v>
      </c>
      <c r="BH132" s="202">
        <f>IF(N132="sníž. přenesená",J132,0)</f>
        <v>0</v>
      </c>
      <c r="BI132" s="202">
        <f>IF(N132="nulová",J132,0)</f>
        <v>0</v>
      </c>
      <c r="BJ132" s="19" t="s">
        <v>96</v>
      </c>
      <c r="BK132" s="202">
        <f>ROUND(I132*H132,2)</f>
        <v>0</v>
      </c>
      <c r="BL132" s="19" t="s">
        <v>267</v>
      </c>
      <c r="BM132" s="201" t="s">
        <v>1811</v>
      </c>
    </row>
    <row r="133" spans="1:65" s="2" customFormat="1" ht="126.75">
      <c r="A133" s="36"/>
      <c r="B133" s="37"/>
      <c r="C133" s="38"/>
      <c r="D133" s="203" t="s">
        <v>185</v>
      </c>
      <c r="E133" s="38"/>
      <c r="F133" s="204" t="s">
        <v>1812</v>
      </c>
      <c r="G133" s="38"/>
      <c r="H133" s="38"/>
      <c r="I133" s="111"/>
      <c r="J133" s="38"/>
      <c r="K133" s="38"/>
      <c r="L133" s="41"/>
      <c r="M133" s="205"/>
      <c r="N133" s="206"/>
      <c r="O133" s="66"/>
      <c r="P133" s="66"/>
      <c r="Q133" s="66"/>
      <c r="R133" s="66"/>
      <c r="S133" s="66"/>
      <c r="T133" s="67"/>
      <c r="U133" s="36"/>
      <c r="V133" s="36"/>
      <c r="W133" s="36"/>
      <c r="X133" s="36"/>
      <c r="Y133" s="36"/>
      <c r="Z133" s="36"/>
      <c r="AA133" s="36"/>
      <c r="AB133" s="36"/>
      <c r="AC133" s="36"/>
      <c r="AD133" s="36"/>
      <c r="AE133" s="36"/>
      <c r="AT133" s="19" t="s">
        <v>185</v>
      </c>
      <c r="AU133" s="19" t="s">
        <v>96</v>
      </c>
    </row>
    <row r="134" spans="1:65" s="12" customFormat="1" ht="22.9" customHeight="1">
      <c r="B134" s="174"/>
      <c r="C134" s="175"/>
      <c r="D134" s="176" t="s">
        <v>72</v>
      </c>
      <c r="E134" s="188" t="s">
        <v>1813</v>
      </c>
      <c r="F134" s="188" t="s">
        <v>1814</v>
      </c>
      <c r="G134" s="175"/>
      <c r="H134" s="175"/>
      <c r="I134" s="178"/>
      <c r="J134" s="189">
        <f>BK134</f>
        <v>0</v>
      </c>
      <c r="K134" s="175"/>
      <c r="L134" s="180"/>
      <c r="M134" s="181"/>
      <c r="N134" s="182"/>
      <c r="O134" s="182"/>
      <c r="P134" s="183">
        <f>SUM(P135:P216)</f>
        <v>0</v>
      </c>
      <c r="Q134" s="182"/>
      <c r="R134" s="183">
        <f>SUM(R135:R216)</f>
        <v>0.77356199999999975</v>
      </c>
      <c r="S134" s="182"/>
      <c r="T134" s="184">
        <f>SUM(T135:T216)</f>
        <v>0</v>
      </c>
      <c r="AR134" s="185" t="s">
        <v>96</v>
      </c>
      <c r="AT134" s="186" t="s">
        <v>72</v>
      </c>
      <c r="AU134" s="186" t="s">
        <v>81</v>
      </c>
      <c r="AY134" s="185" t="s">
        <v>176</v>
      </c>
      <c r="BK134" s="187">
        <f>SUM(BK135:BK216)</f>
        <v>0</v>
      </c>
    </row>
    <row r="135" spans="1:65" s="2" customFormat="1" ht="16.5" customHeight="1">
      <c r="A135" s="36"/>
      <c r="B135" s="37"/>
      <c r="C135" s="190" t="s">
        <v>312</v>
      </c>
      <c r="D135" s="190" t="s">
        <v>178</v>
      </c>
      <c r="E135" s="191" t="s">
        <v>1815</v>
      </c>
      <c r="F135" s="192" t="s">
        <v>1816</v>
      </c>
      <c r="G135" s="193" t="s">
        <v>570</v>
      </c>
      <c r="H135" s="194">
        <v>5</v>
      </c>
      <c r="I135" s="195"/>
      <c r="J135" s="196">
        <f t="shared" ref="J135:J145" si="10">ROUND(I135*H135,2)</f>
        <v>0</v>
      </c>
      <c r="K135" s="192" t="s">
        <v>327</v>
      </c>
      <c r="L135" s="41"/>
      <c r="M135" s="197" t="s">
        <v>21</v>
      </c>
      <c r="N135" s="198" t="s">
        <v>45</v>
      </c>
      <c r="O135" s="66"/>
      <c r="P135" s="199">
        <f t="shared" ref="P135:P145" si="11">O135*H135</f>
        <v>0</v>
      </c>
      <c r="Q135" s="199">
        <v>0</v>
      </c>
      <c r="R135" s="199">
        <f t="shared" ref="R135:R145" si="12">Q135*H135</f>
        <v>0</v>
      </c>
      <c r="S135" s="199">
        <v>0</v>
      </c>
      <c r="T135" s="200">
        <f t="shared" ref="T135:T145" si="13">S135*H135</f>
        <v>0</v>
      </c>
      <c r="U135" s="36"/>
      <c r="V135" s="36"/>
      <c r="W135" s="36"/>
      <c r="X135" s="36"/>
      <c r="Y135" s="36"/>
      <c r="Z135" s="36"/>
      <c r="AA135" s="36"/>
      <c r="AB135" s="36"/>
      <c r="AC135" s="36"/>
      <c r="AD135" s="36"/>
      <c r="AE135" s="36"/>
      <c r="AR135" s="201" t="s">
        <v>267</v>
      </c>
      <c r="AT135" s="201" t="s">
        <v>178</v>
      </c>
      <c r="AU135" s="201" t="s">
        <v>96</v>
      </c>
      <c r="AY135" s="19" t="s">
        <v>176</v>
      </c>
      <c r="BE135" s="202">
        <f t="shared" ref="BE135:BE145" si="14">IF(N135="základní",J135,0)</f>
        <v>0</v>
      </c>
      <c r="BF135" s="202">
        <f t="shared" ref="BF135:BF145" si="15">IF(N135="snížená",J135,0)</f>
        <v>0</v>
      </c>
      <c r="BG135" s="202">
        <f t="shared" ref="BG135:BG145" si="16">IF(N135="zákl. přenesená",J135,0)</f>
        <v>0</v>
      </c>
      <c r="BH135" s="202">
        <f t="shared" ref="BH135:BH145" si="17">IF(N135="sníž. přenesená",J135,0)</f>
        <v>0</v>
      </c>
      <c r="BI135" s="202">
        <f t="shared" ref="BI135:BI145" si="18">IF(N135="nulová",J135,0)</f>
        <v>0</v>
      </c>
      <c r="BJ135" s="19" t="s">
        <v>96</v>
      </c>
      <c r="BK135" s="202">
        <f t="shared" ref="BK135:BK145" si="19">ROUND(I135*H135,2)</f>
        <v>0</v>
      </c>
      <c r="BL135" s="19" t="s">
        <v>267</v>
      </c>
      <c r="BM135" s="201" t="s">
        <v>1817</v>
      </c>
    </row>
    <row r="136" spans="1:65" s="2" customFormat="1" ht="16.5" customHeight="1">
      <c r="A136" s="36"/>
      <c r="B136" s="37"/>
      <c r="C136" s="239" t="s">
        <v>319</v>
      </c>
      <c r="D136" s="239" t="s">
        <v>255</v>
      </c>
      <c r="E136" s="240" t="s">
        <v>1818</v>
      </c>
      <c r="F136" s="241" t="s">
        <v>1819</v>
      </c>
      <c r="G136" s="242" t="s">
        <v>570</v>
      </c>
      <c r="H136" s="243">
        <v>1</v>
      </c>
      <c r="I136" s="244"/>
      <c r="J136" s="245">
        <f t="shared" si="10"/>
        <v>0</v>
      </c>
      <c r="K136" s="241" t="s">
        <v>327</v>
      </c>
      <c r="L136" s="246"/>
      <c r="M136" s="247" t="s">
        <v>21</v>
      </c>
      <c r="N136" s="248" t="s">
        <v>45</v>
      </c>
      <c r="O136" s="66"/>
      <c r="P136" s="199">
        <f t="shared" si="11"/>
        <v>0</v>
      </c>
      <c r="Q136" s="199">
        <v>0</v>
      </c>
      <c r="R136" s="199">
        <f t="shared" si="12"/>
        <v>0</v>
      </c>
      <c r="S136" s="199">
        <v>0</v>
      </c>
      <c r="T136" s="200">
        <f t="shared" si="13"/>
        <v>0</v>
      </c>
      <c r="U136" s="36"/>
      <c r="V136" s="36"/>
      <c r="W136" s="36"/>
      <c r="X136" s="36"/>
      <c r="Y136" s="36"/>
      <c r="Z136" s="36"/>
      <c r="AA136" s="36"/>
      <c r="AB136" s="36"/>
      <c r="AC136" s="36"/>
      <c r="AD136" s="36"/>
      <c r="AE136" s="36"/>
      <c r="AR136" s="201" t="s">
        <v>372</v>
      </c>
      <c r="AT136" s="201" t="s">
        <v>255</v>
      </c>
      <c r="AU136" s="201" t="s">
        <v>96</v>
      </c>
      <c r="AY136" s="19" t="s">
        <v>176</v>
      </c>
      <c r="BE136" s="202">
        <f t="shared" si="14"/>
        <v>0</v>
      </c>
      <c r="BF136" s="202">
        <f t="shared" si="15"/>
        <v>0</v>
      </c>
      <c r="BG136" s="202">
        <f t="shared" si="16"/>
        <v>0</v>
      </c>
      <c r="BH136" s="202">
        <f t="shared" si="17"/>
        <v>0</v>
      </c>
      <c r="BI136" s="202">
        <f t="shared" si="18"/>
        <v>0</v>
      </c>
      <c r="BJ136" s="19" t="s">
        <v>96</v>
      </c>
      <c r="BK136" s="202">
        <f t="shared" si="19"/>
        <v>0</v>
      </c>
      <c r="BL136" s="19" t="s">
        <v>267</v>
      </c>
      <c r="BM136" s="201" t="s">
        <v>1820</v>
      </c>
    </row>
    <row r="137" spans="1:65" s="2" customFormat="1" ht="16.5" customHeight="1">
      <c r="A137" s="36"/>
      <c r="B137" s="37"/>
      <c r="C137" s="239" t="s">
        <v>324</v>
      </c>
      <c r="D137" s="239" t="s">
        <v>255</v>
      </c>
      <c r="E137" s="240" t="s">
        <v>1821</v>
      </c>
      <c r="F137" s="241" t="s">
        <v>1822</v>
      </c>
      <c r="G137" s="242" t="s">
        <v>570</v>
      </c>
      <c r="H137" s="243">
        <v>4</v>
      </c>
      <c r="I137" s="244"/>
      <c r="J137" s="245">
        <f t="shared" si="10"/>
        <v>0</v>
      </c>
      <c r="K137" s="241" t="s">
        <v>327</v>
      </c>
      <c r="L137" s="246"/>
      <c r="M137" s="247" t="s">
        <v>21</v>
      </c>
      <c r="N137" s="248" t="s">
        <v>45</v>
      </c>
      <c r="O137" s="66"/>
      <c r="P137" s="199">
        <f t="shared" si="11"/>
        <v>0</v>
      </c>
      <c r="Q137" s="199">
        <v>0</v>
      </c>
      <c r="R137" s="199">
        <f t="shared" si="12"/>
        <v>0</v>
      </c>
      <c r="S137" s="199">
        <v>0</v>
      </c>
      <c r="T137" s="200">
        <f t="shared" si="13"/>
        <v>0</v>
      </c>
      <c r="U137" s="36"/>
      <c r="V137" s="36"/>
      <c r="W137" s="36"/>
      <c r="X137" s="36"/>
      <c r="Y137" s="36"/>
      <c r="Z137" s="36"/>
      <c r="AA137" s="36"/>
      <c r="AB137" s="36"/>
      <c r="AC137" s="36"/>
      <c r="AD137" s="36"/>
      <c r="AE137" s="36"/>
      <c r="AR137" s="201" t="s">
        <v>372</v>
      </c>
      <c r="AT137" s="201" t="s">
        <v>255</v>
      </c>
      <c r="AU137" s="201" t="s">
        <v>96</v>
      </c>
      <c r="AY137" s="19" t="s">
        <v>176</v>
      </c>
      <c r="BE137" s="202">
        <f t="shared" si="14"/>
        <v>0</v>
      </c>
      <c r="BF137" s="202">
        <f t="shared" si="15"/>
        <v>0</v>
      </c>
      <c r="BG137" s="202">
        <f t="shared" si="16"/>
        <v>0</v>
      </c>
      <c r="BH137" s="202">
        <f t="shared" si="17"/>
        <v>0</v>
      </c>
      <c r="BI137" s="202">
        <f t="shared" si="18"/>
        <v>0</v>
      </c>
      <c r="BJ137" s="19" t="s">
        <v>96</v>
      </c>
      <c r="BK137" s="202">
        <f t="shared" si="19"/>
        <v>0</v>
      </c>
      <c r="BL137" s="19" t="s">
        <v>267</v>
      </c>
      <c r="BM137" s="201" t="s">
        <v>1823</v>
      </c>
    </row>
    <row r="138" spans="1:65" s="2" customFormat="1" ht="21.75" customHeight="1">
      <c r="A138" s="36"/>
      <c r="B138" s="37"/>
      <c r="C138" s="190" t="s">
        <v>332</v>
      </c>
      <c r="D138" s="190" t="s">
        <v>178</v>
      </c>
      <c r="E138" s="191" t="s">
        <v>1824</v>
      </c>
      <c r="F138" s="192" t="s">
        <v>1825</v>
      </c>
      <c r="G138" s="193" t="s">
        <v>570</v>
      </c>
      <c r="H138" s="194">
        <v>11</v>
      </c>
      <c r="I138" s="195"/>
      <c r="J138" s="196">
        <f t="shared" si="10"/>
        <v>0</v>
      </c>
      <c r="K138" s="192" t="s">
        <v>327</v>
      </c>
      <c r="L138" s="41"/>
      <c r="M138" s="197" t="s">
        <v>21</v>
      </c>
      <c r="N138" s="198" t="s">
        <v>45</v>
      </c>
      <c r="O138" s="66"/>
      <c r="P138" s="199">
        <f t="shared" si="11"/>
        <v>0</v>
      </c>
      <c r="Q138" s="199">
        <v>0</v>
      </c>
      <c r="R138" s="199">
        <f t="shared" si="12"/>
        <v>0</v>
      </c>
      <c r="S138" s="199">
        <v>0</v>
      </c>
      <c r="T138" s="200">
        <f t="shared" si="13"/>
        <v>0</v>
      </c>
      <c r="U138" s="36"/>
      <c r="V138" s="36"/>
      <c r="W138" s="36"/>
      <c r="X138" s="36"/>
      <c r="Y138" s="36"/>
      <c r="Z138" s="36"/>
      <c r="AA138" s="36"/>
      <c r="AB138" s="36"/>
      <c r="AC138" s="36"/>
      <c r="AD138" s="36"/>
      <c r="AE138" s="36"/>
      <c r="AR138" s="201" t="s">
        <v>267</v>
      </c>
      <c r="AT138" s="201" t="s">
        <v>178</v>
      </c>
      <c r="AU138" s="201" t="s">
        <v>96</v>
      </c>
      <c r="AY138" s="19" t="s">
        <v>176</v>
      </c>
      <c r="BE138" s="202">
        <f t="shared" si="14"/>
        <v>0</v>
      </c>
      <c r="BF138" s="202">
        <f t="shared" si="15"/>
        <v>0</v>
      </c>
      <c r="BG138" s="202">
        <f t="shared" si="16"/>
        <v>0</v>
      </c>
      <c r="BH138" s="202">
        <f t="shared" si="17"/>
        <v>0</v>
      </c>
      <c r="BI138" s="202">
        <f t="shared" si="18"/>
        <v>0</v>
      </c>
      <c r="BJ138" s="19" t="s">
        <v>96</v>
      </c>
      <c r="BK138" s="202">
        <f t="shared" si="19"/>
        <v>0</v>
      </c>
      <c r="BL138" s="19" t="s">
        <v>267</v>
      </c>
      <c r="BM138" s="201" t="s">
        <v>1826</v>
      </c>
    </row>
    <row r="139" spans="1:65" s="2" customFormat="1" ht="16.5" customHeight="1">
      <c r="A139" s="36"/>
      <c r="B139" s="37"/>
      <c r="C139" s="239" t="s">
        <v>338</v>
      </c>
      <c r="D139" s="239" t="s">
        <v>255</v>
      </c>
      <c r="E139" s="240" t="s">
        <v>1827</v>
      </c>
      <c r="F139" s="241" t="s">
        <v>1828</v>
      </c>
      <c r="G139" s="242" t="s">
        <v>570</v>
      </c>
      <c r="H139" s="243">
        <v>11</v>
      </c>
      <c r="I139" s="244"/>
      <c r="J139" s="245">
        <f t="shared" si="10"/>
        <v>0</v>
      </c>
      <c r="K139" s="241" t="s">
        <v>327</v>
      </c>
      <c r="L139" s="246"/>
      <c r="M139" s="247" t="s">
        <v>21</v>
      </c>
      <c r="N139" s="248" t="s">
        <v>45</v>
      </c>
      <c r="O139" s="66"/>
      <c r="P139" s="199">
        <f t="shared" si="11"/>
        <v>0</v>
      </c>
      <c r="Q139" s="199">
        <v>0</v>
      </c>
      <c r="R139" s="199">
        <f t="shared" si="12"/>
        <v>0</v>
      </c>
      <c r="S139" s="199">
        <v>0</v>
      </c>
      <c r="T139" s="200">
        <f t="shared" si="13"/>
        <v>0</v>
      </c>
      <c r="U139" s="36"/>
      <c r="V139" s="36"/>
      <c r="W139" s="36"/>
      <c r="X139" s="36"/>
      <c r="Y139" s="36"/>
      <c r="Z139" s="36"/>
      <c r="AA139" s="36"/>
      <c r="AB139" s="36"/>
      <c r="AC139" s="36"/>
      <c r="AD139" s="36"/>
      <c r="AE139" s="36"/>
      <c r="AR139" s="201" t="s">
        <v>372</v>
      </c>
      <c r="AT139" s="201" t="s">
        <v>255</v>
      </c>
      <c r="AU139" s="201" t="s">
        <v>96</v>
      </c>
      <c r="AY139" s="19" t="s">
        <v>176</v>
      </c>
      <c r="BE139" s="202">
        <f t="shared" si="14"/>
        <v>0</v>
      </c>
      <c r="BF139" s="202">
        <f t="shared" si="15"/>
        <v>0</v>
      </c>
      <c r="BG139" s="202">
        <f t="shared" si="16"/>
        <v>0</v>
      </c>
      <c r="BH139" s="202">
        <f t="shared" si="17"/>
        <v>0</v>
      </c>
      <c r="BI139" s="202">
        <f t="shared" si="18"/>
        <v>0</v>
      </c>
      <c r="BJ139" s="19" t="s">
        <v>96</v>
      </c>
      <c r="BK139" s="202">
        <f t="shared" si="19"/>
        <v>0</v>
      </c>
      <c r="BL139" s="19" t="s">
        <v>267</v>
      </c>
      <c r="BM139" s="201" t="s">
        <v>1829</v>
      </c>
    </row>
    <row r="140" spans="1:65" s="2" customFormat="1" ht="21.75" customHeight="1">
      <c r="A140" s="36"/>
      <c r="B140" s="37"/>
      <c r="C140" s="190" t="s">
        <v>342</v>
      </c>
      <c r="D140" s="190" t="s">
        <v>178</v>
      </c>
      <c r="E140" s="191" t="s">
        <v>1830</v>
      </c>
      <c r="F140" s="192" t="s">
        <v>1831</v>
      </c>
      <c r="G140" s="193" t="s">
        <v>570</v>
      </c>
      <c r="H140" s="194">
        <v>42</v>
      </c>
      <c r="I140" s="195"/>
      <c r="J140" s="196">
        <f t="shared" si="10"/>
        <v>0</v>
      </c>
      <c r="K140" s="192" t="s">
        <v>327</v>
      </c>
      <c r="L140" s="41"/>
      <c r="M140" s="197" t="s">
        <v>21</v>
      </c>
      <c r="N140" s="198" t="s">
        <v>45</v>
      </c>
      <c r="O140" s="66"/>
      <c r="P140" s="199">
        <f t="shared" si="11"/>
        <v>0</v>
      </c>
      <c r="Q140" s="199">
        <v>0</v>
      </c>
      <c r="R140" s="199">
        <f t="shared" si="12"/>
        <v>0</v>
      </c>
      <c r="S140" s="199">
        <v>0</v>
      </c>
      <c r="T140" s="200">
        <f t="shared" si="13"/>
        <v>0</v>
      </c>
      <c r="U140" s="36"/>
      <c r="V140" s="36"/>
      <c r="W140" s="36"/>
      <c r="X140" s="36"/>
      <c r="Y140" s="36"/>
      <c r="Z140" s="36"/>
      <c r="AA140" s="36"/>
      <c r="AB140" s="36"/>
      <c r="AC140" s="36"/>
      <c r="AD140" s="36"/>
      <c r="AE140" s="36"/>
      <c r="AR140" s="201" t="s">
        <v>267</v>
      </c>
      <c r="AT140" s="201" t="s">
        <v>178</v>
      </c>
      <c r="AU140" s="201" t="s">
        <v>96</v>
      </c>
      <c r="AY140" s="19" t="s">
        <v>176</v>
      </c>
      <c r="BE140" s="202">
        <f t="shared" si="14"/>
        <v>0</v>
      </c>
      <c r="BF140" s="202">
        <f t="shared" si="15"/>
        <v>0</v>
      </c>
      <c r="BG140" s="202">
        <f t="shared" si="16"/>
        <v>0</v>
      </c>
      <c r="BH140" s="202">
        <f t="shared" si="17"/>
        <v>0</v>
      </c>
      <c r="BI140" s="202">
        <f t="shared" si="18"/>
        <v>0</v>
      </c>
      <c r="BJ140" s="19" t="s">
        <v>96</v>
      </c>
      <c r="BK140" s="202">
        <f t="shared" si="19"/>
        <v>0</v>
      </c>
      <c r="BL140" s="19" t="s">
        <v>267</v>
      </c>
      <c r="BM140" s="201" t="s">
        <v>1832</v>
      </c>
    </row>
    <row r="141" spans="1:65" s="2" customFormat="1" ht="16.5" customHeight="1">
      <c r="A141" s="36"/>
      <c r="B141" s="37"/>
      <c r="C141" s="239" t="s">
        <v>348</v>
      </c>
      <c r="D141" s="239" t="s">
        <v>255</v>
      </c>
      <c r="E141" s="240" t="s">
        <v>1833</v>
      </c>
      <c r="F141" s="241" t="s">
        <v>1834</v>
      </c>
      <c r="G141" s="242" t="s">
        <v>570</v>
      </c>
      <c r="H141" s="243">
        <v>42</v>
      </c>
      <c r="I141" s="244"/>
      <c r="J141" s="245">
        <f t="shared" si="10"/>
        <v>0</v>
      </c>
      <c r="K141" s="241" t="s">
        <v>327</v>
      </c>
      <c r="L141" s="246"/>
      <c r="M141" s="247" t="s">
        <v>21</v>
      </c>
      <c r="N141" s="248" t="s">
        <v>45</v>
      </c>
      <c r="O141" s="66"/>
      <c r="P141" s="199">
        <f t="shared" si="11"/>
        <v>0</v>
      </c>
      <c r="Q141" s="199">
        <v>0</v>
      </c>
      <c r="R141" s="199">
        <f t="shared" si="12"/>
        <v>0</v>
      </c>
      <c r="S141" s="199">
        <v>0</v>
      </c>
      <c r="T141" s="200">
        <f t="shared" si="13"/>
        <v>0</v>
      </c>
      <c r="U141" s="36"/>
      <c r="V141" s="36"/>
      <c r="W141" s="36"/>
      <c r="X141" s="36"/>
      <c r="Y141" s="36"/>
      <c r="Z141" s="36"/>
      <c r="AA141" s="36"/>
      <c r="AB141" s="36"/>
      <c r="AC141" s="36"/>
      <c r="AD141" s="36"/>
      <c r="AE141" s="36"/>
      <c r="AR141" s="201" t="s">
        <v>372</v>
      </c>
      <c r="AT141" s="201" t="s">
        <v>255</v>
      </c>
      <c r="AU141" s="201" t="s">
        <v>96</v>
      </c>
      <c r="AY141" s="19" t="s">
        <v>176</v>
      </c>
      <c r="BE141" s="202">
        <f t="shared" si="14"/>
        <v>0</v>
      </c>
      <c r="BF141" s="202">
        <f t="shared" si="15"/>
        <v>0</v>
      </c>
      <c r="BG141" s="202">
        <f t="shared" si="16"/>
        <v>0</v>
      </c>
      <c r="BH141" s="202">
        <f t="shared" si="17"/>
        <v>0</v>
      </c>
      <c r="BI141" s="202">
        <f t="shared" si="18"/>
        <v>0</v>
      </c>
      <c r="BJ141" s="19" t="s">
        <v>96</v>
      </c>
      <c r="BK141" s="202">
        <f t="shared" si="19"/>
        <v>0</v>
      </c>
      <c r="BL141" s="19" t="s">
        <v>267</v>
      </c>
      <c r="BM141" s="201" t="s">
        <v>1835</v>
      </c>
    </row>
    <row r="142" spans="1:65" s="2" customFormat="1" ht="21.75" customHeight="1">
      <c r="A142" s="36"/>
      <c r="B142" s="37"/>
      <c r="C142" s="190" t="s">
        <v>354</v>
      </c>
      <c r="D142" s="190" t="s">
        <v>178</v>
      </c>
      <c r="E142" s="191" t="s">
        <v>1836</v>
      </c>
      <c r="F142" s="192" t="s">
        <v>1837</v>
      </c>
      <c r="G142" s="193" t="s">
        <v>570</v>
      </c>
      <c r="H142" s="194">
        <v>5</v>
      </c>
      <c r="I142" s="195"/>
      <c r="J142" s="196">
        <f t="shared" si="10"/>
        <v>0</v>
      </c>
      <c r="K142" s="192" t="s">
        <v>327</v>
      </c>
      <c r="L142" s="41"/>
      <c r="M142" s="197" t="s">
        <v>21</v>
      </c>
      <c r="N142" s="198" t="s">
        <v>45</v>
      </c>
      <c r="O142" s="66"/>
      <c r="P142" s="199">
        <f t="shared" si="11"/>
        <v>0</v>
      </c>
      <c r="Q142" s="199">
        <v>0</v>
      </c>
      <c r="R142" s="199">
        <f t="shared" si="12"/>
        <v>0</v>
      </c>
      <c r="S142" s="199">
        <v>0</v>
      </c>
      <c r="T142" s="200">
        <f t="shared" si="13"/>
        <v>0</v>
      </c>
      <c r="U142" s="36"/>
      <c r="V142" s="36"/>
      <c r="W142" s="36"/>
      <c r="X142" s="36"/>
      <c r="Y142" s="36"/>
      <c r="Z142" s="36"/>
      <c r="AA142" s="36"/>
      <c r="AB142" s="36"/>
      <c r="AC142" s="36"/>
      <c r="AD142" s="36"/>
      <c r="AE142" s="36"/>
      <c r="AR142" s="201" t="s">
        <v>267</v>
      </c>
      <c r="AT142" s="201" t="s">
        <v>178</v>
      </c>
      <c r="AU142" s="201" t="s">
        <v>96</v>
      </c>
      <c r="AY142" s="19" t="s">
        <v>176</v>
      </c>
      <c r="BE142" s="202">
        <f t="shared" si="14"/>
        <v>0</v>
      </c>
      <c r="BF142" s="202">
        <f t="shared" si="15"/>
        <v>0</v>
      </c>
      <c r="BG142" s="202">
        <f t="shared" si="16"/>
        <v>0</v>
      </c>
      <c r="BH142" s="202">
        <f t="shared" si="17"/>
        <v>0</v>
      </c>
      <c r="BI142" s="202">
        <f t="shared" si="18"/>
        <v>0</v>
      </c>
      <c r="BJ142" s="19" t="s">
        <v>96</v>
      </c>
      <c r="BK142" s="202">
        <f t="shared" si="19"/>
        <v>0</v>
      </c>
      <c r="BL142" s="19" t="s">
        <v>267</v>
      </c>
      <c r="BM142" s="201" t="s">
        <v>1838</v>
      </c>
    </row>
    <row r="143" spans="1:65" s="2" customFormat="1" ht="16.5" customHeight="1">
      <c r="A143" s="36"/>
      <c r="B143" s="37"/>
      <c r="C143" s="239" t="s">
        <v>361</v>
      </c>
      <c r="D143" s="239" t="s">
        <v>255</v>
      </c>
      <c r="E143" s="240" t="s">
        <v>1839</v>
      </c>
      <c r="F143" s="241" t="s">
        <v>1840</v>
      </c>
      <c r="G143" s="242" t="s">
        <v>570</v>
      </c>
      <c r="H143" s="243">
        <v>5</v>
      </c>
      <c r="I143" s="244"/>
      <c r="J143" s="245">
        <f t="shared" si="10"/>
        <v>0</v>
      </c>
      <c r="K143" s="241" t="s">
        <v>327</v>
      </c>
      <c r="L143" s="246"/>
      <c r="M143" s="247" t="s">
        <v>21</v>
      </c>
      <c r="N143" s="248" t="s">
        <v>45</v>
      </c>
      <c r="O143" s="66"/>
      <c r="P143" s="199">
        <f t="shared" si="11"/>
        <v>0</v>
      </c>
      <c r="Q143" s="199">
        <v>0</v>
      </c>
      <c r="R143" s="199">
        <f t="shared" si="12"/>
        <v>0</v>
      </c>
      <c r="S143" s="199">
        <v>0</v>
      </c>
      <c r="T143" s="200">
        <f t="shared" si="13"/>
        <v>0</v>
      </c>
      <c r="U143" s="36"/>
      <c r="V143" s="36"/>
      <c r="W143" s="36"/>
      <c r="X143" s="36"/>
      <c r="Y143" s="36"/>
      <c r="Z143" s="36"/>
      <c r="AA143" s="36"/>
      <c r="AB143" s="36"/>
      <c r="AC143" s="36"/>
      <c r="AD143" s="36"/>
      <c r="AE143" s="36"/>
      <c r="AR143" s="201" t="s">
        <v>372</v>
      </c>
      <c r="AT143" s="201" t="s">
        <v>255</v>
      </c>
      <c r="AU143" s="201" t="s">
        <v>96</v>
      </c>
      <c r="AY143" s="19" t="s">
        <v>176</v>
      </c>
      <c r="BE143" s="202">
        <f t="shared" si="14"/>
        <v>0</v>
      </c>
      <c r="BF143" s="202">
        <f t="shared" si="15"/>
        <v>0</v>
      </c>
      <c r="BG143" s="202">
        <f t="shared" si="16"/>
        <v>0</v>
      </c>
      <c r="BH143" s="202">
        <f t="shared" si="17"/>
        <v>0</v>
      </c>
      <c r="BI143" s="202">
        <f t="shared" si="18"/>
        <v>0</v>
      </c>
      <c r="BJ143" s="19" t="s">
        <v>96</v>
      </c>
      <c r="BK143" s="202">
        <f t="shared" si="19"/>
        <v>0</v>
      </c>
      <c r="BL143" s="19" t="s">
        <v>267</v>
      </c>
      <c r="BM143" s="201" t="s">
        <v>1841</v>
      </c>
    </row>
    <row r="144" spans="1:65" s="2" customFormat="1" ht="33" customHeight="1">
      <c r="A144" s="36"/>
      <c r="B144" s="37"/>
      <c r="C144" s="190" t="s">
        <v>372</v>
      </c>
      <c r="D144" s="190" t="s">
        <v>178</v>
      </c>
      <c r="E144" s="191" t="s">
        <v>1842</v>
      </c>
      <c r="F144" s="192" t="s">
        <v>1843</v>
      </c>
      <c r="G144" s="193" t="s">
        <v>212</v>
      </c>
      <c r="H144" s="194">
        <v>312</v>
      </c>
      <c r="I144" s="195"/>
      <c r="J144" s="196">
        <f t="shared" si="10"/>
        <v>0</v>
      </c>
      <c r="K144" s="192" t="s">
        <v>182</v>
      </c>
      <c r="L144" s="41"/>
      <c r="M144" s="197" t="s">
        <v>21</v>
      </c>
      <c r="N144" s="198" t="s">
        <v>45</v>
      </c>
      <c r="O144" s="66"/>
      <c r="P144" s="199">
        <f t="shared" si="11"/>
        <v>0</v>
      </c>
      <c r="Q144" s="199">
        <v>0</v>
      </c>
      <c r="R144" s="199">
        <f t="shared" si="12"/>
        <v>0</v>
      </c>
      <c r="S144" s="199">
        <v>0</v>
      </c>
      <c r="T144" s="200">
        <f t="shared" si="13"/>
        <v>0</v>
      </c>
      <c r="U144" s="36"/>
      <c r="V144" s="36"/>
      <c r="W144" s="36"/>
      <c r="X144" s="36"/>
      <c r="Y144" s="36"/>
      <c r="Z144" s="36"/>
      <c r="AA144" s="36"/>
      <c r="AB144" s="36"/>
      <c r="AC144" s="36"/>
      <c r="AD144" s="36"/>
      <c r="AE144" s="36"/>
      <c r="AR144" s="201" t="s">
        <v>267</v>
      </c>
      <c r="AT144" s="201" t="s">
        <v>178</v>
      </c>
      <c r="AU144" s="201" t="s">
        <v>96</v>
      </c>
      <c r="AY144" s="19" t="s">
        <v>176</v>
      </c>
      <c r="BE144" s="202">
        <f t="shared" si="14"/>
        <v>0</v>
      </c>
      <c r="BF144" s="202">
        <f t="shared" si="15"/>
        <v>0</v>
      </c>
      <c r="BG144" s="202">
        <f t="shared" si="16"/>
        <v>0</v>
      </c>
      <c r="BH144" s="202">
        <f t="shared" si="17"/>
        <v>0</v>
      </c>
      <c r="BI144" s="202">
        <f t="shared" si="18"/>
        <v>0</v>
      </c>
      <c r="BJ144" s="19" t="s">
        <v>96</v>
      </c>
      <c r="BK144" s="202">
        <f t="shared" si="19"/>
        <v>0</v>
      </c>
      <c r="BL144" s="19" t="s">
        <v>267</v>
      </c>
      <c r="BM144" s="201" t="s">
        <v>1844</v>
      </c>
    </row>
    <row r="145" spans="1:65" s="2" customFormat="1" ht="16.5" customHeight="1">
      <c r="A145" s="36"/>
      <c r="B145" s="37"/>
      <c r="C145" s="239" t="s">
        <v>423</v>
      </c>
      <c r="D145" s="239" t="s">
        <v>255</v>
      </c>
      <c r="E145" s="240" t="s">
        <v>1845</v>
      </c>
      <c r="F145" s="241" t="s">
        <v>1846</v>
      </c>
      <c r="G145" s="242" t="s">
        <v>212</v>
      </c>
      <c r="H145" s="243">
        <v>374.4</v>
      </c>
      <c r="I145" s="244"/>
      <c r="J145" s="245">
        <f t="shared" si="10"/>
        <v>0</v>
      </c>
      <c r="K145" s="241" t="s">
        <v>327</v>
      </c>
      <c r="L145" s="246"/>
      <c r="M145" s="247" t="s">
        <v>21</v>
      </c>
      <c r="N145" s="248" t="s">
        <v>45</v>
      </c>
      <c r="O145" s="66"/>
      <c r="P145" s="199">
        <f t="shared" si="11"/>
        <v>0</v>
      </c>
      <c r="Q145" s="199">
        <v>1E-4</v>
      </c>
      <c r="R145" s="199">
        <f t="shared" si="12"/>
        <v>3.7440000000000001E-2</v>
      </c>
      <c r="S145" s="199">
        <v>0</v>
      </c>
      <c r="T145" s="200">
        <f t="shared" si="13"/>
        <v>0</v>
      </c>
      <c r="U145" s="36"/>
      <c r="V145" s="36"/>
      <c r="W145" s="36"/>
      <c r="X145" s="36"/>
      <c r="Y145" s="36"/>
      <c r="Z145" s="36"/>
      <c r="AA145" s="36"/>
      <c r="AB145" s="36"/>
      <c r="AC145" s="36"/>
      <c r="AD145" s="36"/>
      <c r="AE145" s="36"/>
      <c r="AR145" s="201" t="s">
        <v>372</v>
      </c>
      <c r="AT145" s="201" t="s">
        <v>255</v>
      </c>
      <c r="AU145" s="201" t="s">
        <v>96</v>
      </c>
      <c r="AY145" s="19" t="s">
        <v>176</v>
      </c>
      <c r="BE145" s="202">
        <f t="shared" si="14"/>
        <v>0</v>
      </c>
      <c r="BF145" s="202">
        <f t="shared" si="15"/>
        <v>0</v>
      </c>
      <c r="BG145" s="202">
        <f t="shared" si="16"/>
        <v>0</v>
      </c>
      <c r="BH145" s="202">
        <f t="shared" si="17"/>
        <v>0</v>
      </c>
      <c r="BI145" s="202">
        <f t="shared" si="18"/>
        <v>0</v>
      </c>
      <c r="BJ145" s="19" t="s">
        <v>96</v>
      </c>
      <c r="BK145" s="202">
        <f t="shared" si="19"/>
        <v>0</v>
      </c>
      <c r="BL145" s="19" t="s">
        <v>267</v>
      </c>
      <c r="BM145" s="201" t="s">
        <v>1847</v>
      </c>
    </row>
    <row r="146" spans="1:65" s="13" customFormat="1" ht="11.25">
      <c r="B146" s="207"/>
      <c r="C146" s="208"/>
      <c r="D146" s="203" t="s">
        <v>187</v>
      </c>
      <c r="E146" s="208"/>
      <c r="F146" s="210" t="s">
        <v>1848</v>
      </c>
      <c r="G146" s="208"/>
      <c r="H146" s="211">
        <v>374.4</v>
      </c>
      <c r="I146" s="212"/>
      <c r="J146" s="208"/>
      <c r="K146" s="208"/>
      <c r="L146" s="213"/>
      <c r="M146" s="214"/>
      <c r="N146" s="215"/>
      <c r="O146" s="215"/>
      <c r="P146" s="215"/>
      <c r="Q146" s="215"/>
      <c r="R146" s="215"/>
      <c r="S146" s="215"/>
      <c r="T146" s="216"/>
      <c r="AT146" s="217" t="s">
        <v>187</v>
      </c>
      <c r="AU146" s="217" t="s">
        <v>96</v>
      </c>
      <c r="AV146" s="13" t="s">
        <v>96</v>
      </c>
      <c r="AW146" s="13" t="s">
        <v>4</v>
      </c>
      <c r="AX146" s="13" t="s">
        <v>81</v>
      </c>
      <c r="AY146" s="217" t="s">
        <v>176</v>
      </c>
    </row>
    <row r="147" spans="1:65" s="2" customFormat="1" ht="33" customHeight="1">
      <c r="A147" s="36"/>
      <c r="B147" s="37"/>
      <c r="C147" s="190" t="s">
        <v>430</v>
      </c>
      <c r="D147" s="190" t="s">
        <v>178</v>
      </c>
      <c r="E147" s="191" t="s">
        <v>1849</v>
      </c>
      <c r="F147" s="192" t="s">
        <v>1850</v>
      </c>
      <c r="G147" s="193" t="s">
        <v>212</v>
      </c>
      <c r="H147" s="194">
        <v>287</v>
      </c>
      <c r="I147" s="195"/>
      <c r="J147" s="196">
        <f>ROUND(I147*H147,2)</f>
        <v>0</v>
      </c>
      <c r="K147" s="192" t="s">
        <v>182</v>
      </c>
      <c r="L147" s="41"/>
      <c r="M147" s="197" t="s">
        <v>21</v>
      </c>
      <c r="N147" s="198" t="s">
        <v>45</v>
      </c>
      <c r="O147" s="66"/>
      <c r="P147" s="199">
        <f>O147*H147</f>
        <v>0</v>
      </c>
      <c r="Q147" s="199">
        <v>0</v>
      </c>
      <c r="R147" s="199">
        <f>Q147*H147</f>
        <v>0</v>
      </c>
      <c r="S147" s="199">
        <v>0</v>
      </c>
      <c r="T147" s="200">
        <f>S147*H147</f>
        <v>0</v>
      </c>
      <c r="U147" s="36"/>
      <c r="V147" s="36"/>
      <c r="W147" s="36"/>
      <c r="X147" s="36"/>
      <c r="Y147" s="36"/>
      <c r="Z147" s="36"/>
      <c r="AA147" s="36"/>
      <c r="AB147" s="36"/>
      <c r="AC147" s="36"/>
      <c r="AD147" s="36"/>
      <c r="AE147" s="36"/>
      <c r="AR147" s="201" t="s">
        <v>267</v>
      </c>
      <c r="AT147" s="201" t="s">
        <v>178</v>
      </c>
      <c r="AU147" s="201" t="s">
        <v>96</v>
      </c>
      <c r="AY147" s="19" t="s">
        <v>176</v>
      </c>
      <c r="BE147" s="202">
        <f>IF(N147="základní",J147,0)</f>
        <v>0</v>
      </c>
      <c r="BF147" s="202">
        <f>IF(N147="snížená",J147,0)</f>
        <v>0</v>
      </c>
      <c r="BG147" s="202">
        <f>IF(N147="zákl. přenesená",J147,0)</f>
        <v>0</v>
      </c>
      <c r="BH147" s="202">
        <f>IF(N147="sníž. přenesená",J147,0)</f>
        <v>0</v>
      </c>
      <c r="BI147" s="202">
        <f>IF(N147="nulová",J147,0)</f>
        <v>0</v>
      </c>
      <c r="BJ147" s="19" t="s">
        <v>96</v>
      </c>
      <c r="BK147" s="202">
        <f>ROUND(I147*H147,2)</f>
        <v>0</v>
      </c>
      <c r="BL147" s="19" t="s">
        <v>267</v>
      </c>
      <c r="BM147" s="201" t="s">
        <v>1851</v>
      </c>
    </row>
    <row r="148" spans="1:65" s="2" customFormat="1" ht="16.5" customHeight="1">
      <c r="A148" s="36"/>
      <c r="B148" s="37"/>
      <c r="C148" s="239" t="s">
        <v>473</v>
      </c>
      <c r="D148" s="239" t="s">
        <v>255</v>
      </c>
      <c r="E148" s="240" t="s">
        <v>1852</v>
      </c>
      <c r="F148" s="241" t="s">
        <v>1853</v>
      </c>
      <c r="G148" s="242" t="s">
        <v>212</v>
      </c>
      <c r="H148" s="243">
        <v>344.4</v>
      </c>
      <c r="I148" s="244"/>
      <c r="J148" s="245">
        <f>ROUND(I148*H148,2)</f>
        <v>0</v>
      </c>
      <c r="K148" s="241" t="s">
        <v>327</v>
      </c>
      <c r="L148" s="246"/>
      <c r="M148" s="247" t="s">
        <v>21</v>
      </c>
      <c r="N148" s="248" t="s">
        <v>45</v>
      </c>
      <c r="O148" s="66"/>
      <c r="P148" s="199">
        <f>O148*H148</f>
        <v>0</v>
      </c>
      <c r="Q148" s="199">
        <v>1.2E-4</v>
      </c>
      <c r="R148" s="199">
        <f>Q148*H148</f>
        <v>4.1327999999999997E-2</v>
      </c>
      <c r="S148" s="199">
        <v>0</v>
      </c>
      <c r="T148" s="200">
        <f>S148*H148</f>
        <v>0</v>
      </c>
      <c r="U148" s="36"/>
      <c r="V148" s="36"/>
      <c r="W148" s="36"/>
      <c r="X148" s="36"/>
      <c r="Y148" s="36"/>
      <c r="Z148" s="36"/>
      <c r="AA148" s="36"/>
      <c r="AB148" s="36"/>
      <c r="AC148" s="36"/>
      <c r="AD148" s="36"/>
      <c r="AE148" s="36"/>
      <c r="AR148" s="201" t="s">
        <v>372</v>
      </c>
      <c r="AT148" s="201" t="s">
        <v>255</v>
      </c>
      <c r="AU148" s="201" t="s">
        <v>96</v>
      </c>
      <c r="AY148" s="19" t="s">
        <v>176</v>
      </c>
      <c r="BE148" s="202">
        <f>IF(N148="základní",J148,0)</f>
        <v>0</v>
      </c>
      <c r="BF148" s="202">
        <f>IF(N148="snížená",J148,0)</f>
        <v>0</v>
      </c>
      <c r="BG148" s="202">
        <f>IF(N148="zákl. přenesená",J148,0)</f>
        <v>0</v>
      </c>
      <c r="BH148" s="202">
        <f>IF(N148="sníž. přenesená",J148,0)</f>
        <v>0</v>
      </c>
      <c r="BI148" s="202">
        <f>IF(N148="nulová",J148,0)</f>
        <v>0</v>
      </c>
      <c r="BJ148" s="19" t="s">
        <v>96</v>
      </c>
      <c r="BK148" s="202">
        <f>ROUND(I148*H148,2)</f>
        <v>0</v>
      </c>
      <c r="BL148" s="19" t="s">
        <v>267</v>
      </c>
      <c r="BM148" s="201" t="s">
        <v>1854</v>
      </c>
    </row>
    <row r="149" spans="1:65" s="13" customFormat="1" ht="11.25">
      <c r="B149" s="207"/>
      <c r="C149" s="208"/>
      <c r="D149" s="203" t="s">
        <v>187</v>
      </c>
      <c r="E149" s="208"/>
      <c r="F149" s="210" t="s">
        <v>1855</v>
      </c>
      <c r="G149" s="208"/>
      <c r="H149" s="211">
        <v>344.4</v>
      </c>
      <c r="I149" s="212"/>
      <c r="J149" s="208"/>
      <c r="K149" s="208"/>
      <c r="L149" s="213"/>
      <c r="M149" s="214"/>
      <c r="N149" s="215"/>
      <c r="O149" s="215"/>
      <c r="P149" s="215"/>
      <c r="Q149" s="215"/>
      <c r="R149" s="215"/>
      <c r="S149" s="215"/>
      <c r="T149" s="216"/>
      <c r="AT149" s="217" t="s">
        <v>187</v>
      </c>
      <c r="AU149" s="217" t="s">
        <v>96</v>
      </c>
      <c r="AV149" s="13" t="s">
        <v>96</v>
      </c>
      <c r="AW149" s="13" t="s">
        <v>4</v>
      </c>
      <c r="AX149" s="13" t="s">
        <v>81</v>
      </c>
      <c r="AY149" s="217" t="s">
        <v>176</v>
      </c>
    </row>
    <row r="150" spans="1:65" s="2" customFormat="1" ht="33" customHeight="1">
      <c r="A150" s="36"/>
      <c r="B150" s="37"/>
      <c r="C150" s="190" t="s">
        <v>129</v>
      </c>
      <c r="D150" s="190" t="s">
        <v>178</v>
      </c>
      <c r="E150" s="191" t="s">
        <v>1849</v>
      </c>
      <c r="F150" s="192" t="s">
        <v>1850</v>
      </c>
      <c r="G150" s="193" t="s">
        <v>212</v>
      </c>
      <c r="H150" s="194">
        <v>15</v>
      </c>
      <c r="I150" s="195"/>
      <c r="J150" s="196">
        <f>ROUND(I150*H150,2)</f>
        <v>0</v>
      </c>
      <c r="K150" s="192" t="s">
        <v>182</v>
      </c>
      <c r="L150" s="41"/>
      <c r="M150" s="197" t="s">
        <v>21</v>
      </c>
      <c r="N150" s="198" t="s">
        <v>45</v>
      </c>
      <c r="O150" s="66"/>
      <c r="P150" s="199">
        <f>O150*H150</f>
        <v>0</v>
      </c>
      <c r="Q150" s="199">
        <v>0</v>
      </c>
      <c r="R150" s="199">
        <f>Q150*H150</f>
        <v>0</v>
      </c>
      <c r="S150" s="199">
        <v>0</v>
      </c>
      <c r="T150" s="200">
        <f>S150*H150</f>
        <v>0</v>
      </c>
      <c r="U150" s="36"/>
      <c r="V150" s="36"/>
      <c r="W150" s="36"/>
      <c r="X150" s="36"/>
      <c r="Y150" s="36"/>
      <c r="Z150" s="36"/>
      <c r="AA150" s="36"/>
      <c r="AB150" s="36"/>
      <c r="AC150" s="36"/>
      <c r="AD150" s="36"/>
      <c r="AE150" s="36"/>
      <c r="AR150" s="201" t="s">
        <v>267</v>
      </c>
      <c r="AT150" s="201" t="s">
        <v>178</v>
      </c>
      <c r="AU150" s="201" t="s">
        <v>96</v>
      </c>
      <c r="AY150" s="19" t="s">
        <v>176</v>
      </c>
      <c r="BE150" s="202">
        <f>IF(N150="základní",J150,0)</f>
        <v>0</v>
      </c>
      <c r="BF150" s="202">
        <f>IF(N150="snížená",J150,0)</f>
        <v>0</v>
      </c>
      <c r="BG150" s="202">
        <f>IF(N150="zákl. přenesená",J150,0)</f>
        <v>0</v>
      </c>
      <c r="BH150" s="202">
        <f>IF(N150="sníž. přenesená",J150,0)</f>
        <v>0</v>
      </c>
      <c r="BI150" s="202">
        <f>IF(N150="nulová",J150,0)</f>
        <v>0</v>
      </c>
      <c r="BJ150" s="19" t="s">
        <v>96</v>
      </c>
      <c r="BK150" s="202">
        <f>ROUND(I150*H150,2)</f>
        <v>0</v>
      </c>
      <c r="BL150" s="19" t="s">
        <v>267</v>
      </c>
      <c r="BM150" s="201" t="s">
        <v>1856</v>
      </c>
    </row>
    <row r="151" spans="1:65" s="2" customFormat="1" ht="16.5" customHeight="1">
      <c r="A151" s="36"/>
      <c r="B151" s="37"/>
      <c r="C151" s="239" t="s">
        <v>482</v>
      </c>
      <c r="D151" s="239" t="s">
        <v>255</v>
      </c>
      <c r="E151" s="240" t="s">
        <v>1857</v>
      </c>
      <c r="F151" s="241" t="s">
        <v>1858</v>
      </c>
      <c r="G151" s="242" t="s">
        <v>212</v>
      </c>
      <c r="H151" s="243">
        <v>18</v>
      </c>
      <c r="I151" s="244"/>
      <c r="J151" s="245">
        <f>ROUND(I151*H151,2)</f>
        <v>0</v>
      </c>
      <c r="K151" s="241" t="s">
        <v>327</v>
      </c>
      <c r="L151" s="246"/>
      <c r="M151" s="247" t="s">
        <v>21</v>
      </c>
      <c r="N151" s="248" t="s">
        <v>45</v>
      </c>
      <c r="O151" s="66"/>
      <c r="P151" s="199">
        <f>O151*H151</f>
        <v>0</v>
      </c>
      <c r="Q151" s="199">
        <v>1.2E-4</v>
      </c>
      <c r="R151" s="199">
        <f>Q151*H151</f>
        <v>2.16E-3</v>
      </c>
      <c r="S151" s="199">
        <v>0</v>
      </c>
      <c r="T151" s="200">
        <f>S151*H151</f>
        <v>0</v>
      </c>
      <c r="U151" s="36"/>
      <c r="V151" s="36"/>
      <c r="W151" s="36"/>
      <c r="X151" s="36"/>
      <c r="Y151" s="36"/>
      <c r="Z151" s="36"/>
      <c r="AA151" s="36"/>
      <c r="AB151" s="36"/>
      <c r="AC151" s="36"/>
      <c r="AD151" s="36"/>
      <c r="AE151" s="36"/>
      <c r="AR151" s="201" t="s">
        <v>372</v>
      </c>
      <c r="AT151" s="201" t="s">
        <v>255</v>
      </c>
      <c r="AU151" s="201" t="s">
        <v>96</v>
      </c>
      <c r="AY151" s="19" t="s">
        <v>176</v>
      </c>
      <c r="BE151" s="202">
        <f>IF(N151="základní",J151,0)</f>
        <v>0</v>
      </c>
      <c r="BF151" s="202">
        <f>IF(N151="snížená",J151,0)</f>
        <v>0</v>
      </c>
      <c r="BG151" s="202">
        <f>IF(N151="zákl. přenesená",J151,0)</f>
        <v>0</v>
      </c>
      <c r="BH151" s="202">
        <f>IF(N151="sníž. přenesená",J151,0)</f>
        <v>0</v>
      </c>
      <c r="BI151" s="202">
        <f>IF(N151="nulová",J151,0)</f>
        <v>0</v>
      </c>
      <c r="BJ151" s="19" t="s">
        <v>96</v>
      </c>
      <c r="BK151" s="202">
        <f>ROUND(I151*H151,2)</f>
        <v>0</v>
      </c>
      <c r="BL151" s="19" t="s">
        <v>267</v>
      </c>
      <c r="BM151" s="201" t="s">
        <v>1859</v>
      </c>
    </row>
    <row r="152" spans="1:65" s="13" customFormat="1" ht="11.25">
      <c r="B152" s="207"/>
      <c r="C152" s="208"/>
      <c r="D152" s="203" t="s">
        <v>187</v>
      </c>
      <c r="E152" s="208"/>
      <c r="F152" s="210" t="s">
        <v>1860</v>
      </c>
      <c r="G152" s="208"/>
      <c r="H152" s="211">
        <v>18</v>
      </c>
      <c r="I152" s="212"/>
      <c r="J152" s="208"/>
      <c r="K152" s="208"/>
      <c r="L152" s="213"/>
      <c r="M152" s="214"/>
      <c r="N152" s="215"/>
      <c r="O152" s="215"/>
      <c r="P152" s="215"/>
      <c r="Q152" s="215"/>
      <c r="R152" s="215"/>
      <c r="S152" s="215"/>
      <c r="T152" s="216"/>
      <c r="AT152" s="217" t="s">
        <v>187</v>
      </c>
      <c r="AU152" s="217" t="s">
        <v>96</v>
      </c>
      <c r="AV152" s="13" t="s">
        <v>96</v>
      </c>
      <c r="AW152" s="13" t="s">
        <v>4</v>
      </c>
      <c r="AX152" s="13" t="s">
        <v>81</v>
      </c>
      <c r="AY152" s="217" t="s">
        <v>176</v>
      </c>
    </row>
    <row r="153" spans="1:65" s="2" customFormat="1" ht="33" customHeight="1">
      <c r="A153" s="36"/>
      <c r="B153" s="37"/>
      <c r="C153" s="190" t="s">
        <v>487</v>
      </c>
      <c r="D153" s="190" t="s">
        <v>178</v>
      </c>
      <c r="E153" s="191" t="s">
        <v>1861</v>
      </c>
      <c r="F153" s="192" t="s">
        <v>1862</v>
      </c>
      <c r="G153" s="193" t="s">
        <v>212</v>
      </c>
      <c r="H153" s="194">
        <v>341</v>
      </c>
      <c r="I153" s="195"/>
      <c r="J153" s="196">
        <f>ROUND(I153*H153,2)</f>
        <v>0</v>
      </c>
      <c r="K153" s="192" t="s">
        <v>182</v>
      </c>
      <c r="L153" s="41"/>
      <c r="M153" s="197" t="s">
        <v>21</v>
      </c>
      <c r="N153" s="198" t="s">
        <v>45</v>
      </c>
      <c r="O153" s="66"/>
      <c r="P153" s="199">
        <f>O153*H153</f>
        <v>0</v>
      </c>
      <c r="Q153" s="199">
        <v>0</v>
      </c>
      <c r="R153" s="199">
        <f>Q153*H153</f>
        <v>0</v>
      </c>
      <c r="S153" s="199">
        <v>0</v>
      </c>
      <c r="T153" s="200">
        <f>S153*H153</f>
        <v>0</v>
      </c>
      <c r="U153" s="36"/>
      <c r="V153" s="36"/>
      <c r="W153" s="36"/>
      <c r="X153" s="36"/>
      <c r="Y153" s="36"/>
      <c r="Z153" s="36"/>
      <c r="AA153" s="36"/>
      <c r="AB153" s="36"/>
      <c r="AC153" s="36"/>
      <c r="AD153" s="36"/>
      <c r="AE153" s="36"/>
      <c r="AR153" s="201" t="s">
        <v>267</v>
      </c>
      <c r="AT153" s="201" t="s">
        <v>178</v>
      </c>
      <c r="AU153" s="201" t="s">
        <v>96</v>
      </c>
      <c r="AY153" s="19" t="s">
        <v>176</v>
      </c>
      <c r="BE153" s="202">
        <f>IF(N153="základní",J153,0)</f>
        <v>0</v>
      </c>
      <c r="BF153" s="202">
        <f>IF(N153="snížená",J153,0)</f>
        <v>0</v>
      </c>
      <c r="BG153" s="202">
        <f>IF(N153="zákl. přenesená",J153,0)</f>
        <v>0</v>
      </c>
      <c r="BH153" s="202">
        <f>IF(N153="sníž. přenesená",J153,0)</f>
        <v>0</v>
      </c>
      <c r="BI153" s="202">
        <f>IF(N153="nulová",J153,0)</f>
        <v>0</v>
      </c>
      <c r="BJ153" s="19" t="s">
        <v>96</v>
      </c>
      <c r="BK153" s="202">
        <f>ROUND(I153*H153,2)</f>
        <v>0</v>
      </c>
      <c r="BL153" s="19" t="s">
        <v>267</v>
      </c>
      <c r="BM153" s="201" t="s">
        <v>1863</v>
      </c>
    </row>
    <row r="154" spans="1:65" s="2" customFormat="1" ht="16.5" customHeight="1">
      <c r="A154" s="36"/>
      <c r="B154" s="37"/>
      <c r="C154" s="239" t="s">
        <v>494</v>
      </c>
      <c r="D154" s="239" t="s">
        <v>255</v>
      </c>
      <c r="E154" s="240" t="s">
        <v>1864</v>
      </c>
      <c r="F154" s="241" t="s">
        <v>1865</v>
      </c>
      <c r="G154" s="242" t="s">
        <v>212</v>
      </c>
      <c r="H154" s="243">
        <v>409.2</v>
      </c>
      <c r="I154" s="244"/>
      <c r="J154" s="245">
        <f>ROUND(I154*H154,2)</f>
        <v>0</v>
      </c>
      <c r="K154" s="241" t="s">
        <v>327</v>
      </c>
      <c r="L154" s="246"/>
      <c r="M154" s="247" t="s">
        <v>21</v>
      </c>
      <c r="N154" s="248" t="s">
        <v>45</v>
      </c>
      <c r="O154" s="66"/>
      <c r="P154" s="199">
        <f>O154*H154</f>
        <v>0</v>
      </c>
      <c r="Q154" s="199">
        <v>1.6000000000000001E-4</v>
      </c>
      <c r="R154" s="199">
        <f>Q154*H154</f>
        <v>6.5472000000000002E-2</v>
      </c>
      <c r="S154" s="199">
        <v>0</v>
      </c>
      <c r="T154" s="200">
        <f>S154*H154</f>
        <v>0</v>
      </c>
      <c r="U154" s="36"/>
      <c r="V154" s="36"/>
      <c r="W154" s="36"/>
      <c r="X154" s="36"/>
      <c r="Y154" s="36"/>
      <c r="Z154" s="36"/>
      <c r="AA154" s="36"/>
      <c r="AB154" s="36"/>
      <c r="AC154" s="36"/>
      <c r="AD154" s="36"/>
      <c r="AE154" s="36"/>
      <c r="AR154" s="201" t="s">
        <v>372</v>
      </c>
      <c r="AT154" s="201" t="s">
        <v>255</v>
      </c>
      <c r="AU154" s="201" t="s">
        <v>96</v>
      </c>
      <c r="AY154" s="19" t="s">
        <v>176</v>
      </c>
      <c r="BE154" s="202">
        <f>IF(N154="základní",J154,0)</f>
        <v>0</v>
      </c>
      <c r="BF154" s="202">
        <f>IF(N154="snížená",J154,0)</f>
        <v>0</v>
      </c>
      <c r="BG154" s="202">
        <f>IF(N154="zákl. přenesená",J154,0)</f>
        <v>0</v>
      </c>
      <c r="BH154" s="202">
        <f>IF(N154="sníž. přenesená",J154,0)</f>
        <v>0</v>
      </c>
      <c r="BI154" s="202">
        <f>IF(N154="nulová",J154,0)</f>
        <v>0</v>
      </c>
      <c r="BJ154" s="19" t="s">
        <v>96</v>
      </c>
      <c r="BK154" s="202">
        <f>ROUND(I154*H154,2)</f>
        <v>0</v>
      </c>
      <c r="BL154" s="19" t="s">
        <v>267</v>
      </c>
      <c r="BM154" s="201" t="s">
        <v>1866</v>
      </c>
    </row>
    <row r="155" spans="1:65" s="13" customFormat="1" ht="11.25">
      <c r="B155" s="207"/>
      <c r="C155" s="208"/>
      <c r="D155" s="203" t="s">
        <v>187</v>
      </c>
      <c r="E155" s="208"/>
      <c r="F155" s="210" t="s">
        <v>1867</v>
      </c>
      <c r="G155" s="208"/>
      <c r="H155" s="211">
        <v>409.2</v>
      </c>
      <c r="I155" s="212"/>
      <c r="J155" s="208"/>
      <c r="K155" s="208"/>
      <c r="L155" s="213"/>
      <c r="M155" s="214"/>
      <c r="N155" s="215"/>
      <c r="O155" s="215"/>
      <c r="P155" s="215"/>
      <c r="Q155" s="215"/>
      <c r="R155" s="215"/>
      <c r="S155" s="215"/>
      <c r="T155" s="216"/>
      <c r="AT155" s="217" t="s">
        <v>187</v>
      </c>
      <c r="AU155" s="217" t="s">
        <v>96</v>
      </c>
      <c r="AV155" s="13" t="s">
        <v>96</v>
      </c>
      <c r="AW155" s="13" t="s">
        <v>4</v>
      </c>
      <c r="AX155" s="13" t="s">
        <v>81</v>
      </c>
      <c r="AY155" s="217" t="s">
        <v>176</v>
      </c>
    </row>
    <row r="156" spans="1:65" s="2" customFormat="1" ht="33" customHeight="1">
      <c r="A156" s="36"/>
      <c r="B156" s="37"/>
      <c r="C156" s="190" t="s">
        <v>499</v>
      </c>
      <c r="D156" s="190" t="s">
        <v>178</v>
      </c>
      <c r="E156" s="191" t="s">
        <v>1868</v>
      </c>
      <c r="F156" s="192" t="s">
        <v>1869</v>
      </c>
      <c r="G156" s="193" t="s">
        <v>212</v>
      </c>
      <c r="H156" s="194">
        <v>52</v>
      </c>
      <c r="I156" s="195"/>
      <c r="J156" s="196">
        <f>ROUND(I156*H156,2)</f>
        <v>0</v>
      </c>
      <c r="K156" s="192" t="s">
        <v>182</v>
      </c>
      <c r="L156" s="41"/>
      <c r="M156" s="197" t="s">
        <v>21</v>
      </c>
      <c r="N156" s="198" t="s">
        <v>45</v>
      </c>
      <c r="O156" s="66"/>
      <c r="P156" s="199">
        <f>O156*H156</f>
        <v>0</v>
      </c>
      <c r="Q156" s="199">
        <v>0</v>
      </c>
      <c r="R156" s="199">
        <f>Q156*H156</f>
        <v>0</v>
      </c>
      <c r="S156" s="199">
        <v>0</v>
      </c>
      <c r="T156" s="200">
        <f>S156*H156</f>
        <v>0</v>
      </c>
      <c r="U156" s="36"/>
      <c r="V156" s="36"/>
      <c r="W156" s="36"/>
      <c r="X156" s="36"/>
      <c r="Y156" s="36"/>
      <c r="Z156" s="36"/>
      <c r="AA156" s="36"/>
      <c r="AB156" s="36"/>
      <c r="AC156" s="36"/>
      <c r="AD156" s="36"/>
      <c r="AE156" s="36"/>
      <c r="AR156" s="201" t="s">
        <v>267</v>
      </c>
      <c r="AT156" s="201" t="s">
        <v>178</v>
      </c>
      <c r="AU156" s="201" t="s">
        <v>96</v>
      </c>
      <c r="AY156" s="19" t="s">
        <v>176</v>
      </c>
      <c r="BE156" s="202">
        <f>IF(N156="základní",J156,0)</f>
        <v>0</v>
      </c>
      <c r="BF156" s="202">
        <f>IF(N156="snížená",J156,0)</f>
        <v>0</v>
      </c>
      <c r="BG156" s="202">
        <f>IF(N156="zákl. přenesená",J156,0)</f>
        <v>0</v>
      </c>
      <c r="BH156" s="202">
        <f>IF(N156="sníž. přenesená",J156,0)</f>
        <v>0</v>
      </c>
      <c r="BI156" s="202">
        <f>IF(N156="nulová",J156,0)</f>
        <v>0</v>
      </c>
      <c r="BJ156" s="19" t="s">
        <v>96</v>
      </c>
      <c r="BK156" s="202">
        <f>ROUND(I156*H156,2)</f>
        <v>0</v>
      </c>
      <c r="BL156" s="19" t="s">
        <v>267</v>
      </c>
      <c r="BM156" s="201" t="s">
        <v>1870</v>
      </c>
    </row>
    <row r="157" spans="1:65" s="2" customFormat="1" ht="16.5" customHeight="1">
      <c r="A157" s="36"/>
      <c r="B157" s="37"/>
      <c r="C157" s="239" t="s">
        <v>503</v>
      </c>
      <c r="D157" s="239" t="s">
        <v>255</v>
      </c>
      <c r="E157" s="240" t="s">
        <v>1871</v>
      </c>
      <c r="F157" s="241" t="s">
        <v>1872</v>
      </c>
      <c r="G157" s="242" t="s">
        <v>212</v>
      </c>
      <c r="H157" s="243">
        <v>62.4</v>
      </c>
      <c r="I157" s="244"/>
      <c r="J157" s="245">
        <f>ROUND(I157*H157,2)</f>
        <v>0</v>
      </c>
      <c r="K157" s="241" t="s">
        <v>327</v>
      </c>
      <c r="L157" s="246"/>
      <c r="M157" s="247" t="s">
        <v>21</v>
      </c>
      <c r="N157" s="248" t="s">
        <v>45</v>
      </c>
      <c r="O157" s="66"/>
      <c r="P157" s="199">
        <f>O157*H157</f>
        <v>0</v>
      </c>
      <c r="Q157" s="199">
        <v>8.9999999999999998E-4</v>
      </c>
      <c r="R157" s="199">
        <f>Q157*H157</f>
        <v>5.6159999999999995E-2</v>
      </c>
      <c r="S157" s="199">
        <v>0</v>
      </c>
      <c r="T157" s="200">
        <f>S157*H157</f>
        <v>0</v>
      </c>
      <c r="U157" s="36"/>
      <c r="V157" s="36"/>
      <c r="W157" s="36"/>
      <c r="X157" s="36"/>
      <c r="Y157" s="36"/>
      <c r="Z157" s="36"/>
      <c r="AA157" s="36"/>
      <c r="AB157" s="36"/>
      <c r="AC157" s="36"/>
      <c r="AD157" s="36"/>
      <c r="AE157" s="36"/>
      <c r="AR157" s="201" t="s">
        <v>372</v>
      </c>
      <c r="AT157" s="201" t="s">
        <v>255</v>
      </c>
      <c r="AU157" s="201" t="s">
        <v>96</v>
      </c>
      <c r="AY157" s="19" t="s">
        <v>176</v>
      </c>
      <c r="BE157" s="202">
        <f>IF(N157="základní",J157,0)</f>
        <v>0</v>
      </c>
      <c r="BF157" s="202">
        <f>IF(N157="snížená",J157,0)</f>
        <v>0</v>
      </c>
      <c r="BG157" s="202">
        <f>IF(N157="zákl. přenesená",J157,0)</f>
        <v>0</v>
      </c>
      <c r="BH157" s="202">
        <f>IF(N157="sníž. přenesená",J157,0)</f>
        <v>0</v>
      </c>
      <c r="BI157" s="202">
        <f>IF(N157="nulová",J157,0)</f>
        <v>0</v>
      </c>
      <c r="BJ157" s="19" t="s">
        <v>96</v>
      </c>
      <c r="BK157" s="202">
        <f>ROUND(I157*H157,2)</f>
        <v>0</v>
      </c>
      <c r="BL157" s="19" t="s">
        <v>267</v>
      </c>
      <c r="BM157" s="201" t="s">
        <v>1873</v>
      </c>
    </row>
    <row r="158" spans="1:65" s="13" customFormat="1" ht="11.25">
      <c r="B158" s="207"/>
      <c r="C158" s="208"/>
      <c r="D158" s="203" t="s">
        <v>187</v>
      </c>
      <c r="E158" s="208"/>
      <c r="F158" s="210" t="s">
        <v>1874</v>
      </c>
      <c r="G158" s="208"/>
      <c r="H158" s="211">
        <v>62.4</v>
      </c>
      <c r="I158" s="212"/>
      <c r="J158" s="208"/>
      <c r="K158" s="208"/>
      <c r="L158" s="213"/>
      <c r="M158" s="214"/>
      <c r="N158" s="215"/>
      <c r="O158" s="215"/>
      <c r="P158" s="215"/>
      <c r="Q158" s="215"/>
      <c r="R158" s="215"/>
      <c r="S158" s="215"/>
      <c r="T158" s="216"/>
      <c r="AT158" s="217" t="s">
        <v>187</v>
      </c>
      <c r="AU158" s="217" t="s">
        <v>96</v>
      </c>
      <c r="AV158" s="13" t="s">
        <v>96</v>
      </c>
      <c r="AW158" s="13" t="s">
        <v>4</v>
      </c>
      <c r="AX158" s="13" t="s">
        <v>81</v>
      </c>
      <c r="AY158" s="217" t="s">
        <v>176</v>
      </c>
    </row>
    <row r="159" spans="1:65" s="2" customFormat="1" ht="33" customHeight="1">
      <c r="A159" s="36"/>
      <c r="B159" s="37"/>
      <c r="C159" s="190" t="s">
        <v>507</v>
      </c>
      <c r="D159" s="190" t="s">
        <v>178</v>
      </c>
      <c r="E159" s="191" t="s">
        <v>1875</v>
      </c>
      <c r="F159" s="192" t="s">
        <v>1876</v>
      </c>
      <c r="G159" s="193" t="s">
        <v>212</v>
      </c>
      <c r="H159" s="194">
        <v>295</v>
      </c>
      <c r="I159" s="195"/>
      <c r="J159" s="196">
        <f>ROUND(I159*H159,2)</f>
        <v>0</v>
      </c>
      <c r="K159" s="192" t="s">
        <v>182</v>
      </c>
      <c r="L159" s="41"/>
      <c r="M159" s="197" t="s">
        <v>21</v>
      </c>
      <c r="N159" s="198" t="s">
        <v>45</v>
      </c>
      <c r="O159" s="66"/>
      <c r="P159" s="199">
        <f>O159*H159</f>
        <v>0</v>
      </c>
      <c r="Q159" s="199">
        <v>0</v>
      </c>
      <c r="R159" s="199">
        <f>Q159*H159</f>
        <v>0</v>
      </c>
      <c r="S159" s="199">
        <v>0</v>
      </c>
      <c r="T159" s="200">
        <f>S159*H159</f>
        <v>0</v>
      </c>
      <c r="U159" s="36"/>
      <c r="V159" s="36"/>
      <c r="W159" s="36"/>
      <c r="X159" s="36"/>
      <c r="Y159" s="36"/>
      <c r="Z159" s="36"/>
      <c r="AA159" s="36"/>
      <c r="AB159" s="36"/>
      <c r="AC159" s="36"/>
      <c r="AD159" s="36"/>
      <c r="AE159" s="36"/>
      <c r="AR159" s="201" t="s">
        <v>267</v>
      </c>
      <c r="AT159" s="201" t="s">
        <v>178</v>
      </c>
      <c r="AU159" s="201" t="s">
        <v>96</v>
      </c>
      <c r="AY159" s="19" t="s">
        <v>176</v>
      </c>
      <c r="BE159" s="202">
        <f>IF(N159="základní",J159,0)</f>
        <v>0</v>
      </c>
      <c r="BF159" s="202">
        <f>IF(N159="snížená",J159,0)</f>
        <v>0</v>
      </c>
      <c r="BG159" s="202">
        <f>IF(N159="zákl. přenesená",J159,0)</f>
        <v>0</v>
      </c>
      <c r="BH159" s="202">
        <f>IF(N159="sníž. přenesená",J159,0)</f>
        <v>0</v>
      </c>
      <c r="BI159" s="202">
        <f>IF(N159="nulová",J159,0)</f>
        <v>0</v>
      </c>
      <c r="BJ159" s="19" t="s">
        <v>96</v>
      </c>
      <c r="BK159" s="202">
        <f>ROUND(I159*H159,2)</f>
        <v>0</v>
      </c>
      <c r="BL159" s="19" t="s">
        <v>267</v>
      </c>
      <c r="BM159" s="201" t="s">
        <v>1877</v>
      </c>
    </row>
    <row r="160" spans="1:65" s="2" customFormat="1" ht="16.5" customHeight="1">
      <c r="A160" s="36"/>
      <c r="B160" s="37"/>
      <c r="C160" s="239" t="s">
        <v>511</v>
      </c>
      <c r="D160" s="239" t="s">
        <v>255</v>
      </c>
      <c r="E160" s="240" t="s">
        <v>1878</v>
      </c>
      <c r="F160" s="241" t="s">
        <v>1879</v>
      </c>
      <c r="G160" s="242" t="s">
        <v>212</v>
      </c>
      <c r="H160" s="243">
        <v>354</v>
      </c>
      <c r="I160" s="244"/>
      <c r="J160" s="245">
        <f>ROUND(I160*H160,2)</f>
        <v>0</v>
      </c>
      <c r="K160" s="241" t="s">
        <v>327</v>
      </c>
      <c r="L160" s="246"/>
      <c r="M160" s="247" t="s">
        <v>21</v>
      </c>
      <c r="N160" s="248" t="s">
        <v>45</v>
      </c>
      <c r="O160" s="66"/>
      <c r="P160" s="199">
        <f>O160*H160</f>
        <v>0</v>
      </c>
      <c r="Q160" s="199">
        <v>1.7000000000000001E-4</v>
      </c>
      <c r="R160" s="199">
        <f>Q160*H160</f>
        <v>6.0180000000000004E-2</v>
      </c>
      <c r="S160" s="199">
        <v>0</v>
      </c>
      <c r="T160" s="200">
        <f>S160*H160</f>
        <v>0</v>
      </c>
      <c r="U160" s="36"/>
      <c r="V160" s="36"/>
      <c r="W160" s="36"/>
      <c r="X160" s="36"/>
      <c r="Y160" s="36"/>
      <c r="Z160" s="36"/>
      <c r="AA160" s="36"/>
      <c r="AB160" s="36"/>
      <c r="AC160" s="36"/>
      <c r="AD160" s="36"/>
      <c r="AE160" s="36"/>
      <c r="AR160" s="201" t="s">
        <v>372</v>
      </c>
      <c r="AT160" s="201" t="s">
        <v>255</v>
      </c>
      <c r="AU160" s="201" t="s">
        <v>96</v>
      </c>
      <c r="AY160" s="19" t="s">
        <v>176</v>
      </c>
      <c r="BE160" s="202">
        <f>IF(N160="základní",J160,0)</f>
        <v>0</v>
      </c>
      <c r="BF160" s="202">
        <f>IF(N160="snížená",J160,0)</f>
        <v>0</v>
      </c>
      <c r="BG160" s="202">
        <f>IF(N160="zákl. přenesená",J160,0)</f>
        <v>0</v>
      </c>
      <c r="BH160" s="202">
        <f>IF(N160="sníž. přenesená",J160,0)</f>
        <v>0</v>
      </c>
      <c r="BI160" s="202">
        <f>IF(N160="nulová",J160,0)</f>
        <v>0</v>
      </c>
      <c r="BJ160" s="19" t="s">
        <v>96</v>
      </c>
      <c r="BK160" s="202">
        <f>ROUND(I160*H160,2)</f>
        <v>0</v>
      </c>
      <c r="BL160" s="19" t="s">
        <v>267</v>
      </c>
      <c r="BM160" s="201" t="s">
        <v>1880</v>
      </c>
    </row>
    <row r="161" spans="1:65" s="13" customFormat="1" ht="11.25">
      <c r="B161" s="207"/>
      <c r="C161" s="208"/>
      <c r="D161" s="203" t="s">
        <v>187</v>
      </c>
      <c r="E161" s="208"/>
      <c r="F161" s="210" t="s">
        <v>1881</v>
      </c>
      <c r="G161" s="208"/>
      <c r="H161" s="211">
        <v>354</v>
      </c>
      <c r="I161" s="212"/>
      <c r="J161" s="208"/>
      <c r="K161" s="208"/>
      <c r="L161" s="213"/>
      <c r="M161" s="214"/>
      <c r="N161" s="215"/>
      <c r="O161" s="215"/>
      <c r="P161" s="215"/>
      <c r="Q161" s="215"/>
      <c r="R161" s="215"/>
      <c r="S161" s="215"/>
      <c r="T161" s="216"/>
      <c r="AT161" s="217" t="s">
        <v>187</v>
      </c>
      <c r="AU161" s="217" t="s">
        <v>96</v>
      </c>
      <c r="AV161" s="13" t="s">
        <v>96</v>
      </c>
      <c r="AW161" s="13" t="s">
        <v>4</v>
      </c>
      <c r="AX161" s="13" t="s">
        <v>81</v>
      </c>
      <c r="AY161" s="217" t="s">
        <v>176</v>
      </c>
    </row>
    <row r="162" spans="1:65" s="2" customFormat="1" ht="33" customHeight="1">
      <c r="A162" s="36"/>
      <c r="B162" s="37"/>
      <c r="C162" s="190" t="s">
        <v>515</v>
      </c>
      <c r="D162" s="190" t="s">
        <v>178</v>
      </c>
      <c r="E162" s="191" t="s">
        <v>1882</v>
      </c>
      <c r="F162" s="192" t="s">
        <v>1883</v>
      </c>
      <c r="G162" s="193" t="s">
        <v>212</v>
      </c>
      <c r="H162" s="194">
        <v>262</v>
      </c>
      <c r="I162" s="195"/>
      <c r="J162" s="196">
        <f>ROUND(I162*H162,2)</f>
        <v>0</v>
      </c>
      <c r="K162" s="192" t="s">
        <v>182</v>
      </c>
      <c r="L162" s="41"/>
      <c r="M162" s="197" t="s">
        <v>21</v>
      </c>
      <c r="N162" s="198" t="s">
        <v>45</v>
      </c>
      <c r="O162" s="66"/>
      <c r="P162" s="199">
        <f>O162*H162</f>
        <v>0</v>
      </c>
      <c r="Q162" s="199">
        <v>0</v>
      </c>
      <c r="R162" s="199">
        <f>Q162*H162</f>
        <v>0</v>
      </c>
      <c r="S162" s="199">
        <v>0</v>
      </c>
      <c r="T162" s="200">
        <f>S162*H162</f>
        <v>0</v>
      </c>
      <c r="U162" s="36"/>
      <c r="V162" s="36"/>
      <c r="W162" s="36"/>
      <c r="X162" s="36"/>
      <c r="Y162" s="36"/>
      <c r="Z162" s="36"/>
      <c r="AA162" s="36"/>
      <c r="AB162" s="36"/>
      <c r="AC162" s="36"/>
      <c r="AD162" s="36"/>
      <c r="AE162" s="36"/>
      <c r="AR162" s="201" t="s">
        <v>267</v>
      </c>
      <c r="AT162" s="201" t="s">
        <v>178</v>
      </c>
      <c r="AU162" s="201" t="s">
        <v>96</v>
      </c>
      <c r="AY162" s="19" t="s">
        <v>176</v>
      </c>
      <c r="BE162" s="202">
        <f>IF(N162="základní",J162,0)</f>
        <v>0</v>
      </c>
      <c r="BF162" s="202">
        <f>IF(N162="snížená",J162,0)</f>
        <v>0</v>
      </c>
      <c r="BG162" s="202">
        <f>IF(N162="zákl. přenesená",J162,0)</f>
        <v>0</v>
      </c>
      <c r="BH162" s="202">
        <f>IF(N162="sníž. přenesená",J162,0)</f>
        <v>0</v>
      </c>
      <c r="BI162" s="202">
        <f>IF(N162="nulová",J162,0)</f>
        <v>0</v>
      </c>
      <c r="BJ162" s="19" t="s">
        <v>96</v>
      </c>
      <c r="BK162" s="202">
        <f>ROUND(I162*H162,2)</f>
        <v>0</v>
      </c>
      <c r="BL162" s="19" t="s">
        <v>267</v>
      </c>
      <c r="BM162" s="201" t="s">
        <v>1884</v>
      </c>
    </row>
    <row r="163" spans="1:65" s="2" customFormat="1" ht="16.5" customHeight="1">
      <c r="A163" s="36"/>
      <c r="B163" s="37"/>
      <c r="C163" s="239" t="s">
        <v>522</v>
      </c>
      <c r="D163" s="239" t="s">
        <v>255</v>
      </c>
      <c r="E163" s="240" t="s">
        <v>1885</v>
      </c>
      <c r="F163" s="241" t="s">
        <v>1886</v>
      </c>
      <c r="G163" s="242" t="s">
        <v>212</v>
      </c>
      <c r="H163" s="243">
        <v>314.39999999999998</v>
      </c>
      <c r="I163" s="244"/>
      <c r="J163" s="245">
        <f>ROUND(I163*H163,2)</f>
        <v>0</v>
      </c>
      <c r="K163" s="241" t="s">
        <v>327</v>
      </c>
      <c r="L163" s="246"/>
      <c r="M163" s="247" t="s">
        <v>21</v>
      </c>
      <c r="N163" s="248" t="s">
        <v>45</v>
      </c>
      <c r="O163" s="66"/>
      <c r="P163" s="199">
        <f>O163*H163</f>
        <v>0</v>
      </c>
      <c r="Q163" s="199">
        <v>6.3000000000000003E-4</v>
      </c>
      <c r="R163" s="199">
        <f>Q163*H163</f>
        <v>0.198072</v>
      </c>
      <c r="S163" s="199">
        <v>0</v>
      </c>
      <c r="T163" s="200">
        <f>S163*H163</f>
        <v>0</v>
      </c>
      <c r="U163" s="36"/>
      <c r="V163" s="36"/>
      <c r="W163" s="36"/>
      <c r="X163" s="36"/>
      <c r="Y163" s="36"/>
      <c r="Z163" s="36"/>
      <c r="AA163" s="36"/>
      <c r="AB163" s="36"/>
      <c r="AC163" s="36"/>
      <c r="AD163" s="36"/>
      <c r="AE163" s="36"/>
      <c r="AR163" s="201" t="s">
        <v>372</v>
      </c>
      <c r="AT163" s="201" t="s">
        <v>255</v>
      </c>
      <c r="AU163" s="201" t="s">
        <v>96</v>
      </c>
      <c r="AY163" s="19" t="s">
        <v>176</v>
      </c>
      <c r="BE163" s="202">
        <f>IF(N163="základní",J163,0)</f>
        <v>0</v>
      </c>
      <c r="BF163" s="202">
        <f>IF(N163="snížená",J163,0)</f>
        <v>0</v>
      </c>
      <c r="BG163" s="202">
        <f>IF(N163="zákl. přenesená",J163,0)</f>
        <v>0</v>
      </c>
      <c r="BH163" s="202">
        <f>IF(N163="sníž. přenesená",J163,0)</f>
        <v>0</v>
      </c>
      <c r="BI163" s="202">
        <f>IF(N163="nulová",J163,0)</f>
        <v>0</v>
      </c>
      <c r="BJ163" s="19" t="s">
        <v>96</v>
      </c>
      <c r="BK163" s="202">
        <f>ROUND(I163*H163,2)</f>
        <v>0</v>
      </c>
      <c r="BL163" s="19" t="s">
        <v>267</v>
      </c>
      <c r="BM163" s="201" t="s">
        <v>1887</v>
      </c>
    </row>
    <row r="164" spans="1:65" s="13" customFormat="1" ht="11.25">
      <c r="B164" s="207"/>
      <c r="C164" s="208"/>
      <c r="D164" s="203" t="s">
        <v>187</v>
      </c>
      <c r="E164" s="208"/>
      <c r="F164" s="210" t="s">
        <v>1888</v>
      </c>
      <c r="G164" s="208"/>
      <c r="H164" s="211">
        <v>314.39999999999998</v>
      </c>
      <c r="I164" s="212"/>
      <c r="J164" s="208"/>
      <c r="K164" s="208"/>
      <c r="L164" s="213"/>
      <c r="M164" s="214"/>
      <c r="N164" s="215"/>
      <c r="O164" s="215"/>
      <c r="P164" s="215"/>
      <c r="Q164" s="215"/>
      <c r="R164" s="215"/>
      <c r="S164" s="215"/>
      <c r="T164" s="216"/>
      <c r="AT164" s="217" t="s">
        <v>187</v>
      </c>
      <c r="AU164" s="217" t="s">
        <v>96</v>
      </c>
      <c r="AV164" s="13" t="s">
        <v>96</v>
      </c>
      <c r="AW164" s="13" t="s">
        <v>4</v>
      </c>
      <c r="AX164" s="13" t="s">
        <v>81</v>
      </c>
      <c r="AY164" s="217" t="s">
        <v>176</v>
      </c>
    </row>
    <row r="165" spans="1:65" s="2" customFormat="1" ht="21.75" customHeight="1">
      <c r="A165" s="36"/>
      <c r="B165" s="37"/>
      <c r="C165" s="190" t="s">
        <v>529</v>
      </c>
      <c r="D165" s="190" t="s">
        <v>178</v>
      </c>
      <c r="E165" s="191" t="s">
        <v>1889</v>
      </c>
      <c r="F165" s="192" t="s">
        <v>1890</v>
      </c>
      <c r="G165" s="193" t="s">
        <v>212</v>
      </c>
      <c r="H165" s="194">
        <v>168</v>
      </c>
      <c r="I165" s="195"/>
      <c r="J165" s="196">
        <f>ROUND(I165*H165,2)</f>
        <v>0</v>
      </c>
      <c r="K165" s="192" t="s">
        <v>327</v>
      </c>
      <c r="L165" s="41"/>
      <c r="M165" s="197" t="s">
        <v>21</v>
      </c>
      <c r="N165" s="198" t="s">
        <v>45</v>
      </c>
      <c r="O165" s="66"/>
      <c r="P165" s="199">
        <f>O165*H165</f>
        <v>0</v>
      </c>
      <c r="Q165" s="199">
        <v>0</v>
      </c>
      <c r="R165" s="199">
        <f>Q165*H165</f>
        <v>0</v>
      </c>
      <c r="S165" s="199">
        <v>0</v>
      </c>
      <c r="T165" s="200">
        <f>S165*H165</f>
        <v>0</v>
      </c>
      <c r="U165" s="36"/>
      <c r="V165" s="36"/>
      <c r="W165" s="36"/>
      <c r="X165" s="36"/>
      <c r="Y165" s="36"/>
      <c r="Z165" s="36"/>
      <c r="AA165" s="36"/>
      <c r="AB165" s="36"/>
      <c r="AC165" s="36"/>
      <c r="AD165" s="36"/>
      <c r="AE165" s="36"/>
      <c r="AR165" s="201" t="s">
        <v>267</v>
      </c>
      <c r="AT165" s="201" t="s">
        <v>178</v>
      </c>
      <c r="AU165" s="201" t="s">
        <v>96</v>
      </c>
      <c r="AY165" s="19" t="s">
        <v>176</v>
      </c>
      <c r="BE165" s="202">
        <f>IF(N165="základní",J165,0)</f>
        <v>0</v>
      </c>
      <c r="BF165" s="202">
        <f>IF(N165="snížená",J165,0)</f>
        <v>0</v>
      </c>
      <c r="BG165" s="202">
        <f>IF(N165="zákl. přenesená",J165,0)</f>
        <v>0</v>
      </c>
      <c r="BH165" s="202">
        <f>IF(N165="sníž. přenesená",J165,0)</f>
        <v>0</v>
      </c>
      <c r="BI165" s="202">
        <f>IF(N165="nulová",J165,0)</f>
        <v>0</v>
      </c>
      <c r="BJ165" s="19" t="s">
        <v>96</v>
      </c>
      <c r="BK165" s="202">
        <f>ROUND(I165*H165,2)</f>
        <v>0</v>
      </c>
      <c r="BL165" s="19" t="s">
        <v>267</v>
      </c>
      <c r="BM165" s="201" t="s">
        <v>1891</v>
      </c>
    </row>
    <row r="166" spans="1:65" s="2" customFormat="1" ht="16.5" customHeight="1">
      <c r="A166" s="36"/>
      <c r="B166" s="37"/>
      <c r="C166" s="239" t="s">
        <v>536</v>
      </c>
      <c r="D166" s="239" t="s">
        <v>255</v>
      </c>
      <c r="E166" s="240" t="s">
        <v>1892</v>
      </c>
      <c r="F166" s="241" t="s">
        <v>1893</v>
      </c>
      <c r="G166" s="242" t="s">
        <v>212</v>
      </c>
      <c r="H166" s="243">
        <v>168</v>
      </c>
      <c r="I166" s="244"/>
      <c r="J166" s="245">
        <f>ROUND(I166*H166,2)</f>
        <v>0</v>
      </c>
      <c r="K166" s="241" t="s">
        <v>327</v>
      </c>
      <c r="L166" s="246"/>
      <c r="M166" s="247" t="s">
        <v>21</v>
      </c>
      <c r="N166" s="248" t="s">
        <v>45</v>
      </c>
      <c r="O166" s="66"/>
      <c r="P166" s="199">
        <f>O166*H166</f>
        <v>0</v>
      </c>
      <c r="Q166" s="199">
        <v>7.2999999999999996E-4</v>
      </c>
      <c r="R166" s="199">
        <f>Q166*H166</f>
        <v>0.12264</v>
      </c>
      <c r="S166" s="199">
        <v>0</v>
      </c>
      <c r="T166" s="200">
        <f>S166*H166</f>
        <v>0</v>
      </c>
      <c r="U166" s="36"/>
      <c r="V166" s="36"/>
      <c r="W166" s="36"/>
      <c r="X166" s="36"/>
      <c r="Y166" s="36"/>
      <c r="Z166" s="36"/>
      <c r="AA166" s="36"/>
      <c r="AB166" s="36"/>
      <c r="AC166" s="36"/>
      <c r="AD166" s="36"/>
      <c r="AE166" s="36"/>
      <c r="AR166" s="201" t="s">
        <v>372</v>
      </c>
      <c r="AT166" s="201" t="s">
        <v>255</v>
      </c>
      <c r="AU166" s="201" t="s">
        <v>96</v>
      </c>
      <c r="AY166" s="19" t="s">
        <v>176</v>
      </c>
      <c r="BE166" s="202">
        <f>IF(N166="základní",J166,0)</f>
        <v>0</v>
      </c>
      <c r="BF166" s="202">
        <f>IF(N166="snížená",J166,0)</f>
        <v>0</v>
      </c>
      <c r="BG166" s="202">
        <f>IF(N166="zákl. přenesená",J166,0)</f>
        <v>0</v>
      </c>
      <c r="BH166" s="202">
        <f>IF(N166="sníž. přenesená",J166,0)</f>
        <v>0</v>
      </c>
      <c r="BI166" s="202">
        <f>IF(N166="nulová",J166,0)</f>
        <v>0</v>
      </c>
      <c r="BJ166" s="19" t="s">
        <v>96</v>
      </c>
      <c r="BK166" s="202">
        <f>ROUND(I166*H166,2)</f>
        <v>0</v>
      </c>
      <c r="BL166" s="19" t="s">
        <v>267</v>
      </c>
      <c r="BM166" s="201" t="s">
        <v>1894</v>
      </c>
    </row>
    <row r="167" spans="1:65" s="2" customFormat="1" ht="19.5">
      <c r="A167" s="36"/>
      <c r="B167" s="37"/>
      <c r="C167" s="38"/>
      <c r="D167" s="203" t="s">
        <v>1895</v>
      </c>
      <c r="E167" s="38"/>
      <c r="F167" s="204" t="s">
        <v>1896</v>
      </c>
      <c r="G167" s="38"/>
      <c r="H167" s="38"/>
      <c r="I167" s="111"/>
      <c r="J167" s="38"/>
      <c r="K167" s="38"/>
      <c r="L167" s="41"/>
      <c r="M167" s="205"/>
      <c r="N167" s="206"/>
      <c r="O167" s="66"/>
      <c r="P167" s="66"/>
      <c r="Q167" s="66"/>
      <c r="R167" s="66"/>
      <c r="S167" s="66"/>
      <c r="T167" s="67"/>
      <c r="U167" s="36"/>
      <c r="V167" s="36"/>
      <c r="W167" s="36"/>
      <c r="X167" s="36"/>
      <c r="Y167" s="36"/>
      <c r="Z167" s="36"/>
      <c r="AA167" s="36"/>
      <c r="AB167" s="36"/>
      <c r="AC167" s="36"/>
      <c r="AD167" s="36"/>
      <c r="AE167" s="36"/>
      <c r="AT167" s="19" t="s">
        <v>1895</v>
      </c>
      <c r="AU167" s="19" t="s">
        <v>96</v>
      </c>
    </row>
    <row r="168" spans="1:65" s="2" customFormat="1" ht="21.75" customHeight="1">
      <c r="A168" s="36"/>
      <c r="B168" s="37"/>
      <c r="C168" s="190" t="s">
        <v>541</v>
      </c>
      <c r="D168" s="190" t="s">
        <v>178</v>
      </c>
      <c r="E168" s="191" t="s">
        <v>1897</v>
      </c>
      <c r="F168" s="192" t="s">
        <v>1898</v>
      </c>
      <c r="G168" s="193" t="s">
        <v>212</v>
      </c>
      <c r="H168" s="194">
        <v>44</v>
      </c>
      <c r="I168" s="195"/>
      <c r="J168" s="196">
        <f>ROUND(I168*H168,2)</f>
        <v>0</v>
      </c>
      <c r="K168" s="192" t="s">
        <v>327</v>
      </c>
      <c r="L168" s="41"/>
      <c r="M168" s="197" t="s">
        <v>21</v>
      </c>
      <c r="N168" s="198" t="s">
        <v>45</v>
      </c>
      <c r="O168" s="66"/>
      <c r="P168" s="199">
        <f>O168*H168</f>
        <v>0</v>
      </c>
      <c r="Q168" s="199">
        <v>0</v>
      </c>
      <c r="R168" s="199">
        <f>Q168*H168</f>
        <v>0</v>
      </c>
      <c r="S168" s="199">
        <v>0</v>
      </c>
      <c r="T168" s="200">
        <f>S168*H168</f>
        <v>0</v>
      </c>
      <c r="U168" s="36"/>
      <c r="V168" s="36"/>
      <c r="W168" s="36"/>
      <c r="X168" s="36"/>
      <c r="Y168" s="36"/>
      <c r="Z168" s="36"/>
      <c r="AA168" s="36"/>
      <c r="AB168" s="36"/>
      <c r="AC168" s="36"/>
      <c r="AD168" s="36"/>
      <c r="AE168" s="36"/>
      <c r="AR168" s="201" t="s">
        <v>267</v>
      </c>
      <c r="AT168" s="201" t="s">
        <v>178</v>
      </c>
      <c r="AU168" s="201" t="s">
        <v>96</v>
      </c>
      <c r="AY168" s="19" t="s">
        <v>176</v>
      </c>
      <c r="BE168" s="202">
        <f>IF(N168="základní",J168,0)</f>
        <v>0</v>
      </c>
      <c r="BF168" s="202">
        <f>IF(N168="snížená",J168,0)</f>
        <v>0</v>
      </c>
      <c r="BG168" s="202">
        <f>IF(N168="zákl. přenesená",J168,0)</f>
        <v>0</v>
      </c>
      <c r="BH168" s="202">
        <f>IF(N168="sníž. přenesená",J168,0)</f>
        <v>0</v>
      </c>
      <c r="BI168" s="202">
        <f>IF(N168="nulová",J168,0)</f>
        <v>0</v>
      </c>
      <c r="BJ168" s="19" t="s">
        <v>96</v>
      </c>
      <c r="BK168" s="202">
        <f>ROUND(I168*H168,2)</f>
        <v>0</v>
      </c>
      <c r="BL168" s="19" t="s">
        <v>267</v>
      </c>
      <c r="BM168" s="201" t="s">
        <v>1899</v>
      </c>
    </row>
    <row r="169" spans="1:65" s="2" customFormat="1" ht="16.5" customHeight="1">
      <c r="A169" s="36"/>
      <c r="B169" s="37"/>
      <c r="C169" s="239" t="s">
        <v>547</v>
      </c>
      <c r="D169" s="239" t="s">
        <v>255</v>
      </c>
      <c r="E169" s="240" t="s">
        <v>1900</v>
      </c>
      <c r="F169" s="241" t="s">
        <v>1901</v>
      </c>
      <c r="G169" s="242" t="s">
        <v>212</v>
      </c>
      <c r="H169" s="243">
        <v>44</v>
      </c>
      <c r="I169" s="244"/>
      <c r="J169" s="245">
        <f>ROUND(I169*H169,2)</f>
        <v>0</v>
      </c>
      <c r="K169" s="241" t="s">
        <v>327</v>
      </c>
      <c r="L169" s="246"/>
      <c r="M169" s="247" t="s">
        <v>21</v>
      </c>
      <c r="N169" s="248" t="s">
        <v>45</v>
      </c>
      <c r="O169" s="66"/>
      <c r="P169" s="199">
        <f>O169*H169</f>
        <v>0</v>
      </c>
      <c r="Q169" s="199">
        <v>3.8000000000000002E-4</v>
      </c>
      <c r="R169" s="199">
        <f>Q169*H169</f>
        <v>1.6720000000000002E-2</v>
      </c>
      <c r="S169" s="199">
        <v>0</v>
      </c>
      <c r="T169" s="200">
        <f>S169*H169</f>
        <v>0</v>
      </c>
      <c r="U169" s="36"/>
      <c r="V169" s="36"/>
      <c r="W169" s="36"/>
      <c r="X169" s="36"/>
      <c r="Y169" s="36"/>
      <c r="Z169" s="36"/>
      <c r="AA169" s="36"/>
      <c r="AB169" s="36"/>
      <c r="AC169" s="36"/>
      <c r="AD169" s="36"/>
      <c r="AE169" s="36"/>
      <c r="AR169" s="201" t="s">
        <v>372</v>
      </c>
      <c r="AT169" s="201" t="s">
        <v>255</v>
      </c>
      <c r="AU169" s="201" t="s">
        <v>96</v>
      </c>
      <c r="AY169" s="19" t="s">
        <v>176</v>
      </c>
      <c r="BE169" s="202">
        <f>IF(N169="základní",J169,0)</f>
        <v>0</v>
      </c>
      <c r="BF169" s="202">
        <f>IF(N169="snížená",J169,0)</f>
        <v>0</v>
      </c>
      <c r="BG169" s="202">
        <f>IF(N169="zákl. přenesená",J169,0)</f>
        <v>0</v>
      </c>
      <c r="BH169" s="202">
        <f>IF(N169="sníž. přenesená",J169,0)</f>
        <v>0</v>
      </c>
      <c r="BI169" s="202">
        <f>IF(N169="nulová",J169,0)</f>
        <v>0</v>
      </c>
      <c r="BJ169" s="19" t="s">
        <v>96</v>
      </c>
      <c r="BK169" s="202">
        <f>ROUND(I169*H169,2)</f>
        <v>0</v>
      </c>
      <c r="BL169" s="19" t="s">
        <v>267</v>
      </c>
      <c r="BM169" s="201" t="s">
        <v>1902</v>
      </c>
    </row>
    <row r="170" spans="1:65" s="2" customFormat="1" ht="19.5">
      <c r="A170" s="36"/>
      <c r="B170" s="37"/>
      <c r="C170" s="38"/>
      <c r="D170" s="203" t="s">
        <v>1895</v>
      </c>
      <c r="E170" s="38"/>
      <c r="F170" s="204" t="s">
        <v>1903</v>
      </c>
      <c r="G170" s="38"/>
      <c r="H170" s="38"/>
      <c r="I170" s="111"/>
      <c r="J170" s="38"/>
      <c r="K170" s="38"/>
      <c r="L170" s="41"/>
      <c r="M170" s="205"/>
      <c r="N170" s="206"/>
      <c r="O170" s="66"/>
      <c r="P170" s="66"/>
      <c r="Q170" s="66"/>
      <c r="R170" s="66"/>
      <c r="S170" s="66"/>
      <c r="T170" s="67"/>
      <c r="U170" s="36"/>
      <c r="V170" s="36"/>
      <c r="W170" s="36"/>
      <c r="X170" s="36"/>
      <c r="Y170" s="36"/>
      <c r="Z170" s="36"/>
      <c r="AA170" s="36"/>
      <c r="AB170" s="36"/>
      <c r="AC170" s="36"/>
      <c r="AD170" s="36"/>
      <c r="AE170" s="36"/>
      <c r="AT170" s="19" t="s">
        <v>1895</v>
      </c>
      <c r="AU170" s="19" t="s">
        <v>96</v>
      </c>
    </row>
    <row r="171" spans="1:65" s="2" customFormat="1" ht="21.75" customHeight="1">
      <c r="A171" s="36"/>
      <c r="B171" s="37"/>
      <c r="C171" s="190" t="s">
        <v>553</v>
      </c>
      <c r="D171" s="190" t="s">
        <v>178</v>
      </c>
      <c r="E171" s="191" t="s">
        <v>1904</v>
      </c>
      <c r="F171" s="192" t="s">
        <v>1905</v>
      </c>
      <c r="G171" s="193" t="s">
        <v>212</v>
      </c>
      <c r="H171" s="194">
        <v>14</v>
      </c>
      <c r="I171" s="195"/>
      <c r="J171" s="196">
        <f t="shared" ref="J171:J176" si="20">ROUND(I171*H171,2)</f>
        <v>0</v>
      </c>
      <c r="K171" s="192" t="s">
        <v>327</v>
      </c>
      <c r="L171" s="41"/>
      <c r="M171" s="197" t="s">
        <v>21</v>
      </c>
      <c r="N171" s="198" t="s">
        <v>45</v>
      </c>
      <c r="O171" s="66"/>
      <c r="P171" s="199">
        <f t="shared" ref="P171:P176" si="21">O171*H171</f>
        <v>0</v>
      </c>
      <c r="Q171" s="199">
        <v>0</v>
      </c>
      <c r="R171" s="199">
        <f t="shared" ref="R171:R176" si="22">Q171*H171</f>
        <v>0</v>
      </c>
      <c r="S171" s="199">
        <v>0</v>
      </c>
      <c r="T171" s="200">
        <f t="shared" ref="T171:T176" si="23">S171*H171</f>
        <v>0</v>
      </c>
      <c r="U171" s="36"/>
      <c r="V171" s="36"/>
      <c r="W171" s="36"/>
      <c r="X171" s="36"/>
      <c r="Y171" s="36"/>
      <c r="Z171" s="36"/>
      <c r="AA171" s="36"/>
      <c r="AB171" s="36"/>
      <c r="AC171" s="36"/>
      <c r="AD171" s="36"/>
      <c r="AE171" s="36"/>
      <c r="AR171" s="201" t="s">
        <v>267</v>
      </c>
      <c r="AT171" s="201" t="s">
        <v>178</v>
      </c>
      <c r="AU171" s="201" t="s">
        <v>96</v>
      </c>
      <c r="AY171" s="19" t="s">
        <v>176</v>
      </c>
      <c r="BE171" s="202">
        <f t="shared" ref="BE171:BE176" si="24">IF(N171="základní",J171,0)</f>
        <v>0</v>
      </c>
      <c r="BF171" s="202">
        <f t="shared" ref="BF171:BF176" si="25">IF(N171="snížená",J171,0)</f>
        <v>0</v>
      </c>
      <c r="BG171" s="202">
        <f t="shared" ref="BG171:BG176" si="26">IF(N171="zákl. přenesená",J171,0)</f>
        <v>0</v>
      </c>
      <c r="BH171" s="202">
        <f t="shared" ref="BH171:BH176" si="27">IF(N171="sníž. přenesená",J171,0)</f>
        <v>0</v>
      </c>
      <c r="BI171" s="202">
        <f t="shared" ref="BI171:BI176" si="28">IF(N171="nulová",J171,0)</f>
        <v>0</v>
      </c>
      <c r="BJ171" s="19" t="s">
        <v>96</v>
      </c>
      <c r="BK171" s="202">
        <f t="shared" ref="BK171:BK176" si="29">ROUND(I171*H171,2)</f>
        <v>0</v>
      </c>
      <c r="BL171" s="19" t="s">
        <v>267</v>
      </c>
      <c r="BM171" s="201" t="s">
        <v>1906</v>
      </c>
    </row>
    <row r="172" spans="1:65" s="2" customFormat="1" ht="16.5" customHeight="1">
      <c r="A172" s="36"/>
      <c r="B172" s="37"/>
      <c r="C172" s="239" t="s">
        <v>557</v>
      </c>
      <c r="D172" s="239" t="s">
        <v>255</v>
      </c>
      <c r="E172" s="240" t="s">
        <v>1907</v>
      </c>
      <c r="F172" s="241" t="s">
        <v>1908</v>
      </c>
      <c r="G172" s="242" t="s">
        <v>212</v>
      </c>
      <c r="H172" s="243">
        <v>14</v>
      </c>
      <c r="I172" s="244"/>
      <c r="J172" s="245">
        <f t="shared" si="20"/>
        <v>0</v>
      </c>
      <c r="K172" s="241" t="s">
        <v>327</v>
      </c>
      <c r="L172" s="246"/>
      <c r="M172" s="247" t="s">
        <v>21</v>
      </c>
      <c r="N172" s="248" t="s">
        <v>45</v>
      </c>
      <c r="O172" s="66"/>
      <c r="P172" s="199">
        <f t="shared" si="21"/>
        <v>0</v>
      </c>
      <c r="Q172" s="199">
        <v>8.9999999999999998E-4</v>
      </c>
      <c r="R172" s="199">
        <f t="shared" si="22"/>
        <v>1.26E-2</v>
      </c>
      <c r="S172" s="199">
        <v>0</v>
      </c>
      <c r="T172" s="200">
        <f t="shared" si="23"/>
        <v>0</v>
      </c>
      <c r="U172" s="36"/>
      <c r="V172" s="36"/>
      <c r="W172" s="36"/>
      <c r="X172" s="36"/>
      <c r="Y172" s="36"/>
      <c r="Z172" s="36"/>
      <c r="AA172" s="36"/>
      <c r="AB172" s="36"/>
      <c r="AC172" s="36"/>
      <c r="AD172" s="36"/>
      <c r="AE172" s="36"/>
      <c r="AR172" s="201" t="s">
        <v>372</v>
      </c>
      <c r="AT172" s="201" t="s">
        <v>255</v>
      </c>
      <c r="AU172" s="201" t="s">
        <v>96</v>
      </c>
      <c r="AY172" s="19" t="s">
        <v>176</v>
      </c>
      <c r="BE172" s="202">
        <f t="shared" si="24"/>
        <v>0</v>
      </c>
      <c r="BF172" s="202">
        <f t="shared" si="25"/>
        <v>0</v>
      </c>
      <c r="BG172" s="202">
        <f t="shared" si="26"/>
        <v>0</v>
      </c>
      <c r="BH172" s="202">
        <f t="shared" si="27"/>
        <v>0</v>
      </c>
      <c r="BI172" s="202">
        <f t="shared" si="28"/>
        <v>0</v>
      </c>
      <c r="BJ172" s="19" t="s">
        <v>96</v>
      </c>
      <c r="BK172" s="202">
        <f t="shared" si="29"/>
        <v>0</v>
      </c>
      <c r="BL172" s="19" t="s">
        <v>267</v>
      </c>
      <c r="BM172" s="201" t="s">
        <v>1909</v>
      </c>
    </row>
    <row r="173" spans="1:65" s="2" customFormat="1" ht="33" customHeight="1">
      <c r="A173" s="36"/>
      <c r="B173" s="37"/>
      <c r="C173" s="190" t="s">
        <v>562</v>
      </c>
      <c r="D173" s="190" t="s">
        <v>178</v>
      </c>
      <c r="E173" s="191" t="s">
        <v>1910</v>
      </c>
      <c r="F173" s="192" t="s">
        <v>1911</v>
      </c>
      <c r="G173" s="193" t="s">
        <v>212</v>
      </c>
      <c r="H173" s="194">
        <v>26</v>
      </c>
      <c r="I173" s="195"/>
      <c r="J173" s="196">
        <f t="shared" si="20"/>
        <v>0</v>
      </c>
      <c r="K173" s="192" t="s">
        <v>182</v>
      </c>
      <c r="L173" s="41"/>
      <c r="M173" s="197" t="s">
        <v>21</v>
      </c>
      <c r="N173" s="198" t="s">
        <v>45</v>
      </c>
      <c r="O173" s="66"/>
      <c r="P173" s="199">
        <f t="shared" si="21"/>
        <v>0</v>
      </c>
      <c r="Q173" s="199">
        <v>0</v>
      </c>
      <c r="R173" s="199">
        <f t="shared" si="22"/>
        <v>0</v>
      </c>
      <c r="S173" s="199">
        <v>0</v>
      </c>
      <c r="T173" s="200">
        <f t="shared" si="23"/>
        <v>0</v>
      </c>
      <c r="U173" s="36"/>
      <c r="V173" s="36"/>
      <c r="W173" s="36"/>
      <c r="X173" s="36"/>
      <c r="Y173" s="36"/>
      <c r="Z173" s="36"/>
      <c r="AA173" s="36"/>
      <c r="AB173" s="36"/>
      <c r="AC173" s="36"/>
      <c r="AD173" s="36"/>
      <c r="AE173" s="36"/>
      <c r="AR173" s="201" t="s">
        <v>267</v>
      </c>
      <c r="AT173" s="201" t="s">
        <v>178</v>
      </c>
      <c r="AU173" s="201" t="s">
        <v>96</v>
      </c>
      <c r="AY173" s="19" t="s">
        <v>176</v>
      </c>
      <c r="BE173" s="202">
        <f t="shared" si="24"/>
        <v>0</v>
      </c>
      <c r="BF173" s="202">
        <f t="shared" si="25"/>
        <v>0</v>
      </c>
      <c r="BG173" s="202">
        <f t="shared" si="26"/>
        <v>0</v>
      </c>
      <c r="BH173" s="202">
        <f t="shared" si="27"/>
        <v>0</v>
      </c>
      <c r="BI173" s="202">
        <f t="shared" si="28"/>
        <v>0</v>
      </c>
      <c r="BJ173" s="19" t="s">
        <v>96</v>
      </c>
      <c r="BK173" s="202">
        <f t="shared" si="29"/>
        <v>0</v>
      </c>
      <c r="BL173" s="19" t="s">
        <v>267</v>
      </c>
      <c r="BM173" s="201" t="s">
        <v>1912</v>
      </c>
    </row>
    <row r="174" spans="1:65" s="2" customFormat="1" ht="16.5" customHeight="1">
      <c r="A174" s="36"/>
      <c r="B174" s="37"/>
      <c r="C174" s="239" t="s">
        <v>567</v>
      </c>
      <c r="D174" s="239" t="s">
        <v>255</v>
      </c>
      <c r="E174" s="240" t="s">
        <v>1913</v>
      </c>
      <c r="F174" s="241" t="s">
        <v>1914</v>
      </c>
      <c r="G174" s="242" t="s">
        <v>212</v>
      </c>
      <c r="H174" s="243">
        <v>26</v>
      </c>
      <c r="I174" s="244"/>
      <c r="J174" s="245">
        <f t="shared" si="20"/>
        <v>0</v>
      </c>
      <c r="K174" s="241" t="s">
        <v>327</v>
      </c>
      <c r="L174" s="246"/>
      <c r="M174" s="247" t="s">
        <v>21</v>
      </c>
      <c r="N174" s="248" t="s">
        <v>45</v>
      </c>
      <c r="O174" s="66"/>
      <c r="P174" s="199">
        <f t="shared" si="21"/>
        <v>0</v>
      </c>
      <c r="Q174" s="199">
        <v>5.0000000000000002E-5</v>
      </c>
      <c r="R174" s="199">
        <f t="shared" si="22"/>
        <v>1.3000000000000002E-3</v>
      </c>
      <c r="S174" s="199">
        <v>0</v>
      </c>
      <c r="T174" s="200">
        <f t="shared" si="23"/>
        <v>0</v>
      </c>
      <c r="U174" s="36"/>
      <c r="V174" s="36"/>
      <c r="W174" s="36"/>
      <c r="X174" s="36"/>
      <c r="Y174" s="36"/>
      <c r="Z174" s="36"/>
      <c r="AA174" s="36"/>
      <c r="AB174" s="36"/>
      <c r="AC174" s="36"/>
      <c r="AD174" s="36"/>
      <c r="AE174" s="36"/>
      <c r="AR174" s="201" t="s">
        <v>372</v>
      </c>
      <c r="AT174" s="201" t="s">
        <v>255</v>
      </c>
      <c r="AU174" s="201" t="s">
        <v>96</v>
      </c>
      <c r="AY174" s="19" t="s">
        <v>176</v>
      </c>
      <c r="BE174" s="202">
        <f t="shared" si="24"/>
        <v>0</v>
      </c>
      <c r="BF174" s="202">
        <f t="shared" si="25"/>
        <v>0</v>
      </c>
      <c r="BG174" s="202">
        <f t="shared" si="26"/>
        <v>0</v>
      </c>
      <c r="BH174" s="202">
        <f t="shared" si="27"/>
        <v>0</v>
      </c>
      <c r="BI174" s="202">
        <f t="shared" si="28"/>
        <v>0</v>
      </c>
      <c r="BJ174" s="19" t="s">
        <v>96</v>
      </c>
      <c r="BK174" s="202">
        <f t="shared" si="29"/>
        <v>0</v>
      </c>
      <c r="BL174" s="19" t="s">
        <v>267</v>
      </c>
      <c r="BM174" s="201" t="s">
        <v>1915</v>
      </c>
    </row>
    <row r="175" spans="1:65" s="2" customFormat="1" ht="33" customHeight="1">
      <c r="A175" s="36"/>
      <c r="B175" s="37"/>
      <c r="C175" s="190" t="s">
        <v>574</v>
      </c>
      <c r="D175" s="190" t="s">
        <v>178</v>
      </c>
      <c r="E175" s="191" t="s">
        <v>1916</v>
      </c>
      <c r="F175" s="192" t="s">
        <v>1917</v>
      </c>
      <c r="G175" s="193" t="s">
        <v>212</v>
      </c>
      <c r="H175" s="194">
        <v>310</v>
      </c>
      <c r="I175" s="195"/>
      <c r="J175" s="196">
        <f t="shared" si="20"/>
        <v>0</v>
      </c>
      <c r="K175" s="192" t="s">
        <v>182</v>
      </c>
      <c r="L175" s="41"/>
      <c r="M175" s="197" t="s">
        <v>21</v>
      </c>
      <c r="N175" s="198" t="s">
        <v>45</v>
      </c>
      <c r="O175" s="66"/>
      <c r="P175" s="199">
        <f t="shared" si="21"/>
        <v>0</v>
      </c>
      <c r="Q175" s="199">
        <v>0</v>
      </c>
      <c r="R175" s="199">
        <f t="shared" si="22"/>
        <v>0</v>
      </c>
      <c r="S175" s="199">
        <v>0</v>
      </c>
      <c r="T175" s="200">
        <f t="shared" si="23"/>
        <v>0</v>
      </c>
      <c r="U175" s="36"/>
      <c r="V175" s="36"/>
      <c r="W175" s="36"/>
      <c r="X175" s="36"/>
      <c r="Y175" s="36"/>
      <c r="Z175" s="36"/>
      <c r="AA175" s="36"/>
      <c r="AB175" s="36"/>
      <c r="AC175" s="36"/>
      <c r="AD175" s="36"/>
      <c r="AE175" s="36"/>
      <c r="AR175" s="201" t="s">
        <v>267</v>
      </c>
      <c r="AT175" s="201" t="s">
        <v>178</v>
      </c>
      <c r="AU175" s="201" t="s">
        <v>96</v>
      </c>
      <c r="AY175" s="19" t="s">
        <v>176</v>
      </c>
      <c r="BE175" s="202">
        <f t="shared" si="24"/>
        <v>0</v>
      </c>
      <c r="BF175" s="202">
        <f t="shared" si="25"/>
        <v>0</v>
      </c>
      <c r="BG175" s="202">
        <f t="shared" si="26"/>
        <v>0</v>
      </c>
      <c r="BH175" s="202">
        <f t="shared" si="27"/>
        <v>0</v>
      </c>
      <c r="BI175" s="202">
        <f t="shared" si="28"/>
        <v>0</v>
      </c>
      <c r="BJ175" s="19" t="s">
        <v>96</v>
      </c>
      <c r="BK175" s="202">
        <f t="shared" si="29"/>
        <v>0</v>
      </c>
      <c r="BL175" s="19" t="s">
        <v>267</v>
      </c>
      <c r="BM175" s="201" t="s">
        <v>1918</v>
      </c>
    </row>
    <row r="176" spans="1:65" s="2" customFormat="1" ht="16.5" customHeight="1">
      <c r="A176" s="36"/>
      <c r="B176" s="37"/>
      <c r="C176" s="239" t="s">
        <v>580</v>
      </c>
      <c r="D176" s="239" t="s">
        <v>255</v>
      </c>
      <c r="E176" s="240" t="s">
        <v>1919</v>
      </c>
      <c r="F176" s="241" t="s">
        <v>1920</v>
      </c>
      <c r="G176" s="242" t="s">
        <v>212</v>
      </c>
      <c r="H176" s="243">
        <v>310</v>
      </c>
      <c r="I176" s="244"/>
      <c r="J176" s="245">
        <f t="shared" si="20"/>
        <v>0</v>
      </c>
      <c r="K176" s="241" t="s">
        <v>327</v>
      </c>
      <c r="L176" s="246"/>
      <c r="M176" s="247" t="s">
        <v>21</v>
      </c>
      <c r="N176" s="248" t="s">
        <v>45</v>
      </c>
      <c r="O176" s="66"/>
      <c r="P176" s="199">
        <f t="shared" si="21"/>
        <v>0</v>
      </c>
      <c r="Q176" s="199">
        <v>1.9000000000000001E-4</v>
      </c>
      <c r="R176" s="199">
        <f t="shared" si="22"/>
        <v>5.8900000000000001E-2</v>
      </c>
      <c r="S176" s="199">
        <v>0</v>
      </c>
      <c r="T176" s="200">
        <f t="shared" si="23"/>
        <v>0</v>
      </c>
      <c r="U176" s="36"/>
      <c r="V176" s="36"/>
      <c r="W176" s="36"/>
      <c r="X176" s="36"/>
      <c r="Y176" s="36"/>
      <c r="Z176" s="36"/>
      <c r="AA176" s="36"/>
      <c r="AB176" s="36"/>
      <c r="AC176" s="36"/>
      <c r="AD176" s="36"/>
      <c r="AE176" s="36"/>
      <c r="AR176" s="201" t="s">
        <v>372</v>
      </c>
      <c r="AT176" s="201" t="s">
        <v>255</v>
      </c>
      <c r="AU176" s="201" t="s">
        <v>96</v>
      </c>
      <c r="AY176" s="19" t="s">
        <v>176</v>
      </c>
      <c r="BE176" s="202">
        <f t="shared" si="24"/>
        <v>0</v>
      </c>
      <c r="BF176" s="202">
        <f t="shared" si="25"/>
        <v>0</v>
      </c>
      <c r="BG176" s="202">
        <f t="shared" si="26"/>
        <v>0</v>
      </c>
      <c r="BH176" s="202">
        <f t="shared" si="27"/>
        <v>0</v>
      </c>
      <c r="BI176" s="202">
        <f t="shared" si="28"/>
        <v>0</v>
      </c>
      <c r="BJ176" s="19" t="s">
        <v>96</v>
      </c>
      <c r="BK176" s="202">
        <f t="shared" si="29"/>
        <v>0</v>
      </c>
      <c r="BL176" s="19" t="s">
        <v>267</v>
      </c>
      <c r="BM176" s="201" t="s">
        <v>1921</v>
      </c>
    </row>
    <row r="177" spans="1:65" s="2" customFormat="1" ht="19.5">
      <c r="A177" s="36"/>
      <c r="B177" s="37"/>
      <c r="C177" s="38"/>
      <c r="D177" s="203" t="s">
        <v>1895</v>
      </c>
      <c r="E177" s="38"/>
      <c r="F177" s="204" t="s">
        <v>1922</v>
      </c>
      <c r="G177" s="38"/>
      <c r="H177" s="38"/>
      <c r="I177" s="111"/>
      <c r="J177" s="38"/>
      <c r="K177" s="38"/>
      <c r="L177" s="41"/>
      <c r="M177" s="205"/>
      <c r="N177" s="206"/>
      <c r="O177" s="66"/>
      <c r="P177" s="66"/>
      <c r="Q177" s="66"/>
      <c r="R177" s="66"/>
      <c r="S177" s="66"/>
      <c r="T177" s="67"/>
      <c r="U177" s="36"/>
      <c r="V177" s="36"/>
      <c r="W177" s="36"/>
      <c r="X177" s="36"/>
      <c r="Y177" s="36"/>
      <c r="Z177" s="36"/>
      <c r="AA177" s="36"/>
      <c r="AB177" s="36"/>
      <c r="AC177" s="36"/>
      <c r="AD177" s="36"/>
      <c r="AE177" s="36"/>
      <c r="AT177" s="19" t="s">
        <v>1895</v>
      </c>
      <c r="AU177" s="19" t="s">
        <v>96</v>
      </c>
    </row>
    <row r="178" spans="1:65" s="2" customFormat="1" ht="16.5" customHeight="1">
      <c r="A178" s="36"/>
      <c r="B178" s="37"/>
      <c r="C178" s="190" t="s">
        <v>586</v>
      </c>
      <c r="D178" s="190" t="s">
        <v>178</v>
      </c>
      <c r="E178" s="191" t="s">
        <v>1923</v>
      </c>
      <c r="F178" s="192" t="s">
        <v>1924</v>
      </c>
      <c r="G178" s="193" t="s">
        <v>570</v>
      </c>
      <c r="H178" s="194">
        <v>38</v>
      </c>
      <c r="I178" s="195"/>
      <c r="J178" s="196">
        <f t="shared" ref="J178:J185" si="30">ROUND(I178*H178,2)</f>
        <v>0</v>
      </c>
      <c r="K178" s="192" t="s">
        <v>327</v>
      </c>
      <c r="L178" s="41"/>
      <c r="M178" s="197" t="s">
        <v>21</v>
      </c>
      <c r="N178" s="198" t="s">
        <v>45</v>
      </c>
      <c r="O178" s="66"/>
      <c r="P178" s="199">
        <f t="shared" ref="P178:P185" si="31">O178*H178</f>
        <v>0</v>
      </c>
      <c r="Q178" s="199">
        <v>0</v>
      </c>
      <c r="R178" s="199">
        <f t="shared" ref="R178:R185" si="32">Q178*H178</f>
        <v>0</v>
      </c>
      <c r="S178" s="199">
        <v>0</v>
      </c>
      <c r="T178" s="200">
        <f t="shared" ref="T178:T185" si="33">S178*H178</f>
        <v>0</v>
      </c>
      <c r="U178" s="36"/>
      <c r="V178" s="36"/>
      <c r="W178" s="36"/>
      <c r="X178" s="36"/>
      <c r="Y178" s="36"/>
      <c r="Z178" s="36"/>
      <c r="AA178" s="36"/>
      <c r="AB178" s="36"/>
      <c r="AC178" s="36"/>
      <c r="AD178" s="36"/>
      <c r="AE178" s="36"/>
      <c r="AR178" s="201" t="s">
        <v>267</v>
      </c>
      <c r="AT178" s="201" t="s">
        <v>178</v>
      </c>
      <c r="AU178" s="201" t="s">
        <v>96</v>
      </c>
      <c r="AY178" s="19" t="s">
        <v>176</v>
      </c>
      <c r="BE178" s="202">
        <f t="shared" ref="BE178:BE185" si="34">IF(N178="základní",J178,0)</f>
        <v>0</v>
      </c>
      <c r="BF178" s="202">
        <f t="shared" ref="BF178:BF185" si="35">IF(N178="snížená",J178,0)</f>
        <v>0</v>
      </c>
      <c r="BG178" s="202">
        <f t="shared" ref="BG178:BG185" si="36">IF(N178="zákl. přenesená",J178,0)</f>
        <v>0</v>
      </c>
      <c r="BH178" s="202">
        <f t="shared" ref="BH178:BH185" si="37">IF(N178="sníž. přenesená",J178,0)</f>
        <v>0</v>
      </c>
      <c r="BI178" s="202">
        <f t="shared" ref="BI178:BI185" si="38">IF(N178="nulová",J178,0)</f>
        <v>0</v>
      </c>
      <c r="BJ178" s="19" t="s">
        <v>96</v>
      </c>
      <c r="BK178" s="202">
        <f t="shared" ref="BK178:BK185" si="39">ROUND(I178*H178,2)</f>
        <v>0</v>
      </c>
      <c r="BL178" s="19" t="s">
        <v>267</v>
      </c>
      <c r="BM178" s="201" t="s">
        <v>1925</v>
      </c>
    </row>
    <row r="179" spans="1:65" s="2" customFormat="1" ht="16.5" customHeight="1">
      <c r="A179" s="36"/>
      <c r="B179" s="37"/>
      <c r="C179" s="239" t="s">
        <v>592</v>
      </c>
      <c r="D179" s="239" t="s">
        <v>255</v>
      </c>
      <c r="E179" s="240" t="s">
        <v>1926</v>
      </c>
      <c r="F179" s="241" t="s">
        <v>1927</v>
      </c>
      <c r="G179" s="242" t="s">
        <v>570</v>
      </c>
      <c r="H179" s="243">
        <v>38</v>
      </c>
      <c r="I179" s="244"/>
      <c r="J179" s="245">
        <f t="shared" si="30"/>
        <v>0</v>
      </c>
      <c r="K179" s="241" t="s">
        <v>327</v>
      </c>
      <c r="L179" s="246"/>
      <c r="M179" s="247" t="s">
        <v>21</v>
      </c>
      <c r="N179" s="248" t="s">
        <v>45</v>
      </c>
      <c r="O179" s="66"/>
      <c r="P179" s="199">
        <f t="shared" si="31"/>
        <v>0</v>
      </c>
      <c r="Q179" s="199">
        <v>4.0000000000000003E-5</v>
      </c>
      <c r="R179" s="199">
        <f t="shared" si="32"/>
        <v>1.5200000000000001E-3</v>
      </c>
      <c r="S179" s="199">
        <v>0</v>
      </c>
      <c r="T179" s="200">
        <f t="shared" si="33"/>
        <v>0</v>
      </c>
      <c r="U179" s="36"/>
      <c r="V179" s="36"/>
      <c r="W179" s="36"/>
      <c r="X179" s="36"/>
      <c r="Y179" s="36"/>
      <c r="Z179" s="36"/>
      <c r="AA179" s="36"/>
      <c r="AB179" s="36"/>
      <c r="AC179" s="36"/>
      <c r="AD179" s="36"/>
      <c r="AE179" s="36"/>
      <c r="AR179" s="201" t="s">
        <v>372</v>
      </c>
      <c r="AT179" s="201" t="s">
        <v>255</v>
      </c>
      <c r="AU179" s="201" t="s">
        <v>96</v>
      </c>
      <c r="AY179" s="19" t="s">
        <v>176</v>
      </c>
      <c r="BE179" s="202">
        <f t="shared" si="34"/>
        <v>0</v>
      </c>
      <c r="BF179" s="202">
        <f t="shared" si="35"/>
        <v>0</v>
      </c>
      <c r="BG179" s="202">
        <f t="shared" si="36"/>
        <v>0</v>
      </c>
      <c r="BH179" s="202">
        <f t="shared" si="37"/>
        <v>0</v>
      </c>
      <c r="BI179" s="202">
        <f t="shared" si="38"/>
        <v>0</v>
      </c>
      <c r="BJ179" s="19" t="s">
        <v>96</v>
      </c>
      <c r="BK179" s="202">
        <f t="shared" si="39"/>
        <v>0</v>
      </c>
      <c r="BL179" s="19" t="s">
        <v>267</v>
      </c>
      <c r="BM179" s="201" t="s">
        <v>1928</v>
      </c>
    </row>
    <row r="180" spans="1:65" s="2" customFormat="1" ht="16.5" customHeight="1">
      <c r="A180" s="36"/>
      <c r="B180" s="37"/>
      <c r="C180" s="190" t="s">
        <v>597</v>
      </c>
      <c r="D180" s="190" t="s">
        <v>178</v>
      </c>
      <c r="E180" s="191" t="s">
        <v>1929</v>
      </c>
      <c r="F180" s="192" t="s">
        <v>1930</v>
      </c>
      <c r="G180" s="193" t="s">
        <v>570</v>
      </c>
      <c r="H180" s="194">
        <v>2</v>
      </c>
      <c r="I180" s="195"/>
      <c r="J180" s="196">
        <f t="shared" si="30"/>
        <v>0</v>
      </c>
      <c r="K180" s="192" t="s">
        <v>327</v>
      </c>
      <c r="L180" s="41"/>
      <c r="M180" s="197" t="s">
        <v>21</v>
      </c>
      <c r="N180" s="198" t="s">
        <v>45</v>
      </c>
      <c r="O180" s="66"/>
      <c r="P180" s="199">
        <f t="shared" si="31"/>
        <v>0</v>
      </c>
      <c r="Q180" s="199">
        <v>0</v>
      </c>
      <c r="R180" s="199">
        <f t="shared" si="32"/>
        <v>0</v>
      </c>
      <c r="S180" s="199">
        <v>0</v>
      </c>
      <c r="T180" s="200">
        <f t="shared" si="33"/>
        <v>0</v>
      </c>
      <c r="U180" s="36"/>
      <c r="V180" s="36"/>
      <c r="W180" s="36"/>
      <c r="X180" s="36"/>
      <c r="Y180" s="36"/>
      <c r="Z180" s="36"/>
      <c r="AA180" s="36"/>
      <c r="AB180" s="36"/>
      <c r="AC180" s="36"/>
      <c r="AD180" s="36"/>
      <c r="AE180" s="36"/>
      <c r="AR180" s="201" t="s">
        <v>267</v>
      </c>
      <c r="AT180" s="201" t="s">
        <v>178</v>
      </c>
      <c r="AU180" s="201" t="s">
        <v>96</v>
      </c>
      <c r="AY180" s="19" t="s">
        <v>176</v>
      </c>
      <c r="BE180" s="202">
        <f t="shared" si="34"/>
        <v>0</v>
      </c>
      <c r="BF180" s="202">
        <f t="shared" si="35"/>
        <v>0</v>
      </c>
      <c r="BG180" s="202">
        <f t="shared" si="36"/>
        <v>0</v>
      </c>
      <c r="BH180" s="202">
        <f t="shared" si="37"/>
        <v>0</v>
      </c>
      <c r="BI180" s="202">
        <f t="shared" si="38"/>
        <v>0</v>
      </c>
      <c r="BJ180" s="19" t="s">
        <v>96</v>
      </c>
      <c r="BK180" s="202">
        <f t="shared" si="39"/>
        <v>0</v>
      </c>
      <c r="BL180" s="19" t="s">
        <v>267</v>
      </c>
      <c r="BM180" s="201" t="s">
        <v>1931</v>
      </c>
    </row>
    <row r="181" spans="1:65" s="2" customFormat="1" ht="16.5" customHeight="1">
      <c r="A181" s="36"/>
      <c r="B181" s="37"/>
      <c r="C181" s="239" t="s">
        <v>603</v>
      </c>
      <c r="D181" s="239" t="s">
        <v>255</v>
      </c>
      <c r="E181" s="240" t="s">
        <v>1932</v>
      </c>
      <c r="F181" s="241" t="s">
        <v>1933</v>
      </c>
      <c r="G181" s="242" t="s">
        <v>570</v>
      </c>
      <c r="H181" s="243">
        <v>2</v>
      </c>
      <c r="I181" s="244"/>
      <c r="J181" s="245">
        <f t="shared" si="30"/>
        <v>0</v>
      </c>
      <c r="K181" s="241" t="s">
        <v>327</v>
      </c>
      <c r="L181" s="246"/>
      <c r="M181" s="247" t="s">
        <v>21</v>
      </c>
      <c r="N181" s="248" t="s">
        <v>45</v>
      </c>
      <c r="O181" s="66"/>
      <c r="P181" s="199">
        <f t="shared" si="31"/>
        <v>0</v>
      </c>
      <c r="Q181" s="199">
        <v>1E-4</v>
      </c>
      <c r="R181" s="199">
        <f t="shared" si="32"/>
        <v>2.0000000000000001E-4</v>
      </c>
      <c r="S181" s="199">
        <v>0</v>
      </c>
      <c r="T181" s="200">
        <f t="shared" si="33"/>
        <v>0</v>
      </c>
      <c r="U181" s="36"/>
      <c r="V181" s="36"/>
      <c r="W181" s="36"/>
      <c r="X181" s="36"/>
      <c r="Y181" s="36"/>
      <c r="Z181" s="36"/>
      <c r="AA181" s="36"/>
      <c r="AB181" s="36"/>
      <c r="AC181" s="36"/>
      <c r="AD181" s="36"/>
      <c r="AE181" s="36"/>
      <c r="AR181" s="201" t="s">
        <v>372</v>
      </c>
      <c r="AT181" s="201" t="s">
        <v>255</v>
      </c>
      <c r="AU181" s="201" t="s">
        <v>96</v>
      </c>
      <c r="AY181" s="19" t="s">
        <v>176</v>
      </c>
      <c r="BE181" s="202">
        <f t="shared" si="34"/>
        <v>0</v>
      </c>
      <c r="BF181" s="202">
        <f t="shared" si="35"/>
        <v>0</v>
      </c>
      <c r="BG181" s="202">
        <f t="shared" si="36"/>
        <v>0</v>
      </c>
      <c r="BH181" s="202">
        <f t="shared" si="37"/>
        <v>0</v>
      </c>
      <c r="BI181" s="202">
        <f t="shared" si="38"/>
        <v>0</v>
      </c>
      <c r="BJ181" s="19" t="s">
        <v>96</v>
      </c>
      <c r="BK181" s="202">
        <f t="shared" si="39"/>
        <v>0</v>
      </c>
      <c r="BL181" s="19" t="s">
        <v>267</v>
      </c>
      <c r="BM181" s="201" t="s">
        <v>1934</v>
      </c>
    </row>
    <row r="182" spans="1:65" s="2" customFormat="1" ht="16.5" customHeight="1">
      <c r="A182" s="36"/>
      <c r="B182" s="37"/>
      <c r="C182" s="190" t="s">
        <v>609</v>
      </c>
      <c r="D182" s="190" t="s">
        <v>178</v>
      </c>
      <c r="E182" s="191" t="s">
        <v>1935</v>
      </c>
      <c r="F182" s="192" t="s">
        <v>1936</v>
      </c>
      <c r="G182" s="193" t="s">
        <v>570</v>
      </c>
      <c r="H182" s="194">
        <v>1</v>
      </c>
      <c r="I182" s="195"/>
      <c r="J182" s="196">
        <f t="shared" si="30"/>
        <v>0</v>
      </c>
      <c r="K182" s="192" t="s">
        <v>327</v>
      </c>
      <c r="L182" s="41"/>
      <c r="M182" s="197" t="s">
        <v>21</v>
      </c>
      <c r="N182" s="198" t="s">
        <v>45</v>
      </c>
      <c r="O182" s="66"/>
      <c r="P182" s="199">
        <f t="shared" si="31"/>
        <v>0</v>
      </c>
      <c r="Q182" s="199">
        <v>0</v>
      </c>
      <c r="R182" s="199">
        <f t="shared" si="32"/>
        <v>0</v>
      </c>
      <c r="S182" s="199">
        <v>0</v>
      </c>
      <c r="T182" s="200">
        <f t="shared" si="33"/>
        <v>0</v>
      </c>
      <c r="U182" s="36"/>
      <c r="V182" s="36"/>
      <c r="W182" s="36"/>
      <c r="X182" s="36"/>
      <c r="Y182" s="36"/>
      <c r="Z182" s="36"/>
      <c r="AA182" s="36"/>
      <c r="AB182" s="36"/>
      <c r="AC182" s="36"/>
      <c r="AD182" s="36"/>
      <c r="AE182" s="36"/>
      <c r="AR182" s="201" t="s">
        <v>267</v>
      </c>
      <c r="AT182" s="201" t="s">
        <v>178</v>
      </c>
      <c r="AU182" s="201" t="s">
        <v>96</v>
      </c>
      <c r="AY182" s="19" t="s">
        <v>176</v>
      </c>
      <c r="BE182" s="202">
        <f t="shared" si="34"/>
        <v>0</v>
      </c>
      <c r="BF182" s="202">
        <f t="shared" si="35"/>
        <v>0</v>
      </c>
      <c r="BG182" s="202">
        <f t="shared" si="36"/>
        <v>0</v>
      </c>
      <c r="BH182" s="202">
        <f t="shared" si="37"/>
        <v>0</v>
      </c>
      <c r="BI182" s="202">
        <f t="shared" si="38"/>
        <v>0</v>
      </c>
      <c r="BJ182" s="19" t="s">
        <v>96</v>
      </c>
      <c r="BK182" s="202">
        <f t="shared" si="39"/>
        <v>0</v>
      </c>
      <c r="BL182" s="19" t="s">
        <v>267</v>
      </c>
      <c r="BM182" s="201" t="s">
        <v>1937</v>
      </c>
    </row>
    <row r="183" spans="1:65" s="2" customFormat="1" ht="16.5" customHeight="1">
      <c r="A183" s="36"/>
      <c r="B183" s="37"/>
      <c r="C183" s="239" t="s">
        <v>626</v>
      </c>
      <c r="D183" s="239" t="s">
        <v>255</v>
      </c>
      <c r="E183" s="240" t="s">
        <v>1938</v>
      </c>
      <c r="F183" s="241" t="s">
        <v>1939</v>
      </c>
      <c r="G183" s="242" t="s">
        <v>570</v>
      </c>
      <c r="H183" s="243">
        <v>1</v>
      </c>
      <c r="I183" s="244"/>
      <c r="J183" s="245">
        <f t="shared" si="30"/>
        <v>0</v>
      </c>
      <c r="K183" s="241" t="s">
        <v>327</v>
      </c>
      <c r="L183" s="246"/>
      <c r="M183" s="247" t="s">
        <v>21</v>
      </c>
      <c r="N183" s="248" t="s">
        <v>45</v>
      </c>
      <c r="O183" s="66"/>
      <c r="P183" s="199">
        <f t="shared" si="31"/>
        <v>0</v>
      </c>
      <c r="Q183" s="199">
        <v>3.8999999999999999E-4</v>
      </c>
      <c r="R183" s="199">
        <f t="shared" si="32"/>
        <v>3.8999999999999999E-4</v>
      </c>
      <c r="S183" s="199">
        <v>0</v>
      </c>
      <c r="T183" s="200">
        <f t="shared" si="33"/>
        <v>0</v>
      </c>
      <c r="U183" s="36"/>
      <c r="V183" s="36"/>
      <c r="W183" s="36"/>
      <c r="X183" s="36"/>
      <c r="Y183" s="36"/>
      <c r="Z183" s="36"/>
      <c r="AA183" s="36"/>
      <c r="AB183" s="36"/>
      <c r="AC183" s="36"/>
      <c r="AD183" s="36"/>
      <c r="AE183" s="36"/>
      <c r="AR183" s="201" t="s">
        <v>372</v>
      </c>
      <c r="AT183" s="201" t="s">
        <v>255</v>
      </c>
      <c r="AU183" s="201" t="s">
        <v>96</v>
      </c>
      <c r="AY183" s="19" t="s">
        <v>176</v>
      </c>
      <c r="BE183" s="202">
        <f t="shared" si="34"/>
        <v>0</v>
      </c>
      <c r="BF183" s="202">
        <f t="shared" si="35"/>
        <v>0</v>
      </c>
      <c r="BG183" s="202">
        <f t="shared" si="36"/>
        <v>0</v>
      </c>
      <c r="BH183" s="202">
        <f t="shared" si="37"/>
        <v>0</v>
      </c>
      <c r="BI183" s="202">
        <f t="shared" si="38"/>
        <v>0</v>
      </c>
      <c r="BJ183" s="19" t="s">
        <v>96</v>
      </c>
      <c r="BK183" s="202">
        <f t="shared" si="39"/>
        <v>0</v>
      </c>
      <c r="BL183" s="19" t="s">
        <v>267</v>
      </c>
      <c r="BM183" s="201" t="s">
        <v>1940</v>
      </c>
    </row>
    <row r="184" spans="1:65" s="2" customFormat="1" ht="21.75" customHeight="1">
      <c r="A184" s="36"/>
      <c r="B184" s="37"/>
      <c r="C184" s="190" t="s">
        <v>631</v>
      </c>
      <c r="D184" s="190" t="s">
        <v>178</v>
      </c>
      <c r="E184" s="191" t="s">
        <v>1941</v>
      </c>
      <c r="F184" s="192" t="s">
        <v>1942</v>
      </c>
      <c r="G184" s="193" t="s">
        <v>212</v>
      </c>
      <c r="H184" s="194">
        <v>42</v>
      </c>
      <c r="I184" s="195"/>
      <c r="J184" s="196">
        <f t="shared" si="30"/>
        <v>0</v>
      </c>
      <c r="K184" s="192" t="s">
        <v>327</v>
      </c>
      <c r="L184" s="41"/>
      <c r="M184" s="197" t="s">
        <v>21</v>
      </c>
      <c r="N184" s="198" t="s">
        <v>45</v>
      </c>
      <c r="O184" s="66"/>
      <c r="P184" s="199">
        <f t="shared" si="31"/>
        <v>0</v>
      </c>
      <c r="Q184" s="199">
        <v>0</v>
      </c>
      <c r="R184" s="199">
        <f t="shared" si="32"/>
        <v>0</v>
      </c>
      <c r="S184" s="199">
        <v>0</v>
      </c>
      <c r="T184" s="200">
        <f t="shared" si="33"/>
        <v>0</v>
      </c>
      <c r="U184" s="36"/>
      <c r="V184" s="36"/>
      <c r="W184" s="36"/>
      <c r="X184" s="36"/>
      <c r="Y184" s="36"/>
      <c r="Z184" s="36"/>
      <c r="AA184" s="36"/>
      <c r="AB184" s="36"/>
      <c r="AC184" s="36"/>
      <c r="AD184" s="36"/>
      <c r="AE184" s="36"/>
      <c r="AR184" s="201" t="s">
        <v>267</v>
      </c>
      <c r="AT184" s="201" t="s">
        <v>178</v>
      </c>
      <c r="AU184" s="201" t="s">
        <v>96</v>
      </c>
      <c r="AY184" s="19" t="s">
        <v>176</v>
      </c>
      <c r="BE184" s="202">
        <f t="shared" si="34"/>
        <v>0</v>
      </c>
      <c r="BF184" s="202">
        <f t="shared" si="35"/>
        <v>0</v>
      </c>
      <c r="BG184" s="202">
        <f t="shared" si="36"/>
        <v>0</v>
      </c>
      <c r="BH184" s="202">
        <f t="shared" si="37"/>
        <v>0</v>
      </c>
      <c r="BI184" s="202">
        <f t="shared" si="38"/>
        <v>0</v>
      </c>
      <c r="BJ184" s="19" t="s">
        <v>96</v>
      </c>
      <c r="BK184" s="202">
        <f t="shared" si="39"/>
        <v>0</v>
      </c>
      <c r="BL184" s="19" t="s">
        <v>267</v>
      </c>
      <c r="BM184" s="201" t="s">
        <v>1943</v>
      </c>
    </row>
    <row r="185" spans="1:65" s="2" customFormat="1" ht="21.75" customHeight="1">
      <c r="A185" s="36"/>
      <c r="B185" s="37"/>
      <c r="C185" s="239" t="s">
        <v>636</v>
      </c>
      <c r="D185" s="239" t="s">
        <v>255</v>
      </c>
      <c r="E185" s="240" t="s">
        <v>1944</v>
      </c>
      <c r="F185" s="241" t="s">
        <v>1945</v>
      </c>
      <c r="G185" s="242" t="s">
        <v>212</v>
      </c>
      <c r="H185" s="243">
        <v>42</v>
      </c>
      <c r="I185" s="244"/>
      <c r="J185" s="245">
        <f t="shared" si="30"/>
        <v>0</v>
      </c>
      <c r="K185" s="241" t="s">
        <v>327</v>
      </c>
      <c r="L185" s="246"/>
      <c r="M185" s="247" t="s">
        <v>21</v>
      </c>
      <c r="N185" s="248" t="s">
        <v>45</v>
      </c>
      <c r="O185" s="66"/>
      <c r="P185" s="199">
        <f t="shared" si="31"/>
        <v>0</v>
      </c>
      <c r="Q185" s="199">
        <v>9.2000000000000003E-4</v>
      </c>
      <c r="R185" s="199">
        <f t="shared" si="32"/>
        <v>3.8640000000000001E-2</v>
      </c>
      <c r="S185" s="199">
        <v>0</v>
      </c>
      <c r="T185" s="200">
        <f t="shared" si="33"/>
        <v>0</v>
      </c>
      <c r="U185" s="36"/>
      <c r="V185" s="36"/>
      <c r="W185" s="36"/>
      <c r="X185" s="36"/>
      <c r="Y185" s="36"/>
      <c r="Z185" s="36"/>
      <c r="AA185" s="36"/>
      <c r="AB185" s="36"/>
      <c r="AC185" s="36"/>
      <c r="AD185" s="36"/>
      <c r="AE185" s="36"/>
      <c r="AR185" s="201" t="s">
        <v>372</v>
      </c>
      <c r="AT185" s="201" t="s">
        <v>255</v>
      </c>
      <c r="AU185" s="201" t="s">
        <v>96</v>
      </c>
      <c r="AY185" s="19" t="s">
        <v>176</v>
      </c>
      <c r="BE185" s="202">
        <f t="shared" si="34"/>
        <v>0</v>
      </c>
      <c r="BF185" s="202">
        <f t="shared" si="35"/>
        <v>0</v>
      </c>
      <c r="BG185" s="202">
        <f t="shared" si="36"/>
        <v>0</v>
      </c>
      <c r="BH185" s="202">
        <f t="shared" si="37"/>
        <v>0</v>
      </c>
      <c r="BI185" s="202">
        <f t="shared" si="38"/>
        <v>0</v>
      </c>
      <c r="BJ185" s="19" t="s">
        <v>96</v>
      </c>
      <c r="BK185" s="202">
        <f t="shared" si="39"/>
        <v>0</v>
      </c>
      <c r="BL185" s="19" t="s">
        <v>267</v>
      </c>
      <c r="BM185" s="201" t="s">
        <v>1946</v>
      </c>
    </row>
    <row r="186" spans="1:65" s="2" customFormat="1" ht="19.5">
      <c r="A186" s="36"/>
      <c r="B186" s="37"/>
      <c r="C186" s="38"/>
      <c r="D186" s="203" t="s">
        <v>1895</v>
      </c>
      <c r="E186" s="38"/>
      <c r="F186" s="204" t="s">
        <v>1947</v>
      </c>
      <c r="G186" s="38"/>
      <c r="H186" s="38"/>
      <c r="I186" s="111"/>
      <c r="J186" s="38"/>
      <c r="K186" s="38"/>
      <c r="L186" s="41"/>
      <c r="M186" s="205"/>
      <c r="N186" s="206"/>
      <c r="O186" s="66"/>
      <c r="P186" s="66"/>
      <c r="Q186" s="66"/>
      <c r="R186" s="66"/>
      <c r="S186" s="66"/>
      <c r="T186" s="67"/>
      <c r="U186" s="36"/>
      <c r="V186" s="36"/>
      <c r="W186" s="36"/>
      <c r="X186" s="36"/>
      <c r="Y186" s="36"/>
      <c r="Z186" s="36"/>
      <c r="AA186" s="36"/>
      <c r="AB186" s="36"/>
      <c r="AC186" s="36"/>
      <c r="AD186" s="36"/>
      <c r="AE186" s="36"/>
      <c r="AT186" s="19" t="s">
        <v>1895</v>
      </c>
      <c r="AU186" s="19" t="s">
        <v>96</v>
      </c>
    </row>
    <row r="187" spans="1:65" s="2" customFormat="1" ht="21.75" customHeight="1">
      <c r="A187" s="36"/>
      <c r="B187" s="37"/>
      <c r="C187" s="190" t="s">
        <v>328</v>
      </c>
      <c r="D187" s="190" t="s">
        <v>178</v>
      </c>
      <c r="E187" s="191" t="s">
        <v>1948</v>
      </c>
      <c r="F187" s="192" t="s">
        <v>1949</v>
      </c>
      <c r="G187" s="193" t="s">
        <v>212</v>
      </c>
      <c r="H187" s="194">
        <v>62</v>
      </c>
      <c r="I187" s="195"/>
      <c r="J187" s="196">
        <f>ROUND(I187*H187,2)</f>
        <v>0</v>
      </c>
      <c r="K187" s="192" t="s">
        <v>327</v>
      </c>
      <c r="L187" s="41"/>
      <c r="M187" s="197" t="s">
        <v>21</v>
      </c>
      <c r="N187" s="198" t="s">
        <v>45</v>
      </c>
      <c r="O187" s="66"/>
      <c r="P187" s="199">
        <f>O187*H187</f>
        <v>0</v>
      </c>
      <c r="Q187" s="199">
        <v>0</v>
      </c>
      <c r="R187" s="199">
        <f>Q187*H187</f>
        <v>0</v>
      </c>
      <c r="S187" s="199">
        <v>0</v>
      </c>
      <c r="T187" s="200">
        <f>S187*H187</f>
        <v>0</v>
      </c>
      <c r="U187" s="36"/>
      <c r="V187" s="36"/>
      <c r="W187" s="36"/>
      <c r="X187" s="36"/>
      <c r="Y187" s="36"/>
      <c r="Z187" s="36"/>
      <c r="AA187" s="36"/>
      <c r="AB187" s="36"/>
      <c r="AC187" s="36"/>
      <c r="AD187" s="36"/>
      <c r="AE187" s="36"/>
      <c r="AR187" s="201" t="s">
        <v>267</v>
      </c>
      <c r="AT187" s="201" t="s">
        <v>178</v>
      </c>
      <c r="AU187" s="201" t="s">
        <v>96</v>
      </c>
      <c r="AY187" s="19" t="s">
        <v>176</v>
      </c>
      <c r="BE187" s="202">
        <f>IF(N187="základní",J187,0)</f>
        <v>0</v>
      </c>
      <c r="BF187" s="202">
        <f>IF(N187="snížená",J187,0)</f>
        <v>0</v>
      </c>
      <c r="BG187" s="202">
        <f>IF(N187="zákl. přenesená",J187,0)</f>
        <v>0</v>
      </c>
      <c r="BH187" s="202">
        <f>IF(N187="sníž. přenesená",J187,0)</f>
        <v>0</v>
      </c>
      <c r="BI187" s="202">
        <f>IF(N187="nulová",J187,0)</f>
        <v>0</v>
      </c>
      <c r="BJ187" s="19" t="s">
        <v>96</v>
      </c>
      <c r="BK187" s="202">
        <f>ROUND(I187*H187,2)</f>
        <v>0</v>
      </c>
      <c r="BL187" s="19" t="s">
        <v>267</v>
      </c>
      <c r="BM187" s="201" t="s">
        <v>1950</v>
      </c>
    </row>
    <row r="188" spans="1:65" s="2" customFormat="1" ht="21.75" customHeight="1">
      <c r="A188" s="36"/>
      <c r="B188" s="37"/>
      <c r="C188" s="239" t="s">
        <v>644</v>
      </c>
      <c r="D188" s="239" t="s">
        <v>255</v>
      </c>
      <c r="E188" s="240" t="s">
        <v>1951</v>
      </c>
      <c r="F188" s="241" t="s">
        <v>1952</v>
      </c>
      <c r="G188" s="242" t="s">
        <v>212</v>
      </c>
      <c r="H188" s="243">
        <v>62</v>
      </c>
      <c r="I188" s="244"/>
      <c r="J188" s="245">
        <f>ROUND(I188*H188,2)</f>
        <v>0</v>
      </c>
      <c r="K188" s="241" t="s">
        <v>327</v>
      </c>
      <c r="L188" s="246"/>
      <c r="M188" s="247" t="s">
        <v>21</v>
      </c>
      <c r="N188" s="248" t="s">
        <v>45</v>
      </c>
      <c r="O188" s="66"/>
      <c r="P188" s="199">
        <f>O188*H188</f>
        <v>0</v>
      </c>
      <c r="Q188" s="199">
        <v>6.8999999999999997E-4</v>
      </c>
      <c r="R188" s="199">
        <f>Q188*H188</f>
        <v>4.2779999999999999E-2</v>
      </c>
      <c r="S188" s="199">
        <v>0</v>
      </c>
      <c r="T188" s="200">
        <f>S188*H188</f>
        <v>0</v>
      </c>
      <c r="U188" s="36"/>
      <c r="V188" s="36"/>
      <c r="W188" s="36"/>
      <c r="X188" s="36"/>
      <c r="Y188" s="36"/>
      <c r="Z188" s="36"/>
      <c r="AA188" s="36"/>
      <c r="AB188" s="36"/>
      <c r="AC188" s="36"/>
      <c r="AD188" s="36"/>
      <c r="AE188" s="36"/>
      <c r="AR188" s="201" t="s">
        <v>372</v>
      </c>
      <c r="AT188" s="201" t="s">
        <v>255</v>
      </c>
      <c r="AU188" s="201" t="s">
        <v>96</v>
      </c>
      <c r="AY188" s="19" t="s">
        <v>176</v>
      </c>
      <c r="BE188" s="202">
        <f>IF(N188="základní",J188,0)</f>
        <v>0</v>
      </c>
      <c r="BF188" s="202">
        <f>IF(N188="snížená",J188,0)</f>
        <v>0</v>
      </c>
      <c r="BG188" s="202">
        <f>IF(N188="zákl. přenesená",J188,0)</f>
        <v>0</v>
      </c>
      <c r="BH188" s="202">
        <f>IF(N188="sníž. přenesená",J188,0)</f>
        <v>0</v>
      </c>
      <c r="BI188" s="202">
        <f>IF(N188="nulová",J188,0)</f>
        <v>0</v>
      </c>
      <c r="BJ188" s="19" t="s">
        <v>96</v>
      </c>
      <c r="BK188" s="202">
        <f>ROUND(I188*H188,2)</f>
        <v>0</v>
      </c>
      <c r="BL188" s="19" t="s">
        <v>267</v>
      </c>
      <c r="BM188" s="201" t="s">
        <v>1953</v>
      </c>
    </row>
    <row r="189" spans="1:65" s="2" customFormat="1" ht="19.5">
      <c r="A189" s="36"/>
      <c r="B189" s="37"/>
      <c r="C189" s="38"/>
      <c r="D189" s="203" t="s">
        <v>1895</v>
      </c>
      <c r="E189" s="38"/>
      <c r="F189" s="204" t="s">
        <v>1954</v>
      </c>
      <c r="G189" s="38"/>
      <c r="H189" s="38"/>
      <c r="I189" s="111"/>
      <c r="J189" s="38"/>
      <c r="K189" s="38"/>
      <c r="L189" s="41"/>
      <c r="M189" s="205"/>
      <c r="N189" s="206"/>
      <c r="O189" s="66"/>
      <c r="P189" s="66"/>
      <c r="Q189" s="66"/>
      <c r="R189" s="66"/>
      <c r="S189" s="66"/>
      <c r="T189" s="67"/>
      <c r="U189" s="36"/>
      <c r="V189" s="36"/>
      <c r="W189" s="36"/>
      <c r="X189" s="36"/>
      <c r="Y189" s="36"/>
      <c r="Z189" s="36"/>
      <c r="AA189" s="36"/>
      <c r="AB189" s="36"/>
      <c r="AC189" s="36"/>
      <c r="AD189" s="36"/>
      <c r="AE189" s="36"/>
      <c r="AT189" s="19" t="s">
        <v>1895</v>
      </c>
      <c r="AU189" s="19" t="s">
        <v>96</v>
      </c>
    </row>
    <row r="190" spans="1:65" s="2" customFormat="1" ht="16.5" customHeight="1">
      <c r="A190" s="36"/>
      <c r="B190" s="37"/>
      <c r="C190" s="190" t="s">
        <v>648</v>
      </c>
      <c r="D190" s="190" t="s">
        <v>178</v>
      </c>
      <c r="E190" s="191" t="s">
        <v>1955</v>
      </c>
      <c r="F190" s="192" t="s">
        <v>1956</v>
      </c>
      <c r="G190" s="193" t="s">
        <v>570</v>
      </c>
      <c r="H190" s="194">
        <v>11</v>
      </c>
      <c r="I190" s="195"/>
      <c r="J190" s="196">
        <f t="shared" ref="J190:J204" si="40">ROUND(I190*H190,2)</f>
        <v>0</v>
      </c>
      <c r="K190" s="192" t="s">
        <v>327</v>
      </c>
      <c r="L190" s="41"/>
      <c r="M190" s="197" t="s">
        <v>21</v>
      </c>
      <c r="N190" s="198" t="s">
        <v>45</v>
      </c>
      <c r="O190" s="66"/>
      <c r="P190" s="199">
        <f t="shared" ref="P190:P204" si="41">O190*H190</f>
        <v>0</v>
      </c>
      <c r="Q190" s="199">
        <v>0</v>
      </c>
      <c r="R190" s="199">
        <f t="shared" ref="R190:R204" si="42">Q190*H190</f>
        <v>0</v>
      </c>
      <c r="S190" s="199">
        <v>0</v>
      </c>
      <c r="T190" s="200">
        <f t="shared" ref="T190:T204" si="43">S190*H190</f>
        <v>0</v>
      </c>
      <c r="U190" s="36"/>
      <c r="V190" s="36"/>
      <c r="W190" s="36"/>
      <c r="X190" s="36"/>
      <c r="Y190" s="36"/>
      <c r="Z190" s="36"/>
      <c r="AA190" s="36"/>
      <c r="AB190" s="36"/>
      <c r="AC190" s="36"/>
      <c r="AD190" s="36"/>
      <c r="AE190" s="36"/>
      <c r="AR190" s="201" t="s">
        <v>267</v>
      </c>
      <c r="AT190" s="201" t="s">
        <v>178</v>
      </c>
      <c r="AU190" s="201" t="s">
        <v>96</v>
      </c>
      <c r="AY190" s="19" t="s">
        <v>176</v>
      </c>
      <c r="BE190" s="202">
        <f t="shared" ref="BE190:BE204" si="44">IF(N190="základní",J190,0)</f>
        <v>0</v>
      </c>
      <c r="BF190" s="202">
        <f t="shared" ref="BF190:BF204" si="45">IF(N190="snížená",J190,0)</f>
        <v>0</v>
      </c>
      <c r="BG190" s="202">
        <f t="shared" ref="BG190:BG204" si="46">IF(N190="zákl. přenesená",J190,0)</f>
        <v>0</v>
      </c>
      <c r="BH190" s="202">
        <f t="shared" ref="BH190:BH204" si="47">IF(N190="sníž. přenesená",J190,0)</f>
        <v>0</v>
      </c>
      <c r="BI190" s="202">
        <f t="shared" ref="BI190:BI204" si="48">IF(N190="nulová",J190,0)</f>
        <v>0</v>
      </c>
      <c r="BJ190" s="19" t="s">
        <v>96</v>
      </c>
      <c r="BK190" s="202">
        <f t="shared" ref="BK190:BK204" si="49">ROUND(I190*H190,2)</f>
        <v>0</v>
      </c>
      <c r="BL190" s="19" t="s">
        <v>267</v>
      </c>
      <c r="BM190" s="201" t="s">
        <v>1957</v>
      </c>
    </row>
    <row r="191" spans="1:65" s="2" customFormat="1" ht="16.5" customHeight="1">
      <c r="A191" s="36"/>
      <c r="B191" s="37"/>
      <c r="C191" s="239" t="s">
        <v>654</v>
      </c>
      <c r="D191" s="239" t="s">
        <v>255</v>
      </c>
      <c r="E191" s="240" t="s">
        <v>1958</v>
      </c>
      <c r="F191" s="241" t="s">
        <v>1959</v>
      </c>
      <c r="G191" s="242" t="s">
        <v>570</v>
      </c>
      <c r="H191" s="243">
        <v>11</v>
      </c>
      <c r="I191" s="244"/>
      <c r="J191" s="245">
        <f t="shared" si="40"/>
        <v>0</v>
      </c>
      <c r="K191" s="241" t="s">
        <v>327</v>
      </c>
      <c r="L191" s="246"/>
      <c r="M191" s="247" t="s">
        <v>21</v>
      </c>
      <c r="N191" s="248" t="s">
        <v>45</v>
      </c>
      <c r="O191" s="66"/>
      <c r="P191" s="199">
        <f t="shared" si="41"/>
        <v>0</v>
      </c>
      <c r="Q191" s="199">
        <v>5.0000000000000002E-5</v>
      </c>
      <c r="R191" s="199">
        <f t="shared" si="42"/>
        <v>5.5000000000000003E-4</v>
      </c>
      <c r="S191" s="199">
        <v>0</v>
      </c>
      <c r="T191" s="200">
        <f t="shared" si="43"/>
        <v>0</v>
      </c>
      <c r="U191" s="36"/>
      <c r="V191" s="36"/>
      <c r="W191" s="36"/>
      <c r="X191" s="36"/>
      <c r="Y191" s="36"/>
      <c r="Z191" s="36"/>
      <c r="AA191" s="36"/>
      <c r="AB191" s="36"/>
      <c r="AC191" s="36"/>
      <c r="AD191" s="36"/>
      <c r="AE191" s="36"/>
      <c r="AR191" s="201" t="s">
        <v>372</v>
      </c>
      <c r="AT191" s="201" t="s">
        <v>255</v>
      </c>
      <c r="AU191" s="201" t="s">
        <v>96</v>
      </c>
      <c r="AY191" s="19" t="s">
        <v>176</v>
      </c>
      <c r="BE191" s="202">
        <f t="shared" si="44"/>
        <v>0</v>
      </c>
      <c r="BF191" s="202">
        <f t="shared" si="45"/>
        <v>0</v>
      </c>
      <c r="BG191" s="202">
        <f t="shared" si="46"/>
        <v>0</v>
      </c>
      <c r="BH191" s="202">
        <f t="shared" si="47"/>
        <v>0</v>
      </c>
      <c r="BI191" s="202">
        <f t="shared" si="48"/>
        <v>0</v>
      </c>
      <c r="BJ191" s="19" t="s">
        <v>96</v>
      </c>
      <c r="BK191" s="202">
        <f t="shared" si="49"/>
        <v>0</v>
      </c>
      <c r="BL191" s="19" t="s">
        <v>267</v>
      </c>
      <c r="BM191" s="201" t="s">
        <v>1960</v>
      </c>
    </row>
    <row r="192" spans="1:65" s="2" customFormat="1" ht="16.5" customHeight="1">
      <c r="A192" s="36"/>
      <c r="B192" s="37"/>
      <c r="C192" s="190" t="s">
        <v>662</v>
      </c>
      <c r="D192" s="190" t="s">
        <v>178</v>
      </c>
      <c r="E192" s="191" t="s">
        <v>1961</v>
      </c>
      <c r="F192" s="192" t="s">
        <v>1962</v>
      </c>
      <c r="G192" s="193" t="s">
        <v>570</v>
      </c>
      <c r="H192" s="194">
        <v>27</v>
      </c>
      <c r="I192" s="195"/>
      <c r="J192" s="196">
        <f t="shared" si="40"/>
        <v>0</v>
      </c>
      <c r="K192" s="192" t="s">
        <v>327</v>
      </c>
      <c r="L192" s="41"/>
      <c r="M192" s="197" t="s">
        <v>21</v>
      </c>
      <c r="N192" s="198" t="s">
        <v>45</v>
      </c>
      <c r="O192" s="66"/>
      <c r="P192" s="199">
        <f t="shared" si="41"/>
        <v>0</v>
      </c>
      <c r="Q192" s="199">
        <v>0</v>
      </c>
      <c r="R192" s="199">
        <f t="shared" si="42"/>
        <v>0</v>
      </c>
      <c r="S192" s="199">
        <v>0</v>
      </c>
      <c r="T192" s="200">
        <f t="shared" si="43"/>
        <v>0</v>
      </c>
      <c r="U192" s="36"/>
      <c r="V192" s="36"/>
      <c r="W192" s="36"/>
      <c r="X192" s="36"/>
      <c r="Y192" s="36"/>
      <c r="Z192" s="36"/>
      <c r="AA192" s="36"/>
      <c r="AB192" s="36"/>
      <c r="AC192" s="36"/>
      <c r="AD192" s="36"/>
      <c r="AE192" s="36"/>
      <c r="AR192" s="201" t="s">
        <v>267</v>
      </c>
      <c r="AT192" s="201" t="s">
        <v>178</v>
      </c>
      <c r="AU192" s="201" t="s">
        <v>96</v>
      </c>
      <c r="AY192" s="19" t="s">
        <v>176</v>
      </c>
      <c r="BE192" s="202">
        <f t="shared" si="44"/>
        <v>0</v>
      </c>
      <c r="BF192" s="202">
        <f t="shared" si="45"/>
        <v>0</v>
      </c>
      <c r="BG192" s="202">
        <f t="shared" si="46"/>
        <v>0</v>
      </c>
      <c r="BH192" s="202">
        <f t="shared" si="47"/>
        <v>0</v>
      </c>
      <c r="BI192" s="202">
        <f t="shared" si="48"/>
        <v>0</v>
      </c>
      <c r="BJ192" s="19" t="s">
        <v>96</v>
      </c>
      <c r="BK192" s="202">
        <f t="shared" si="49"/>
        <v>0</v>
      </c>
      <c r="BL192" s="19" t="s">
        <v>267</v>
      </c>
      <c r="BM192" s="201" t="s">
        <v>1963</v>
      </c>
    </row>
    <row r="193" spans="1:65" s="2" customFormat="1" ht="16.5" customHeight="1">
      <c r="A193" s="36"/>
      <c r="B193" s="37"/>
      <c r="C193" s="239" t="s">
        <v>668</v>
      </c>
      <c r="D193" s="239" t="s">
        <v>255</v>
      </c>
      <c r="E193" s="240" t="s">
        <v>1964</v>
      </c>
      <c r="F193" s="241" t="s">
        <v>1965</v>
      </c>
      <c r="G193" s="242" t="s">
        <v>570</v>
      </c>
      <c r="H193" s="243">
        <v>27</v>
      </c>
      <c r="I193" s="244"/>
      <c r="J193" s="245">
        <f t="shared" si="40"/>
        <v>0</v>
      </c>
      <c r="K193" s="241" t="s">
        <v>327</v>
      </c>
      <c r="L193" s="246"/>
      <c r="M193" s="247" t="s">
        <v>21</v>
      </c>
      <c r="N193" s="248" t="s">
        <v>45</v>
      </c>
      <c r="O193" s="66"/>
      <c r="P193" s="199">
        <f t="shared" si="41"/>
        <v>0</v>
      </c>
      <c r="Q193" s="199">
        <v>5.0000000000000002E-5</v>
      </c>
      <c r="R193" s="199">
        <f t="shared" si="42"/>
        <v>1.3500000000000001E-3</v>
      </c>
      <c r="S193" s="199">
        <v>0</v>
      </c>
      <c r="T193" s="200">
        <f t="shared" si="43"/>
        <v>0</v>
      </c>
      <c r="U193" s="36"/>
      <c r="V193" s="36"/>
      <c r="W193" s="36"/>
      <c r="X193" s="36"/>
      <c r="Y193" s="36"/>
      <c r="Z193" s="36"/>
      <c r="AA193" s="36"/>
      <c r="AB193" s="36"/>
      <c r="AC193" s="36"/>
      <c r="AD193" s="36"/>
      <c r="AE193" s="36"/>
      <c r="AR193" s="201" t="s">
        <v>372</v>
      </c>
      <c r="AT193" s="201" t="s">
        <v>255</v>
      </c>
      <c r="AU193" s="201" t="s">
        <v>96</v>
      </c>
      <c r="AY193" s="19" t="s">
        <v>176</v>
      </c>
      <c r="BE193" s="202">
        <f t="shared" si="44"/>
        <v>0</v>
      </c>
      <c r="BF193" s="202">
        <f t="shared" si="45"/>
        <v>0</v>
      </c>
      <c r="BG193" s="202">
        <f t="shared" si="46"/>
        <v>0</v>
      </c>
      <c r="BH193" s="202">
        <f t="shared" si="47"/>
        <v>0</v>
      </c>
      <c r="BI193" s="202">
        <f t="shared" si="48"/>
        <v>0</v>
      </c>
      <c r="BJ193" s="19" t="s">
        <v>96</v>
      </c>
      <c r="BK193" s="202">
        <f t="shared" si="49"/>
        <v>0</v>
      </c>
      <c r="BL193" s="19" t="s">
        <v>267</v>
      </c>
      <c r="BM193" s="201" t="s">
        <v>1966</v>
      </c>
    </row>
    <row r="194" spans="1:65" s="2" customFormat="1" ht="21.75" customHeight="1">
      <c r="A194" s="36"/>
      <c r="B194" s="37"/>
      <c r="C194" s="190" t="s">
        <v>673</v>
      </c>
      <c r="D194" s="190" t="s">
        <v>178</v>
      </c>
      <c r="E194" s="191" t="s">
        <v>1967</v>
      </c>
      <c r="F194" s="192" t="s">
        <v>1968</v>
      </c>
      <c r="G194" s="193" t="s">
        <v>570</v>
      </c>
      <c r="H194" s="194">
        <v>2</v>
      </c>
      <c r="I194" s="195"/>
      <c r="J194" s="196">
        <f t="shared" si="40"/>
        <v>0</v>
      </c>
      <c r="K194" s="192" t="s">
        <v>327</v>
      </c>
      <c r="L194" s="41"/>
      <c r="M194" s="197" t="s">
        <v>21</v>
      </c>
      <c r="N194" s="198" t="s">
        <v>45</v>
      </c>
      <c r="O194" s="66"/>
      <c r="P194" s="199">
        <f t="shared" si="41"/>
        <v>0</v>
      </c>
      <c r="Q194" s="199">
        <v>0</v>
      </c>
      <c r="R194" s="199">
        <f t="shared" si="42"/>
        <v>0</v>
      </c>
      <c r="S194" s="199">
        <v>0</v>
      </c>
      <c r="T194" s="200">
        <f t="shared" si="43"/>
        <v>0</v>
      </c>
      <c r="U194" s="36"/>
      <c r="V194" s="36"/>
      <c r="W194" s="36"/>
      <c r="X194" s="36"/>
      <c r="Y194" s="36"/>
      <c r="Z194" s="36"/>
      <c r="AA194" s="36"/>
      <c r="AB194" s="36"/>
      <c r="AC194" s="36"/>
      <c r="AD194" s="36"/>
      <c r="AE194" s="36"/>
      <c r="AR194" s="201" t="s">
        <v>267</v>
      </c>
      <c r="AT194" s="201" t="s">
        <v>178</v>
      </c>
      <c r="AU194" s="201" t="s">
        <v>96</v>
      </c>
      <c r="AY194" s="19" t="s">
        <v>176</v>
      </c>
      <c r="BE194" s="202">
        <f t="shared" si="44"/>
        <v>0</v>
      </c>
      <c r="BF194" s="202">
        <f t="shared" si="45"/>
        <v>0</v>
      </c>
      <c r="BG194" s="202">
        <f t="shared" si="46"/>
        <v>0</v>
      </c>
      <c r="BH194" s="202">
        <f t="shared" si="47"/>
        <v>0</v>
      </c>
      <c r="BI194" s="202">
        <f t="shared" si="48"/>
        <v>0</v>
      </c>
      <c r="BJ194" s="19" t="s">
        <v>96</v>
      </c>
      <c r="BK194" s="202">
        <f t="shared" si="49"/>
        <v>0</v>
      </c>
      <c r="BL194" s="19" t="s">
        <v>267</v>
      </c>
      <c r="BM194" s="201" t="s">
        <v>1969</v>
      </c>
    </row>
    <row r="195" spans="1:65" s="2" customFormat="1" ht="16.5" customHeight="1">
      <c r="A195" s="36"/>
      <c r="B195" s="37"/>
      <c r="C195" s="239" t="s">
        <v>678</v>
      </c>
      <c r="D195" s="239" t="s">
        <v>255</v>
      </c>
      <c r="E195" s="240" t="s">
        <v>1970</v>
      </c>
      <c r="F195" s="241" t="s">
        <v>1971</v>
      </c>
      <c r="G195" s="242" t="s">
        <v>570</v>
      </c>
      <c r="H195" s="243">
        <v>2</v>
      </c>
      <c r="I195" s="244"/>
      <c r="J195" s="245">
        <f t="shared" si="40"/>
        <v>0</v>
      </c>
      <c r="K195" s="241" t="s">
        <v>327</v>
      </c>
      <c r="L195" s="246"/>
      <c r="M195" s="247" t="s">
        <v>21</v>
      </c>
      <c r="N195" s="248" t="s">
        <v>45</v>
      </c>
      <c r="O195" s="66"/>
      <c r="P195" s="199">
        <f t="shared" si="41"/>
        <v>0</v>
      </c>
      <c r="Q195" s="199">
        <v>6.0000000000000002E-5</v>
      </c>
      <c r="R195" s="199">
        <f t="shared" si="42"/>
        <v>1.2E-4</v>
      </c>
      <c r="S195" s="199">
        <v>0</v>
      </c>
      <c r="T195" s="200">
        <f t="shared" si="43"/>
        <v>0</v>
      </c>
      <c r="U195" s="36"/>
      <c r="V195" s="36"/>
      <c r="W195" s="36"/>
      <c r="X195" s="36"/>
      <c r="Y195" s="36"/>
      <c r="Z195" s="36"/>
      <c r="AA195" s="36"/>
      <c r="AB195" s="36"/>
      <c r="AC195" s="36"/>
      <c r="AD195" s="36"/>
      <c r="AE195" s="36"/>
      <c r="AR195" s="201" t="s">
        <v>372</v>
      </c>
      <c r="AT195" s="201" t="s">
        <v>255</v>
      </c>
      <c r="AU195" s="201" t="s">
        <v>96</v>
      </c>
      <c r="AY195" s="19" t="s">
        <v>176</v>
      </c>
      <c r="BE195" s="202">
        <f t="shared" si="44"/>
        <v>0</v>
      </c>
      <c r="BF195" s="202">
        <f t="shared" si="45"/>
        <v>0</v>
      </c>
      <c r="BG195" s="202">
        <f t="shared" si="46"/>
        <v>0</v>
      </c>
      <c r="BH195" s="202">
        <f t="shared" si="47"/>
        <v>0</v>
      </c>
      <c r="BI195" s="202">
        <f t="shared" si="48"/>
        <v>0</v>
      </c>
      <c r="BJ195" s="19" t="s">
        <v>96</v>
      </c>
      <c r="BK195" s="202">
        <f t="shared" si="49"/>
        <v>0</v>
      </c>
      <c r="BL195" s="19" t="s">
        <v>267</v>
      </c>
      <c r="BM195" s="201" t="s">
        <v>1972</v>
      </c>
    </row>
    <row r="196" spans="1:65" s="2" customFormat="1" ht="16.5" customHeight="1">
      <c r="A196" s="36"/>
      <c r="B196" s="37"/>
      <c r="C196" s="190" t="s">
        <v>682</v>
      </c>
      <c r="D196" s="190" t="s">
        <v>178</v>
      </c>
      <c r="E196" s="191" t="s">
        <v>1973</v>
      </c>
      <c r="F196" s="192" t="s">
        <v>1974</v>
      </c>
      <c r="G196" s="193" t="s">
        <v>570</v>
      </c>
      <c r="H196" s="194">
        <v>2</v>
      </c>
      <c r="I196" s="195"/>
      <c r="J196" s="196">
        <f t="shared" si="40"/>
        <v>0</v>
      </c>
      <c r="K196" s="192" t="s">
        <v>327</v>
      </c>
      <c r="L196" s="41"/>
      <c r="M196" s="197" t="s">
        <v>21</v>
      </c>
      <c r="N196" s="198" t="s">
        <v>45</v>
      </c>
      <c r="O196" s="66"/>
      <c r="P196" s="199">
        <f t="shared" si="41"/>
        <v>0</v>
      </c>
      <c r="Q196" s="199">
        <v>0</v>
      </c>
      <c r="R196" s="199">
        <f t="shared" si="42"/>
        <v>0</v>
      </c>
      <c r="S196" s="199">
        <v>0</v>
      </c>
      <c r="T196" s="200">
        <f t="shared" si="43"/>
        <v>0</v>
      </c>
      <c r="U196" s="36"/>
      <c r="V196" s="36"/>
      <c r="W196" s="36"/>
      <c r="X196" s="36"/>
      <c r="Y196" s="36"/>
      <c r="Z196" s="36"/>
      <c r="AA196" s="36"/>
      <c r="AB196" s="36"/>
      <c r="AC196" s="36"/>
      <c r="AD196" s="36"/>
      <c r="AE196" s="36"/>
      <c r="AR196" s="201" t="s">
        <v>267</v>
      </c>
      <c r="AT196" s="201" t="s">
        <v>178</v>
      </c>
      <c r="AU196" s="201" t="s">
        <v>96</v>
      </c>
      <c r="AY196" s="19" t="s">
        <v>176</v>
      </c>
      <c r="BE196" s="202">
        <f t="shared" si="44"/>
        <v>0</v>
      </c>
      <c r="BF196" s="202">
        <f t="shared" si="45"/>
        <v>0</v>
      </c>
      <c r="BG196" s="202">
        <f t="shared" si="46"/>
        <v>0</v>
      </c>
      <c r="BH196" s="202">
        <f t="shared" si="47"/>
        <v>0</v>
      </c>
      <c r="BI196" s="202">
        <f t="shared" si="48"/>
        <v>0</v>
      </c>
      <c r="BJ196" s="19" t="s">
        <v>96</v>
      </c>
      <c r="BK196" s="202">
        <f t="shared" si="49"/>
        <v>0</v>
      </c>
      <c r="BL196" s="19" t="s">
        <v>267</v>
      </c>
      <c r="BM196" s="201" t="s">
        <v>1975</v>
      </c>
    </row>
    <row r="197" spans="1:65" s="2" customFormat="1" ht="16.5" customHeight="1">
      <c r="A197" s="36"/>
      <c r="B197" s="37"/>
      <c r="C197" s="239" t="s">
        <v>686</v>
      </c>
      <c r="D197" s="239" t="s">
        <v>255</v>
      </c>
      <c r="E197" s="240" t="s">
        <v>1976</v>
      </c>
      <c r="F197" s="241" t="s">
        <v>1977</v>
      </c>
      <c r="G197" s="242" t="s">
        <v>570</v>
      </c>
      <c r="H197" s="243">
        <v>2</v>
      </c>
      <c r="I197" s="244"/>
      <c r="J197" s="245">
        <f t="shared" si="40"/>
        <v>0</v>
      </c>
      <c r="K197" s="241" t="s">
        <v>327</v>
      </c>
      <c r="L197" s="246"/>
      <c r="M197" s="247" t="s">
        <v>21</v>
      </c>
      <c r="N197" s="248" t="s">
        <v>45</v>
      </c>
      <c r="O197" s="66"/>
      <c r="P197" s="199">
        <f t="shared" si="41"/>
        <v>0</v>
      </c>
      <c r="Q197" s="199">
        <v>6.0000000000000002E-5</v>
      </c>
      <c r="R197" s="199">
        <f t="shared" si="42"/>
        <v>1.2E-4</v>
      </c>
      <c r="S197" s="199">
        <v>0</v>
      </c>
      <c r="T197" s="200">
        <f t="shared" si="43"/>
        <v>0</v>
      </c>
      <c r="U197" s="36"/>
      <c r="V197" s="36"/>
      <c r="W197" s="36"/>
      <c r="X197" s="36"/>
      <c r="Y197" s="36"/>
      <c r="Z197" s="36"/>
      <c r="AA197" s="36"/>
      <c r="AB197" s="36"/>
      <c r="AC197" s="36"/>
      <c r="AD197" s="36"/>
      <c r="AE197" s="36"/>
      <c r="AR197" s="201" t="s">
        <v>372</v>
      </c>
      <c r="AT197" s="201" t="s">
        <v>255</v>
      </c>
      <c r="AU197" s="201" t="s">
        <v>96</v>
      </c>
      <c r="AY197" s="19" t="s">
        <v>176</v>
      </c>
      <c r="BE197" s="202">
        <f t="shared" si="44"/>
        <v>0</v>
      </c>
      <c r="BF197" s="202">
        <f t="shared" si="45"/>
        <v>0</v>
      </c>
      <c r="BG197" s="202">
        <f t="shared" si="46"/>
        <v>0</v>
      </c>
      <c r="BH197" s="202">
        <f t="shared" si="47"/>
        <v>0</v>
      </c>
      <c r="BI197" s="202">
        <f t="shared" si="48"/>
        <v>0</v>
      </c>
      <c r="BJ197" s="19" t="s">
        <v>96</v>
      </c>
      <c r="BK197" s="202">
        <f t="shared" si="49"/>
        <v>0</v>
      </c>
      <c r="BL197" s="19" t="s">
        <v>267</v>
      </c>
      <c r="BM197" s="201" t="s">
        <v>1978</v>
      </c>
    </row>
    <row r="198" spans="1:65" s="2" customFormat="1" ht="33" customHeight="1">
      <c r="A198" s="36"/>
      <c r="B198" s="37"/>
      <c r="C198" s="190" t="s">
        <v>690</v>
      </c>
      <c r="D198" s="190" t="s">
        <v>178</v>
      </c>
      <c r="E198" s="191" t="s">
        <v>1979</v>
      </c>
      <c r="F198" s="192" t="s">
        <v>1980</v>
      </c>
      <c r="G198" s="193" t="s">
        <v>212</v>
      </c>
      <c r="H198" s="194">
        <v>36</v>
      </c>
      <c r="I198" s="195"/>
      <c r="J198" s="196">
        <f t="shared" si="40"/>
        <v>0</v>
      </c>
      <c r="K198" s="192" t="s">
        <v>182</v>
      </c>
      <c r="L198" s="41"/>
      <c r="M198" s="197" t="s">
        <v>21</v>
      </c>
      <c r="N198" s="198" t="s">
        <v>45</v>
      </c>
      <c r="O198" s="66"/>
      <c r="P198" s="199">
        <f t="shared" si="41"/>
        <v>0</v>
      </c>
      <c r="Q198" s="199">
        <v>0</v>
      </c>
      <c r="R198" s="199">
        <f t="shared" si="42"/>
        <v>0</v>
      </c>
      <c r="S198" s="199">
        <v>0</v>
      </c>
      <c r="T198" s="200">
        <f t="shared" si="43"/>
        <v>0</v>
      </c>
      <c r="U198" s="36"/>
      <c r="V198" s="36"/>
      <c r="W198" s="36"/>
      <c r="X198" s="36"/>
      <c r="Y198" s="36"/>
      <c r="Z198" s="36"/>
      <c r="AA198" s="36"/>
      <c r="AB198" s="36"/>
      <c r="AC198" s="36"/>
      <c r="AD198" s="36"/>
      <c r="AE198" s="36"/>
      <c r="AR198" s="201" t="s">
        <v>267</v>
      </c>
      <c r="AT198" s="201" t="s">
        <v>178</v>
      </c>
      <c r="AU198" s="201" t="s">
        <v>96</v>
      </c>
      <c r="AY198" s="19" t="s">
        <v>176</v>
      </c>
      <c r="BE198" s="202">
        <f t="shared" si="44"/>
        <v>0</v>
      </c>
      <c r="BF198" s="202">
        <f t="shared" si="45"/>
        <v>0</v>
      </c>
      <c r="BG198" s="202">
        <f t="shared" si="46"/>
        <v>0</v>
      </c>
      <c r="BH198" s="202">
        <f t="shared" si="47"/>
        <v>0</v>
      </c>
      <c r="BI198" s="202">
        <f t="shared" si="48"/>
        <v>0</v>
      </c>
      <c r="BJ198" s="19" t="s">
        <v>96</v>
      </c>
      <c r="BK198" s="202">
        <f t="shared" si="49"/>
        <v>0</v>
      </c>
      <c r="BL198" s="19" t="s">
        <v>267</v>
      </c>
      <c r="BM198" s="201" t="s">
        <v>1981</v>
      </c>
    </row>
    <row r="199" spans="1:65" s="2" customFormat="1" ht="16.5" customHeight="1">
      <c r="A199" s="36"/>
      <c r="B199" s="37"/>
      <c r="C199" s="239" t="s">
        <v>698</v>
      </c>
      <c r="D199" s="239" t="s">
        <v>255</v>
      </c>
      <c r="E199" s="240" t="s">
        <v>1982</v>
      </c>
      <c r="F199" s="241" t="s">
        <v>1983</v>
      </c>
      <c r="G199" s="242" t="s">
        <v>212</v>
      </c>
      <c r="H199" s="243">
        <v>36</v>
      </c>
      <c r="I199" s="244"/>
      <c r="J199" s="245">
        <f t="shared" si="40"/>
        <v>0</v>
      </c>
      <c r="K199" s="241" t="s">
        <v>327</v>
      </c>
      <c r="L199" s="246"/>
      <c r="M199" s="247" t="s">
        <v>21</v>
      </c>
      <c r="N199" s="248" t="s">
        <v>45</v>
      </c>
      <c r="O199" s="66"/>
      <c r="P199" s="199">
        <f t="shared" si="41"/>
        <v>0</v>
      </c>
      <c r="Q199" s="199">
        <v>1.6000000000000001E-4</v>
      </c>
      <c r="R199" s="199">
        <f t="shared" si="42"/>
        <v>5.7600000000000004E-3</v>
      </c>
      <c r="S199" s="199">
        <v>0</v>
      </c>
      <c r="T199" s="200">
        <f t="shared" si="43"/>
        <v>0</v>
      </c>
      <c r="U199" s="36"/>
      <c r="V199" s="36"/>
      <c r="W199" s="36"/>
      <c r="X199" s="36"/>
      <c r="Y199" s="36"/>
      <c r="Z199" s="36"/>
      <c r="AA199" s="36"/>
      <c r="AB199" s="36"/>
      <c r="AC199" s="36"/>
      <c r="AD199" s="36"/>
      <c r="AE199" s="36"/>
      <c r="AR199" s="201" t="s">
        <v>372</v>
      </c>
      <c r="AT199" s="201" t="s">
        <v>255</v>
      </c>
      <c r="AU199" s="201" t="s">
        <v>96</v>
      </c>
      <c r="AY199" s="19" t="s">
        <v>176</v>
      </c>
      <c r="BE199" s="202">
        <f t="shared" si="44"/>
        <v>0</v>
      </c>
      <c r="BF199" s="202">
        <f t="shared" si="45"/>
        <v>0</v>
      </c>
      <c r="BG199" s="202">
        <f t="shared" si="46"/>
        <v>0</v>
      </c>
      <c r="BH199" s="202">
        <f t="shared" si="47"/>
        <v>0</v>
      </c>
      <c r="BI199" s="202">
        <f t="shared" si="48"/>
        <v>0</v>
      </c>
      <c r="BJ199" s="19" t="s">
        <v>96</v>
      </c>
      <c r="BK199" s="202">
        <f t="shared" si="49"/>
        <v>0</v>
      </c>
      <c r="BL199" s="19" t="s">
        <v>267</v>
      </c>
      <c r="BM199" s="201" t="s">
        <v>1984</v>
      </c>
    </row>
    <row r="200" spans="1:65" s="2" customFormat="1" ht="33" customHeight="1">
      <c r="A200" s="36"/>
      <c r="B200" s="37"/>
      <c r="C200" s="190" t="s">
        <v>702</v>
      </c>
      <c r="D200" s="190" t="s">
        <v>178</v>
      </c>
      <c r="E200" s="191" t="s">
        <v>1985</v>
      </c>
      <c r="F200" s="192" t="s">
        <v>1986</v>
      </c>
      <c r="G200" s="193" t="s">
        <v>212</v>
      </c>
      <c r="H200" s="194">
        <v>42</v>
      </c>
      <c r="I200" s="195"/>
      <c r="J200" s="196">
        <f t="shared" si="40"/>
        <v>0</v>
      </c>
      <c r="K200" s="192" t="s">
        <v>182</v>
      </c>
      <c r="L200" s="41"/>
      <c r="M200" s="197" t="s">
        <v>21</v>
      </c>
      <c r="N200" s="198" t="s">
        <v>45</v>
      </c>
      <c r="O200" s="66"/>
      <c r="P200" s="199">
        <f t="shared" si="41"/>
        <v>0</v>
      </c>
      <c r="Q200" s="199">
        <v>0</v>
      </c>
      <c r="R200" s="199">
        <f t="shared" si="42"/>
        <v>0</v>
      </c>
      <c r="S200" s="199">
        <v>0</v>
      </c>
      <c r="T200" s="200">
        <f t="shared" si="43"/>
        <v>0</v>
      </c>
      <c r="U200" s="36"/>
      <c r="V200" s="36"/>
      <c r="W200" s="36"/>
      <c r="X200" s="36"/>
      <c r="Y200" s="36"/>
      <c r="Z200" s="36"/>
      <c r="AA200" s="36"/>
      <c r="AB200" s="36"/>
      <c r="AC200" s="36"/>
      <c r="AD200" s="36"/>
      <c r="AE200" s="36"/>
      <c r="AR200" s="201" t="s">
        <v>267</v>
      </c>
      <c r="AT200" s="201" t="s">
        <v>178</v>
      </c>
      <c r="AU200" s="201" t="s">
        <v>96</v>
      </c>
      <c r="AY200" s="19" t="s">
        <v>176</v>
      </c>
      <c r="BE200" s="202">
        <f t="shared" si="44"/>
        <v>0</v>
      </c>
      <c r="BF200" s="202">
        <f t="shared" si="45"/>
        <v>0</v>
      </c>
      <c r="BG200" s="202">
        <f t="shared" si="46"/>
        <v>0</v>
      </c>
      <c r="BH200" s="202">
        <f t="shared" si="47"/>
        <v>0</v>
      </c>
      <c r="BI200" s="202">
        <f t="shared" si="48"/>
        <v>0</v>
      </c>
      <c r="BJ200" s="19" t="s">
        <v>96</v>
      </c>
      <c r="BK200" s="202">
        <f t="shared" si="49"/>
        <v>0</v>
      </c>
      <c r="BL200" s="19" t="s">
        <v>267</v>
      </c>
      <c r="BM200" s="201" t="s">
        <v>1987</v>
      </c>
    </row>
    <row r="201" spans="1:65" s="2" customFormat="1" ht="16.5" customHeight="1">
      <c r="A201" s="36"/>
      <c r="B201" s="37"/>
      <c r="C201" s="239" t="s">
        <v>707</v>
      </c>
      <c r="D201" s="239" t="s">
        <v>255</v>
      </c>
      <c r="E201" s="240" t="s">
        <v>1988</v>
      </c>
      <c r="F201" s="241" t="s">
        <v>1989</v>
      </c>
      <c r="G201" s="242" t="s">
        <v>212</v>
      </c>
      <c r="H201" s="243">
        <v>42</v>
      </c>
      <c r="I201" s="244"/>
      <c r="J201" s="245">
        <f t="shared" si="40"/>
        <v>0</v>
      </c>
      <c r="K201" s="241" t="s">
        <v>327</v>
      </c>
      <c r="L201" s="246"/>
      <c r="M201" s="247" t="s">
        <v>21</v>
      </c>
      <c r="N201" s="248" t="s">
        <v>45</v>
      </c>
      <c r="O201" s="66"/>
      <c r="P201" s="199">
        <f t="shared" si="41"/>
        <v>0</v>
      </c>
      <c r="Q201" s="199">
        <v>1.6000000000000001E-4</v>
      </c>
      <c r="R201" s="199">
        <f t="shared" si="42"/>
        <v>6.7200000000000003E-3</v>
      </c>
      <c r="S201" s="199">
        <v>0</v>
      </c>
      <c r="T201" s="200">
        <f t="shared" si="43"/>
        <v>0</v>
      </c>
      <c r="U201" s="36"/>
      <c r="V201" s="36"/>
      <c r="W201" s="36"/>
      <c r="X201" s="36"/>
      <c r="Y201" s="36"/>
      <c r="Z201" s="36"/>
      <c r="AA201" s="36"/>
      <c r="AB201" s="36"/>
      <c r="AC201" s="36"/>
      <c r="AD201" s="36"/>
      <c r="AE201" s="36"/>
      <c r="AR201" s="201" t="s">
        <v>372</v>
      </c>
      <c r="AT201" s="201" t="s">
        <v>255</v>
      </c>
      <c r="AU201" s="201" t="s">
        <v>96</v>
      </c>
      <c r="AY201" s="19" t="s">
        <v>176</v>
      </c>
      <c r="BE201" s="202">
        <f t="shared" si="44"/>
        <v>0</v>
      </c>
      <c r="BF201" s="202">
        <f t="shared" si="45"/>
        <v>0</v>
      </c>
      <c r="BG201" s="202">
        <f t="shared" si="46"/>
        <v>0</v>
      </c>
      <c r="BH201" s="202">
        <f t="shared" si="47"/>
        <v>0</v>
      </c>
      <c r="BI201" s="202">
        <f t="shared" si="48"/>
        <v>0</v>
      </c>
      <c r="BJ201" s="19" t="s">
        <v>96</v>
      </c>
      <c r="BK201" s="202">
        <f t="shared" si="49"/>
        <v>0</v>
      </c>
      <c r="BL201" s="19" t="s">
        <v>267</v>
      </c>
      <c r="BM201" s="201" t="s">
        <v>1990</v>
      </c>
    </row>
    <row r="202" spans="1:65" s="2" customFormat="1" ht="16.5" customHeight="1">
      <c r="A202" s="36"/>
      <c r="B202" s="37"/>
      <c r="C202" s="190" t="s">
        <v>712</v>
      </c>
      <c r="D202" s="190" t="s">
        <v>178</v>
      </c>
      <c r="E202" s="191" t="s">
        <v>1991</v>
      </c>
      <c r="F202" s="192" t="s">
        <v>1992</v>
      </c>
      <c r="G202" s="193" t="s">
        <v>570</v>
      </c>
      <c r="H202" s="194">
        <v>5</v>
      </c>
      <c r="I202" s="195"/>
      <c r="J202" s="196">
        <f t="shared" si="40"/>
        <v>0</v>
      </c>
      <c r="K202" s="192" t="s">
        <v>327</v>
      </c>
      <c r="L202" s="41"/>
      <c r="M202" s="197" t="s">
        <v>21</v>
      </c>
      <c r="N202" s="198" t="s">
        <v>45</v>
      </c>
      <c r="O202" s="66"/>
      <c r="P202" s="199">
        <f t="shared" si="41"/>
        <v>0</v>
      </c>
      <c r="Q202" s="199">
        <v>0</v>
      </c>
      <c r="R202" s="199">
        <f t="shared" si="42"/>
        <v>0</v>
      </c>
      <c r="S202" s="199">
        <v>0</v>
      </c>
      <c r="T202" s="200">
        <f t="shared" si="43"/>
        <v>0</v>
      </c>
      <c r="U202" s="36"/>
      <c r="V202" s="36"/>
      <c r="W202" s="36"/>
      <c r="X202" s="36"/>
      <c r="Y202" s="36"/>
      <c r="Z202" s="36"/>
      <c r="AA202" s="36"/>
      <c r="AB202" s="36"/>
      <c r="AC202" s="36"/>
      <c r="AD202" s="36"/>
      <c r="AE202" s="36"/>
      <c r="AR202" s="201" t="s">
        <v>267</v>
      </c>
      <c r="AT202" s="201" t="s">
        <v>178</v>
      </c>
      <c r="AU202" s="201" t="s">
        <v>96</v>
      </c>
      <c r="AY202" s="19" t="s">
        <v>176</v>
      </c>
      <c r="BE202" s="202">
        <f t="shared" si="44"/>
        <v>0</v>
      </c>
      <c r="BF202" s="202">
        <f t="shared" si="45"/>
        <v>0</v>
      </c>
      <c r="BG202" s="202">
        <f t="shared" si="46"/>
        <v>0</v>
      </c>
      <c r="BH202" s="202">
        <f t="shared" si="47"/>
        <v>0</v>
      </c>
      <c r="BI202" s="202">
        <f t="shared" si="48"/>
        <v>0</v>
      </c>
      <c r="BJ202" s="19" t="s">
        <v>96</v>
      </c>
      <c r="BK202" s="202">
        <f t="shared" si="49"/>
        <v>0</v>
      </c>
      <c r="BL202" s="19" t="s">
        <v>267</v>
      </c>
      <c r="BM202" s="201" t="s">
        <v>1993</v>
      </c>
    </row>
    <row r="203" spans="1:65" s="2" customFormat="1" ht="33" customHeight="1">
      <c r="A203" s="36"/>
      <c r="B203" s="37"/>
      <c r="C203" s="190" t="s">
        <v>717</v>
      </c>
      <c r="D203" s="190" t="s">
        <v>178</v>
      </c>
      <c r="E203" s="191" t="s">
        <v>1994</v>
      </c>
      <c r="F203" s="192" t="s">
        <v>1995</v>
      </c>
      <c r="G203" s="193" t="s">
        <v>570</v>
      </c>
      <c r="H203" s="194">
        <v>4</v>
      </c>
      <c r="I203" s="195"/>
      <c r="J203" s="196">
        <f t="shared" si="40"/>
        <v>0</v>
      </c>
      <c r="K203" s="192" t="s">
        <v>182</v>
      </c>
      <c r="L203" s="41"/>
      <c r="M203" s="197" t="s">
        <v>21</v>
      </c>
      <c r="N203" s="198" t="s">
        <v>45</v>
      </c>
      <c r="O203" s="66"/>
      <c r="P203" s="199">
        <f t="shared" si="41"/>
        <v>0</v>
      </c>
      <c r="Q203" s="199">
        <v>0</v>
      </c>
      <c r="R203" s="199">
        <f t="shared" si="42"/>
        <v>0</v>
      </c>
      <c r="S203" s="199">
        <v>0</v>
      </c>
      <c r="T203" s="200">
        <f t="shared" si="43"/>
        <v>0</v>
      </c>
      <c r="U203" s="36"/>
      <c r="V203" s="36"/>
      <c r="W203" s="36"/>
      <c r="X203" s="36"/>
      <c r="Y203" s="36"/>
      <c r="Z203" s="36"/>
      <c r="AA203" s="36"/>
      <c r="AB203" s="36"/>
      <c r="AC203" s="36"/>
      <c r="AD203" s="36"/>
      <c r="AE203" s="36"/>
      <c r="AR203" s="201" t="s">
        <v>267</v>
      </c>
      <c r="AT203" s="201" t="s">
        <v>178</v>
      </c>
      <c r="AU203" s="201" t="s">
        <v>96</v>
      </c>
      <c r="AY203" s="19" t="s">
        <v>176</v>
      </c>
      <c r="BE203" s="202">
        <f t="shared" si="44"/>
        <v>0</v>
      </c>
      <c r="BF203" s="202">
        <f t="shared" si="45"/>
        <v>0</v>
      </c>
      <c r="BG203" s="202">
        <f t="shared" si="46"/>
        <v>0</v>
      </c>
      <c r="BH203" s="202">
        <f t="shared" si="47"/>
        <v>0</v>
      </c>
      <c r="BI203" s="202">
        <f t="shared" si="48"/>
        <v>0</v>
      </c>
      <c r="BJ203" s="19" t="s">
        <v>96</v>
      </c>
      <c r="BK203" s="202">
        <f t="shared" si="49"/>
        <v>0</v>
      </c>
      <c r="BL203" s="19" t="s">
        <v>267</v>
      </c>
      <c r="BM203" s="201" t="s">
        <v>1996</v>
      </c>
    </row>
    <row r="204" spans="1:65" s="2" customFormat="1" ht="16.5" customHeight="1">
      <c r="A204" s="36"/>
      <c r="B204" s="37"/>
      <c r="C204" s="239" t="s">
        <v>726</v>
      </c>
      <c r="D204" s="239" t="s">
        <v>255</v>
      </c>
      <c r="E204" s="240" t="s">
        <v>1997</v>
      </c>
      <c r="F204" s="241" t="s">
        <v>1998</v>
      </c>
      <c r="G204" s="242" t="s">
        <v>570</v>
      </c>
      <c r="H204" s="243">
        <v>4</v>
      </c>
      <c r="I204" s="244"/>
      <c r="J204" s="245">
        <f t="shared" si="40"/>
        <v>0</v>
      </c>
      <c r="K204" s="241" t="s">
        <v>327</v>
      </c>
      <c r="L204" s="246"/>
      <c r="M204" s="247" t="s">
        <v>21</v>
      </c>
      <c r="N204" s="248" t="s">
        <v>45</v>
      </c>
      <c r="O204" s="66"/>
      <c r="P204" s="199">
        <f t="shared" si="41"/>
        <v>0</v>
      </c>
      <c r="Q204" s="199">
        <v>2.3000000000000001E-4</v>
      </c>
      <c r="R204" s="199">
        <f t="shared" si="42"/>
        <v>9.2000000000000003E-4</v>
      </c>
      <c r="S204" s="199">
        <v>0</v>
      </c>
      <c r="T204" s="200">
        <f t="shared" si="43"/>
        <v>0</v>
      </c>
      <c r="U204" s="36"/>
      <c r="V204" s="36"/>
      <c r="W204" s="36"/>
      <c r="X204" s="36"/>
      <c r="Y204" s="36"/>
      <c r="Z204" s="36"/>
      <c r="AA204" s="36"/>
      <c r="AB204" s="36"/>
      <c r="AC204" s="36"/>
      <c r="AD204" s="36"/>
      <c r="AE204" s="36"/>
      <c r="AR204" s="201" t="s">
        <v>372</v>
      </c>
      <c r="AT204" s="201" t="s">
        <v>255</v>
      </c>
      <c r="AU204" s="201" t="s">
        <v>96</v>
      </c>
      <c r="AY204" s="19" t="s">
        <v>176</v>
      </c>
      <c r="BE204" s="202">
        <f t="shared" si="44"/>
        <v>0</v>
      </c>
      <c r="BF204" s="202">
        <f t="shared" si="45"/>
        <v>0</v>
      </c>
      <c r="BG204" s="202">
        <f t="shared" si="46"/>
        <v>0</v>
      </c>
      <c r="BH204" s="202">
        <f t="shared" si="47"/>
        <v>0</v>
      </c>
      <c r="BI204" s="202">
        <f t="shared" si="48"/>
        <v>0</v>
      </c>
      <c r="BJ204" s="19" t="s">
        <v>96</v>
      </c>
      <c r="BK204" s="202">
        <f t="shared" si="49"/>
        <v>0</v>
      </c>
      <c r="BL204" s="19" t="s">
        <v>267</v>
      </c>
      <c r="BM204" s="201" t="s">
        <v>1999</v>
      </c>
    </row>
    <row r="205" spans="1:65" s="2" customFormat="1" ht="19.5">
      <c r="A205" s="36"/>
      <c r="B205" s="37"/>
      <c r="C205" s="38"/>
      <c r="D205" s="203" t="s">
        <v>1895</v>
      </c>
      <c r="E205" s="38"/>
      <c r="F205" s="204" t="s">
        <v>2000</v>
      </c>
      <c r="G205" s="38"/>
      <c r="H205" s="38"/>
      <c r="I205" s="111"/>
      <c r="J205" s="38"/>
      <c r="K205" s="38"/>
      <c r="L205" s="41"/>
      <c r="M205" s="205"/>
      <c r="N205" s="206"/>
      <c r="O205" s="66"/>
      <c r="P205" s="66"/>
      <c r="Q205" s="66"/>
      <c r="R205" s="66"/>
      <c r="S205" s="66"/>
      <c r="T205" s="67"/>
      <c r="U205" s="36"/>
      <c r="V205" s="36"/>
      <c r="W205" s="36"/>
      <c r="X205" s="36"/>
      <c r="Y205" s="36"/>
      <c r="Z205" s="36"/>
      <c r="AA205" s="36"/>
      <c r="AB205" s="36"/>
      <c r="AC205" s="36"/>
      <c r="AD205" s="36"/>
      <c r="AE205" s="36"/>
      <c r="AT205" s="19" t="s">
        <v>1895</v>
      </c>
      <c r="AU205" s="19" t="s">
        <v>96</v>
      </c>
    </row>
    <row r="206" spans="1:65" s="2" customFormat="1" ht="33" customHeight="1">
      <c r="A206" s="36"/>
      <c r="B206" s="37"/>
      <c r="C206" s="190" t="s">
        <v>731</v>
      </c>
      <c r="D206" s="190" t="s">
        <v>178</v>
      </c>
      <c r="E206" s="191" t="s">
        <v>2001</v>
      </c>
      <c r="F206" s="192" t="s">
        <v>2002</v>
      </c>
      <c r="G206" s="193" t="s">
        <v>570</v>
      </c>
      <c r="H206" s="194">
        <v>8</v>
      </c>
      <c r="I206" s="195"/>
      <c r="J206" s="196">
        <f t="shared" ref="J206:J215" si="50">ROUND(I206*H206,2)</f>
        <v>0</v>
      </c>
      <c r="K206" s="192" t="s">
        <v>182</v>
      </c>
      <c r="L206" s="41"/>
      <c r="M206" s="197" t="s">
        <v>21</v>
      </c>
      <c r="N206" s="198" t="s">
        <v>45</v>
      </c>
      <c r="O206" s="66"/>
      <c r="P206" s="199">
        <f t="shared" ref="P206:P215" si="51">O206*H206</f>
        <v>0</v>
      </c>
      <c r="Q206" s="199">
        <v>0</v>
      </c>
      <c r="R206" s="199">
        <f t="shared" ref="R206:R215" si="52">Q206*H206</f>
        <v>0</v>
      </c>
      <c r="S206" s="199">
        <v>0</v>
      </c>
      <c r="T206" s="200">
        <f t="shared" ref="T206:T215" si="53">S206*H206</f>
        <v>0</v>
      </c>
      <c r="U206" s="36"/>
      <c r="V206" s="36"/>
      <c r="W206" s="36"/>
      <c r="X206" s="36"/>
      <c r="Y206" s="36"/>
      <c r="Z206" s="36"/>
      <c r="AA206" s="36"/>
      <c r="AB206" s="36"/>
      <c r="AC206" s="36"/>
      <c r="AD206" s="36"/>
      <c r="AE206" s="36"/>
      <c r="AR206" s="201" t="s">
        <v>267</v>
      </c>
      <c r="AT206" s="201" t="s">
        <v>178</v>
      </c>
      <c r="AU206" s="201" t="s">
        <v>96</v>
      </c>
      <c r="AY206" s="19" t="s">
        <v>176</v>
      </c>
      <c r="BE206" s="202">
        <f t="shared" ref="BE206:BE215" si="54">IF(N206="základní",J206,0)</f>
        <v>0</v>
      </c>
      <c r="BF206" s="202">
        <f t="shared" ref="BF206:BF215" si="55">IF(N206="snížená",J206,0)</f>
        <v>0</v>
      </c>
      <c r="BG206" s="202">
        <f t="shared" ref="BG206:BG215" si="56">IF(N206="zákl. přenesená",J206,0)</f>
        <v>0</v>
      </c>
      <c r="BH206" s="202">
        <f t="shared" ref="BH206:BH215" si="57">IF(N206="sníž. přenesená",J206,0)</f>
        <v>0</v>
      </c>
      <c r="BI206" s="202">
        <f t="shared" ref="BI206:BI215" si="58">IF(N206="nulová",J206,0)</f>
        <v>0</v>
      </c>
      <c r="BJ206" s="19" t="s">
        <v>96</v>
      </c>
      <c r="BK206" s="202">
        <f t="shared" ref="BK206:BK215" si="59">ROUND(I206*H206,2)</f>
        <v>0</v>
      </c>
      <c r="BL206" s="19" t="s">
        <v>267</v>
      </c>
      <c r="BM206" s="201" t="s">
        <v>2003</v>
      </c>
    </row>
    <row r="207" spans="1:65" s="2" customFormat="1" ht="16.5" customHeight="1">
      <c r="A207" s="36"/>
      <c r="B207" s="37"/>
      <c r="C207" s="239" t="s">
        <v>735</v>
      </c>
      <c r="D207" s="239" t="s">
        <v>255</v>
      </c>
      <c r="E207" s="240" t="s">
        <v>2004</v>
      </c>
      <c r="F207" s="241" t="s">
        <v>2005</v>
      </c>
      <c r="G207" s="242" t="s">
        <v>570</v>
      </c>
      <c r="H207" s="243">
        <v>8</v>
      </c>
      <c r="I207" s="244"/>
      <c r="J207" s="245">
        <f t="shared" si="50"/>
        <v>0</v>
      </c>
      <c r="K207" s="241" t="s">
        <v>327</v>
      </c>
      <c r="L207" s="246"/>
      <c r="M207" s="247" t="s">
        <v>21</v>
      </c>
      <c r="N207" s="248" t="s">
        <v>45</v>
      </c>
      <c r="O207" s="66"/>
      <c r="P207" s="199">
        <f t="shared" si="51"/>
        <v>0</v>
      </c>
      <c r="Q207" s="199">
        <v>1.9000000000000001E-4</v>
      </c>
      <c r="R207" s="199">
        <f t="shared" si="52"/>
        <v>1.5200000000000001E-3</v>
      </c>
      <c r="S207" s="199">
        <v>0</v>
      </c>
      <c r="T207" s="200">
        <f t="shared" si="53"/>
        <v>0</v>
      </c>
      <c r="U207" s="36"/>
      <c r="V207" s="36"/>
      <c r="W207" s="36"/>
      <c r="X207" s="36"/>
      <c r="Y207" s="36"/>
      <c r="Z207" s="36"/>
      <c r="AA207" s="36"/>
      <c r="AB207" s="36"/>
      <c r="AC207" s="36"/>
      <c r="AD207" s="36"/>
      <c r="AE207" s="36"/>
      <c r="AR207" s="201" t="s">
        <v>372</v>
      </c>
      <c r="AT207" s="201" t="s">
        <v>255</v>
      </c>
      <c r="AU207" s="201" t="s">
        <v>96</v>
      </c>
      <c r="AY207" s="19" t="s">
        <v>176</v>
      </c>
      <c r="BE207" s="202">
        <f t="shared" si="54"/>
        <v>0</v>
      </c>
      <c r="BF207" s="202">
        <f t="shared" si="55"/>
        <v>0</v>
      </c>
      <c r="BG207" s="202">
        <f t="shared" si="56"/>
        <v>0</v>
      </c>
      <c r="BH207" s="202">
        <f t="shared" si="57"/>
        <v>0</v>
      </c>
      <c r="BI207" s="202">
        <f t="shared" si="58"/>
        <v>0</v>
      </c>
      <c r="BJ207" s="19" t="s">
        <v>96</v>
      </c>
      <c r="BK207" s="202">
        <f t="shared" si="59"/>
        <v>0</v>
      </c>
      <c r="BL207" s="19" t="s">
        <v>267</v>
      </c>
      <c r="BM207" s="201" t="s">
        <v>2006</v>
      </c>
    </row>
    <row r="208" spans="1:65" s="2" customFormat="1" ht="21.75" customHeight="1">
      <c r="A208" s="36"/>
      <c r="B208" s="37"/>
      <c r="C208" s="190" t="s">
        <v>739</v>
      </c>
      <c r="D208" s="190" t="s">
        <v>178</v>
      </c>
      <c r="E208" s="191" t="s">
        <v>2007</v>
      </c>
      <c r="F208" s="192" t="s">
        <v>2008</v>
      </c>
      <c r="G208" s="193" t="s">
        <v>497</v>
      </c>
      <c r="H208" s="194">
        <v>4</v>
      </c>
      <c r="I208" s="195"/>
      <c r="J208" s="196">
        <f t="shared" si="50"/>
        <v>0</v>
      </c>
      <c r="K208" s="192" t="s">
        <v>327</v>
      </c>
      <c r="L208" s="41"/>
      <c r="M208" s="197" t="s">
        <v>21</v>
      </c>
      <c r="N208" s="198" t="s">
        <v>45</v>
      </c>
      <c r="O208" s="66"/>
      <c r="P208" s="199">
        <f t="shared" si="51"/>
        <v>0</v>
      </c>
      <c r="Q208" s="199">
        <v>0</v>
      </c>
      <c r="R208" s="199">
        <f t="shared" si="52"/>
        <v>0</v>
      </c>
      <c r="S208" s="199">
        <v>0</v>
      </c>
      <c r="T208" s="200">
        <f t="shared" si="53"/>
        <v>0</v>
      </c>
      <c r="U208" s="36"/>
      <c r="V208" s="36"/>
      <c r="W208" s="36"/>
      <c r="X208" s="36"/>
      <c r="Y208" s="36"/>
      <c r="Z208" s="36"/>
      <c r="AA208" s="36"/>
      <c r="AB208" s="36"/>
      <c r="AC208" s="36"/>
      <c r="AD208" s="36"/>
      <c r="AE208" s="36"/>
      <c r="AR208" s="201" t="s">
        <v>267</v>
      </c>
      <c r="AT208" s="201" t="s">
        <v>178</v>
      </c>
      <c r="AU208" s="201" t="s">
        <v>96</v>
      </c>
      <c r="AY208" s="19" t="s">
        <v>176</v>
      </c>
      <c r="BE208" s="202">
        <f t="shared" si="54"/>
        <v>0</v>
      </c>
      <c r="BF208" s="202">
        <f t="shared" si="55"/>
        <v>0</v>
      </c>
      <c r="BG208" s="202">
        <f t="shared" si="56"/>
        <v>0</v>
      </c>
      <c r="BH208" s="202">
        <f t="shared" si="57"/>
        <v>0</v>
      </c>
      <c r="BI208" s="202">
        <f t="shared" si="58"/>
        <v>0</v>
      </c>
      <c r="BJ208" s="19" t="s">
        <v>96</v>
      </c>
      <c r="BK208" s="202">
        <f t="shared" si="59"/>
        <v>0</v>
      </c>
      <c r="BL208" s="19" t="s">
        <v>267</v>
      </c>
      <c r="BM208" s="201" t="s">
        <v>2009</v>
      </c>
    </row>
    <row r="209" spans="1:65" s="2" customFormat="1" ht="21.75" customHeight="1">
      <c r="A209" s="36"/>
      <c r="B209" s="37"/>
      <c r="C209" s="190" t="s">
        <v>746</v>
      </c>
      <c r="D209" s="190" t="s">
        <v>178</v>
      </c>
      <c r="E209" s="191" t="s">
        <v>2010</v>
      </c>
      <c r="F209" s="192" t="s">
        <v>2011</v>
      </c>
      <c r="G209" s="193" t="s">
        <v>497</v>
      </c>
      <c r="H209" s="194">
        <v>1</v>
      </c>
      <c r="I209" s="195"/>
      <c r="J209" s="196">
        <f t="shared" si="50"/>
        <v>0</v>
      </c>
      <c r="K209" s="192" t="s">
        <v>327</v>
      </c>
      <c r="L209" s="41"/>
      <c r="M209" s="197" t="s">
        <v>21</v>
      </c>
      <c r="N209" s="198" t="s">
        <v>45</v>
      </c>
      <c r="O209" s="66"/>
      <c r="P209" s="199">
        <f t="shared" si="51"/>
        <v>0</v>
      </c>
      <c r="Q209" s="199">
        <v>0</v>
      </c>
      <c r="R209" s="199">
        <f t="shared" si="52"/>
        <v>0</v>
      </c>
      <c r="S209" s="199">
        <v>0</v>
      </c>
      <c r="T209" s="200">
        <f t="shared" si="53"/>
        <v>0</v>
      </c>
      <c r="U209" s="36"/>
      <c r="V209" s="36"/>
      <c r="W209" s="36"/>
      <c r="X209" s="36"/>
      <c r="Y209" s="36"/>
      <c r="Z209" s="36"/>
      <c r="AA209" s="36"/>
      <c r="AB209" s="36"/>
      <c r="AC209" s="36"/>
      <c r="AD209" s="36"/>
      <c r="AE209" s="36"/>
      <c r="AR209" s="201" t="s">
        <v>267</v>
      </c>
      <c r="AT209" s="201" t="s">
        <v>178</v>
      </c>
      <c r="AU209" s="201" t="s">
        <v>96</v>
      </c>
      <c r="AY209" s="19" t="s">
        <v>176</v>
      </c>
      <c r="BE209" s="202">
        <f t="shared" si="54"/>
        <v>0</v>
      </c>
      <c r="BF209" s="202">
        <f t="shared" si="55"/>
        <v>0</v>
      </c>
      <c r="BG209" s="202">
        <f t="shared" si="56"/>
        <v>0</v>
      </c>
      <c r="BH209" s="202">
        <f t="shared" si="57"/>
        <v>0</v>
      </c>
      <c r="BI209" s="202">
        <f t="shared" si="58"/>
        <v>0</v>
      </c>
      <c r="BJ209" s="19" t="s">
        <v>96</v>
      </c>
      <c r="BK209" s="202">
        <f t="shared" si="59"/>
        <v>0</v>
      </c>
      <c r="BL209" s="19" t="s">
        <v>267</v>
      </c>
      <c r="BM209" s="201" t="s">
        <v>2012</v>
      </c>
    </row>
    <row r="210" spans="1:65" s="2" customFormat="1" ht="16.5" customHeight="1">
      <c r="A210" s="36"/>
      <c r="B210" s="37"/>
      <c r="C210" s="190" t="s">
        <v>757</v>
      </c>
      <c r="D210" s="190" t="s">
        <v>178</v>
      </c>
      <c r="E210" s="191" t="s">
        <v>2013</v>
      </c>
      <c r="F210" s="192" t="s">
        <v>2014</v>
      </c>
      <c r="G210" s="193" t="s">
        <v>497</v>
      </c>
      <c r="H210" s="194">
        <v>1</v>
      </c>
      <c r="I210" s="195"/>
      <c r="J210" s="196">
        <f t="shared" si="50"/>
        <v>0</v>
      </c>
      <c r="K210" s="192" t="s">
        <v>327</v>
      </c>
      <c r="L210" s="41"/>
      <c r="M210" s="197" t="s">
        <v>21</v>
      </c>
      <c r="N210" s="198" t="s">
        <v>45</v>
      </c>
      <c r="O210" s="66"/>
      <c r="P210" s="199">
        <f t="shared" si="51"/>
        <v>0</v>
      </c>
      <c r="Q210" s="199">
        <v>0</v>
      </c>
      <c r="R210" s="199">
        <f t="shared" si="52"/>
        <v>0</v>
      </c>
      <c r="S210" s="199">
        <v>0</v>
      </c>
      <c r="T210" s="200">
        <f t="shared" si="53"/>
        <v>0</v>
      </c>
      <c r="U210" s="36"/>
      <c r="V210" s="36"/>
      <c r="W210" s="36"/>
      <c r="X210" s="36"/>
      <c r="Y210" s="36"/>
      <c r="Z210" s="36"/>
      <c r="AA210" s="36"/>
      <c r="AB210" s="36"/>
      <c r="AC210" s="36"/>
      <c r="AD210" s="36"/>
      <c r="AE210" s="36"/>
      <c r="AR210" s="201" t="s">
        <v>267</v>
      </c>
      <c r="AT210" s="201" t="s">
        <v>178</v>
      </c>
      <c r="AU210" s="201" t="s">
        <v>96</v>
      </c>
      <c r="AY210" s="19" t="s">
        <v>176</v>
      </c>
      <c r="BE210" s="202">
        <f t="shared" si="54"/>
        <v>0</v>
      </c>
      <c r="BF210" s="202">
        <f t="shared" si="55"/>
        <v>0</v>
      </c>
      <c r="BG210" s="202">
        <f t="shared" si="56"/>
        <v>0</v>
      </c>
      <c r="BH210" s="202">
        <f t="shared" si="57"/>
        <v>0</v>
      </c>
      <c r="BI210" s="202">
        <f t="shared" si="58"/>
        <v>0</v>
      </c>
      <c r="BJ210" s="19" t="s">
        <v>96</v>
      </c>
      <c r="BK210" s="202">
        <f t="shared" si="59"/>
        <v>0</v>
      </c>
      <c r="BL210" s="19" t="s">
        <v>267</v>
      </c>
      <c r="BM210" s="201" t="s">
        <v>2015</v>
      </c>
    </row>
    <row r="211" spans="1:65" s="2" customFormat="1" ht="16.5" customHeight="1">
      <c r="A211" s="36"/>
      <c r="B211" s="37"/>
      <c r="C211" s="190" t="s">
        <v>761</v>
      </c>
      <c r="D211" s="190" t="s">
        <v>178</v>
      </c>
      <c r="E211" s="191" t="s">
        <v>2016</v>
      </c>
      <c r="F211" s="192" t="s">
        <v>2017</v>
      </c>
      <c r="G211" s="193" t="s">
        <v>497</v>
      </c>
      <c r="H211" s="194">
        <v>1</v>
      </c>
      <c r="I211" s="195"/>
      <c r="J211" s="196">
        <f t="shared" si="50"/>
        <v>0</v>
      </c>
      <c r="K211" s="192" t="s">
        <v>327</v>
      </c>
      <c r="L211" s="41"/>
      <c r="M211" s="197" t="s">
        <v>21</v>
      </c>
      <c r="N211" s="198" t="s">
        <v>45</v>
      </c>
      <c r="O211" s="66"/>
      <c r="P211" s="199">
        <f t="shared" si="51"/>
        <v>0</v>
      </c>
      <c r="Q211" s="199">
        <v>0</v>
      </c>
      <c r="R211" s="199">
        <f t="shared" si="52"/>
        <v>0</v>
      </c>
      <c r="S211" s="199">
        <v>0</v>
      </c>
      <c r="T211" s="200">
        <f t="shared" si="53"/>
        <v>0</v>
      </c>
      <c r="U211" s="36"/>
      <c r="V211" s="36"/>
      <c r="W211" s="36"/>
      <c r="X211" s="36"/>
      <c r="Y211" s="36"/>
      <c r="Z211" s="36"/>
      <c r="AA211" s="36"/>
      <c r="AB211" s="36"/>
      <c r="AC211" s="36"/>
      <c r="AD211" s="36"/>
      <c r="AE211" s="36"/>
      <c r="AR211" s="201" t="s">
        <v>267</v>
      </c>
      <c r="AT211" s="201" t="s">
        <v>178</v>
      </c>
      <c r="AU211" s="201" t="s">
        <v>96</v>
      </c>
      <c r="AY211" s="19" t="s">
        <v>176</v>
      </c>
      <c r="BE211" s="202">
        <f t="shared" si="54"/>
        <v>0</v>
      </c>
      <c r="BF211" s="202">
        <f t="shared" si="55"/>
        <v>0</v>
      </c>
      <c r="BG211" s="202">
        <f t="shared" si="56"/>
        <v>0</v>
      </c>
      <c r="BH211" s="202">
        <f t="shared" si="57"/>
        <v>0</v>
      </c>
      <c r="BI211" s="202">
        <f t="shared" si="58"/>
        <v>0</v>
      </c>
      <c r="BJ211" s="19" t="s">
        <v>96</v>
      </c>
      <c r="BK211" s="202">
        <f t="shared" si="59"/>
        <v>0</v>
      </c>
      <c r="BL211" s="19" t="s">
        <v>267</v>
      </c>
      <c r="BM211" s="201" t="s">
        <v>2018</v>
      </c>
    </row>
    <row r="212" spans="1:65" s="2" customFormat="1" ht="16.5" customHeight="1">
      <c r="A212" s="36"/>
      <c r="B212" s="37"/>
      <c r="C212" s="190" t="s">
        <v>765</v>
      </c>
      <c r="D212" s="190" t="s">
        <v>178</v>
      </c>
      <c r="E212" s="191" t="s">
        <v>2019</v>
      </c>
      <c r="F212" s="192" t="s">
        <v>2020</v>
      </c>
      <c r="G212" s="193" t="s">
        <v>570</v>
      </c>
      <c r="H212" s="194">
        <v>1</v>
      </c>
      <c r="I212" s="195"/>
      <c r="J212" s="196">
        <f t="shared" si="50"/>
        <v>0</v>
      </c>
      <c r="K212" s="192" t="s">
        <v>327</v>
      </c>
      <c r="L212" s="41"/>
      <c r="M212" s="197" t="s">
        <v>21</v>
      </c>
      <c r="N212" s="198" t="s">
        <v>45</v>
      </c>
      <c r="O212" s="66"/>
      <c r="P212" s="199">
        <f t="shared" si="51"/>
        <v>0</v>
      </c>
      <c r="Q212" s="199">
        <v>0</v>
      </c>
      <c r="R212" s="199">
        <f t="shared" si="52"/>
        <v>0</v>
      </c>
      <c r="S212" s="199">
        <v>0</v>
      </c>
      <c r="T212" s="200">
        <f t="shared" si="53"/>
        <v>0</v>
      </c>
      <c r="U212" s="36"/>
      <c r="V212" s="36"/>
      <c r="W212" s="36"/>
      <c r="X212" s="36"/>
      <c r="Y212" s="36"/>
      <c r="Z212" s="36"/>
      <c r="AA212" s="36"/>
      <c r="AB212" s="36"/>
      <c r="AC212" s="36"/>
      <c r="AD212" s="36"/>
      <c r="AE212" s="36"/>
      <c r="AR212" s="201" t="s">
        <v>267</v>
      </c>
      <c r="AT212" s="201" t="s">
        <v>178</v>
      </c>
      <c r="AU212" s="201" t="s">
        <v>96</v>
      </c>
      <c r="AY212" s="19" t="s">
        <v>176</v>
      </c>
      <c r="BE212" s="202">
        <f t="shared" si="54"/>
        <v>0</v>
      </c>
      <c r="BF212" s="202">
        <f t="shared" si="55"/>
        <v>0</v>
      </c>
      <c r="BG212" s="202">
        <f t="shared" si="56"/>
        <v>0</v>
      </c>
      <c r="BH212" s="202">
        <f t="shared" si="57"/>
        <v>0</v>
      </c>
      <c r="BI212" s="202">
        <f t="shared" si="58"/>
        <v>0</v>
      </c>
      <c r="BJ212" s="19" t="s">
        <v>96</v>
      </c>
      <c r="BK212" s="202">
        <f t="shared" si="59"/>
        <v>0</v>
      </c>
      <c r="BL212" s="19" t="s">
        <v>267</v>
      </c>
      <c r="BM212" s="201" t="s">
        <v>2021</v>
      </c>
    </row>
    <row r="213" spans="1:65" s="2" customFormat="1" ht="16.5" customHeight="1">
      <c r="A213" s="36"/>
      <c r="B213" s="37"/>
      <c r="C213" s="190" t="s">
        <v>770</v>
      </c>
      <c r="D213" s="190" t="s">
        <v>178</v>
      </c>
      <c r="E213" s="191" t="s">
        <v>2022</v>
      </c>
      <c r="F213" s="192" t="s">
        <v>2023</v>
      </c>
      <c r="G213" s="193" t="s">
        <v>497</v>
      </c>
      <c r="H213" s="194">
        <v>1</v>
      </c>
      <c r="I213" s="195"/>
      <c r="J213" s="196">
        <f t="shared" si="50"/>
        <v>0</v>
      </c>
      <c r="K213" s="192" t="s">
        <v>327</v>
      </c>
      <c r="L213" s="41"/>
      <c r="M213" s="197" t="s">
        <v>21</v>
      </c>
      <c r="N213" s="198" t="s">
        <v>45</v>
      </c>
      <c r="O213" s="66"/>
      <c r="P213" s="199">
        <f t="shared" si="51"/>
        <v>0</v>
      </c>
      <c r="Q213" s="199">
        <v>0</v>
      </c>
      <c r="R213" s="199">
        <f t="shared" si="52"/>
        <v>0</v>
      </c>
      <c r="S213" s="199">
        <v>0</v>
      </c>
      <c r="T213" s="200">
        <f t="shared" si="53"/>
        <v>0</v>
      </c>
      <c r="U213" s="36"/>
      <c r="V213" s="36"/>
      <c r="W213" s="36"/>
      <c r="X213" s="36"/>
      <c r="Y213" s="36"/>
      <c r="Z213" s="36"/>
      <c r="AA213" s="36"/>
      <c r="AB213" s="36"/>
      <c r="AC213" s="36"/>
      <c r="AD213" s="36"/>
      <c r="AE213" s="36"/>
      <c r="AR213" s="201" t="s">
        <v>267</v>
      </c>
      <c r="AT213" s="201" t="s">
        <v>178</v>
      </c>
      <c r="AU213" s="201" t="s">
        <v>96</v>
      </c>
      <c r="AY213" s="19" t="s">
        <v>176</v>
      </c>
      <c r="BE213" s="202">
        <f t="shared" si="54"/>
        <v>0</v>
      </c>
      <c r="BF213" s="202">
        <f t="shared" si="55"/>
        <v>0</v>
      </c>
      <c r="BG213" s="202">
        <f t="shared" si="56"/>
        <v>0</v>
      </c>
      <c r="BH213" s="202">
        <f t="shared" si="57"/>
        <v>0</v>
      </c>
      <c r="BI213" s="202">
        <f t="shared" si="58"/>
        <v>0</v>
      </c>
      <c r="BJ213" s="19" t="s">
        <v>96</v>
      </c>
      <c r="BK213" s="202">
        <f t="shared" si="59"/>
        <v>0</v>
      </c>
      <c r="BL213" s="19" t="s">
        <v>267</v>
      </c>
      <c r="BM213" s="201" t="s">
        <v>2024</v>
      </c>
    </row>
    <row r="214" spans="1:65" s="2" customFormat="1" ht="21.75" customHeight="1">
      <c r="A214" s="36"/>
      <c r="B214" s="37"/>
      <c r="C214" s="190" t="s">
        <v>775</v>
      </c>
      <c r="D214" s="190" t="s">
        <v>178</v>
      </c>
      <c r="E214" s="191" t="s">
        <v>2025</v>
      </c>
      <c r="F214" s="192" t="s">
        <v>2026</v>
      </c>
      <c r="G214" s="193" t="s">
        <v>497</v>
      </c>
      <c r="H214" s="194">
        <v>1</v>
      </c>
      <c r="I214" s="195"/>
      <c r="J214" s="196">
        <f t="shared" si="50"/>
        <v>0</v>
      </c>
      <c r="K214" s="192" t="s">
        <v>327</v>
      </c>
      <c r="L214" s="41"/>
      <c r="M214" s="197" t="s">
        <v>21</v>
      </c>
      <c r="N214" s="198" t="s">
        <v>45</v>
      </c>
      <c r="O214" s="66"/>
      <c r="P214" s="199">
        <f t="shared" si="51"/>
        <v>0</v>
      </c>
      <c r="Q214" s="199">
        <v>0</v>
      </c>
      <c r="R214" s="199">
        <f t="shared" si="52"/>
        <v>0</v>
      </c>
      <c r="S214" s="199">
        <v>0</v>
      </c>
      <c r="T214" s="200">
        <f t="shared" si="53"/>
        <v>0</v>
      </c>
      <c r="U214" s="36"/>
      <c r="V214" s="36"/>
      <c r="W214" s="36"/>
      <c r="X214" s="36"/>
      <c r="Y214" s="36"/>
      <c r="Z214" s="36"/>
      <c r="AA214" s="36"/>
      <c r="AB214" s="36"/>
      <c r="AC214" s="36"/>
      <c r="AD214" s="36"/>
      <c r="AE214" s="36"/>
      <c r="AR214" s="201" t="s">
        <v>267</v>
      </c>
      <c r="AT214" s="201" t="s">
        <v>178</v>
      </c>
      <c r="AU214" s="201" t="s">
        <v>96</v>
      </c>
      <c r="AY214" s="19" t="s">
        <v>176</v>
      </c>
      <c r="BE214" s="202">
        <f t="shared" si="54"/>
        <v>0</v>
      </c>
      <c r="BF214" s="202">
        <f t="shared" si="55"/>
        <v>0</v>
      </c>
      <c r="BG214" s="202">
        <f t="shared" si="56"/>
        <v>0</v>
      </c>
      <c r="BH214" s="202">
        <f t="shared" si="57"/>
        <v>0</v>
      </c>
      <c r="BI214" s="202">
        <f t="shared" si="58"/>
        <v>0</v>
      </c>
      <c r="BJ214" s="19" t="s">
        <v>96</v>
      </c>
      <c r="BK214" s="202">
        <f t="shared" si="59"/>
        <v>0</v>
      </c>
      <c r="BL214" s="19" t="s">
        <v>267</v>
      </c>
      <c r="BM214" s="201" t="s">
        <v>2027</v>
      </c>
    </row>
    <row r="215" spans="1:65" s="2" customFormat="1" ht="33" customHeight="1">
      <c r="A215" s="36"/>
      <c r="B215" s="37"/>
      <c r="C215" s="190" t="s">
        <v>781</v>
      </c>
      <c r="D215" s="190" t="s">
        <v>178</v>
      </c>
      <c r="E215" s="191" t="s">
        <v>2028</v>
      </c>
      <c r="F215" s="192" t="s">
        <v>2029</v>
      </c>
      <c r="G215" s="193" t="s">
        <v>1810</v>
      </c>
      <c r="H215" s="265"/>
      <c r="I215" s="195"/>
      <c r="J215" s="196">
        <f t="shared" si="50"/>
        <v>0</v>
      </c>
      <c r="K215" s="192" t="s">
        <v>182</v>
      </c>
      <c r="L215" s="41"/>
      <c r="M215" s="197" t="s">
        <v>21</v>
      </c>
      <c r="N215" s="198" t="s">
        <v>45</v>
      </c>
      <c r="O215" s="66"/>
      <c r="P215" s="199">
        <f t="shared" si="51"/>
        <v>0</v>
      </c>
      <c r="Q215" s="199">
        <v>0</v>
      </c>
      <c r="R215" s="199">
        <f t="shared" si="52"/>
        <v>0</v>
      </c>
      <c r="S215" s="199">
        <v>0</v>
      </c>
      <c r="T215" s="200">
        <f t="shared" si="53"/>
        <v>0</v>
      </c>
      <c r="U215" s="36"/>
      <c r="V215" s="36"/>
      <c r="W215" s="36"/>
      <c r="X215" s="36"/>
      <c r="Y215" s="36"/>
      <c r="Z215" s="36"/>
      <c r="AA215" s="36"/>
      <c r="AB215" s="36"/>
      <c r="AC215" s="36"/>
      <c r="AD215" s="36"/>
      <c r="AE215" s="36"/>
      <c r="AR215" s="201" t="s">
        <v>267</v>
      </c>
      <c r="AT215" s="201" t="s">
        <v>178</v>
      </c>
      <c r="AU215" s="201" t="s">
        <v>96</v>
      </c>
      <c r="AY215" s="19" t="s">
        <v>176</v>
      </c>
      <c r="BE215" s="202">
        <f t="shared" si="54"/>
        <v>0</v>
      </c>
      <c r="BF215" s="202">
        <f t="shared" si="55"/>
        <v>0</v>
      </c>
      <c r="BG215" s="202">
        <f t="shared" si="56"/>
        <v>0</v>
      </c>
      <c r="BH215" s="202">
        <f t="shared" si="57"/>
        <v>0</v>
      </c>
      <c r="BI215" s="202">
        <f t="shared" si="58"/>
        <v>0</v>
      </c>
      <c r="BJ215" s="19" t="s">
        <v>96</v>
      </c>
      <c r="BK215" s="202">
        <f t="shared" si="59"/>
        <v>0</v>
      </c>
      <c r="BL215" s="19" t="s">
        <v>267</v>
      </c>
      <c r="BM215" s="201" t="s">
        <v>2030</v>
      </c>
    </row>
    <row r="216" spans="1:65" s="2" customFormat="1" ht="126.75">
      <c r="A216" s="36"/>
      <c r="B216" s="37"/>
      <c r="C216" s="38"/>
      <c r="D216" s="203" t="s">
        <v>185</v>
      </c>
      <c r="E216" s="38"/>
      <c r="F216" s="204" t="s">
        <v>1175</v>
      </c>
      <c r="G216" s="38"/>
      <c r="H216" s="38"/>
      <c r="I216" s="111"/>
      <c r="J216" s="38"/>
      <c r="K216" s="38"/>
      <c r="L216" s="41"/>
      <c r="M216" s="205"/>
      <c r="N216" s="206"/>
      <c r="O216" s="66"/>
      <c r="P216" s="66"/>
      <c r="Q216" s="66"/>
      <c r="R216" s="66"/>
      <c r="S216" s="66"/>
      <c r="T216" s="67"/>
      <c r="U216" s="36"/>
      <c r="V216" s="36"/>
      <c r="W216" s="36"/>
      <c r="X216" s="36"/>
      <c r="Y216" s="36"/>
      <c r="Z216" s="36"/>
      <c r="AA216" s="36"/>
      <c r="AB216" s="36"/>
      <c r="AC216" s="36"/>
      <c r="AD216" s="36"/>
      <c r="AE216" s="36"/>
      <c r="AT216" s="19" t="s">
        <v>185</v>
      </c>
      <c r="AU216" s="19" t="s">
        <v>96</v>
      </c>
    </row>
    <row r="217" spans="1:65" s="12" customFormat="1" ht="22.9" customHeight="1">
      <c r="B217" s="174"/>
      <c r="C217" s="175"/>
      <c r="D217" s="176" t="s">
        <v>72</v>
      </c>
      <c r="E217" s="188" t="s">
        <v>2031</v>
      </c>
      <c r="F217" s="188" t="s">
        <v>2032</v>
      </c>
      <c r="G217" s="175"/>
      <c r="H217" s="175"/>
      <c r="I217" s="178"/>
      <c r="J217" s="189">
        <f>BK217</f>
        <v>0</v>
      </c>
      <c r="K217" s="175"/>
      <c r="L217" s="180"/>
      <c r="M217" s="181"/>
      <c r="N217" s="182"/>
      <c r="O217" s="182"/>
      <c r="P217" s="183">
        <f>P218+P269+P293</f>
        <v>0</v>
      </c>
      <c r="Q217" s="182"/>
      <c r="R217" s="183">
        <f>R218+R269+R293</f>
        <v>0.17846375</v>
      </c>
      <c r="S217" s="182"/>
      <c r="T217" s="184">
        <f>T218+T269+T293</f>
        <v>0</v>
      </c>
      <c r="AR217" s="185" t="s">
        <v>96</v>
      </c>
      <c r="AT217" s="186" t="s">
        <v>72</v>
      </c>
      <c r="AU217" s="186" t="s">
        <v>81</v>
      </c>
      <c r="AY217" s="185" t="s">
        <v>176</v>
      </c>
      <c r="BK217" s="187">
        <f>BK218+BK269+BK293</f>
        <v>0</v>
      </c>
    </row>
    <row r="218" spans="1:65" s="12" customFormat="1" ht="20.85" customHeight="1">
      <c r="B218" s="174"/>
      <c r="C218" s="175"/>
      <c r="D218" s="176" t="s">
        <v>72</v>
      </c>
      <c r="E218" s="188" t="s">
        <v>2033</v>
      </c>
      <c r="F218" s="188" t="s">
        <v>2034</v>
      </c>
      <c r="G218" s="175"/>
      <c r="H218" s="175"/>
      <c r="I218" s="178"/>
      <c r="J218" s="189">
        <f>BK218</f>
        <v>0</v>
      </c>
      <c r="K218" s="175"/>
      <c r="L218" s="180"/>
      <c r="M218" s="181"/>
      <c r="N218" s="182"/>
      <c r="O218" s="182"/>
      <c r="P218" s="183">
        <f>SUM(P219:P268)</f>
        <v>0</v>
      </c>
      <c r="Q218" s="182"/>
      <c r="R218" s="183">
        <f>SUM(R219:R268)</f>
        <v>8.3500000000000005E-2</v>
      </c>
      <c r="S218" s="182"/>
      <c r="T218" s="184">
        <f>SUM(T219:T268)</f>
        <v>0</v>
      </c>
      <c r="AR218" s="185" t="s">
        <v>96</v>
      </c>
      <c r="AT218" s="186" t="s">
        <v>72</v>
      </c>
      <c r="AU218" s="186" t="s">
        <v>96</v>
      </c>
      <c r="AY218" s="185" t="s">
        <v>176</v>
      </c>
      <c r="BK218" s="187">
        <f>SUM(BK219:BK268)</f>
        <v>0</v>
      </c>
    </row>
    <row r="219" spans="1:65" s="2" customFormat="1" ht="21.75" customHeight="1">
      <c r="A219" s="36"/>
      <c r="B219" s="37"/>
      <c r="C219" s="190" t="s">
        <v>785</v>
      </c>
      <c r="D219" s="190" t="s">
        <v>178</v>
      </c>
      <c r="E219" s="191" t="s">
        <v>2035</v>
      </c>
      <c r="F219" s="192" t="s">
        <v>2036</v>
      </c>
      <c r="G219" s="193" t="s">
        <v>570</v>
      </c>
      <c r="H219" s="194">
        <v>1</v>
      </c>
      <c r="I219" s="195"/>
      <c r="J219" s="196">
        <f>ROUND(I219*H219,2)</f>
        <v>0</v>
      </c>
      <c r="K219" s="192" t="s">
        <v>327</v>
      </c>
      <c r="L219" s="41"/>
      <c r="M219" s="197" t="s">
        <v>21</v>
      </c>
      <c r="N219" s="198" t="s">
        <v>45</v>
      </c>
      <c r="O219" s="66"/>
      <c r="P219" s="199">
        <f>O219*H219</f>
        <v>0</v>
      </c>
      <c r="Q219" s="199">
        <v>0</v>
      </c>
      <c r="R219" s="199">
        <f>Q219*H219</f>
        <v>0</v>
      </c>
      <c r="S219" s="199">
        <v>0</v>
      </c>
      <c r="T219" s="200">
        <f>S219*H219</f>
        <v>0</v>
      </c>
      <c r="U219" s="36"/>
      <c r="V219" s="36"/>
      <c r="W219" s="36"/>
      <c r="X219" s="36"/>
      <c r="Y219" s="36"/>
      <c r="Z219" s="36"/>
      <c r="AA219" s="36"/>
      <c r="AB219" s="36"/>
      <c r="AC219" s="36"/>
      <c r="AD219" s="36"/>
      <c r="AE219" s="36"/>
      <c r="AR219" s="201" t="s">
        <v>267</v>
      </c>
      <c r="AT219" s="201" t="s">
        <v>178</v>
      </c>
      <c r="AU219" s="201" t="s">
        <v>196</v>
      </c>
      <c r="AY219" s="19" t="s">
        <v>176</v>
      </c>
      <c r="BE219" s="202">
        <f>IF(N219="základní",J219,0)</f>
        <v>0</v>
      </c>
      <c r="BF219" s="202">
        <f>IF(N219="snížená",J219,0)</f>
        <v>0</v>
      </c>
      <c r="BG219" s="202">
        <f>IF(N219="zákl. přenesená",J219,0)</f>
        <v>0</v>
      </c>
      <c r="BH219" s="202">
        <f>IF(N219="sníž. přenesená",J219,0)</f>
        <v>0</v>
      </c>
      <c r="BI219" s="202">
        <f>IF(N219="nulová",J219,0)</f>
        <v>0</v>
      </c>
      <c r="BJ219" s="19" t="s">
        <v>96</v>
      </c>
      <c r="BK219" s="202">
        <f>ROUND(I219*H219,2)</f>
        <v>0</v>
      </c>
      <c r="BL219" s="19" t="s">
        <v>267</v>
      </c>
      <c r="BM219" s="201" t="s">
        <v>2037</v>
      </c>
    </row>
    <row r="220" spans="1:65" s="2" customFormat="1" ht="19.5">
      <c r="A220" s="36"/>
      <c r="B220" s="37"/>
      <c r="C220" s="38"/>
      <c r="D220" s="203" t="s">
        <v>1895</v>
      </c>
      <c r="E220" s="38"/>
      <c r="F220" s="204" t="s">
        <v>2038</v>
      </c>
      <c r="G220" s="38"/>
      <c r="H220" s="38"/>
      <c r="I220" s="111"/>
      <c r="J220" s="38"/>
      <c r="K220" s="38"/>
      <c r="L220" s="41"/>
      <c r="M220" s="205"/>
      <c r="N220" s="206"/>
      <c r="O220" s="66"/>
      <c r="P220" s="66"/>
      <c r="Q220" s="66"/>
      <c r="R220" s="66"/>
      <c r="S220" s="66"/>
      <c r="T220" s="67"/>
      <c r="U220" s="36"/>
      <c r="V220" s="36"/>
      <c r="W220" s="36"/>
      <c r="X220" s="36"/>
      <c r="Y220" s="36"/>
      <c r="Z220" s="36"/>
      <c r="AA220" s="36"/>
      <c r="AB220" s="36"/>
      <c r="AC220" s="36"/>
      <c r="AD220" s="36"/>
      <c r="AE220" s="36"/>
      <c r="AT220" s="19" t="s">
        <v>1895</v>
      </c>
      <c r="AU220" s="19" t="s">
        <v>196</v>
      </c>
    </row>
    <row r="221" spans="1:65" s="2" customFormat="1" ht="21.75" customHeight="1">
      <c r="A221" s="36"/>
      <c r="B221" s="37"/>
      <c r="C221" s="190" t="s">
        <v>791</v>
      </c>
      <c r="D221" s="190" t="s">
        <v>178</v>
      </c>
      <c r="E221" s="191" t="s">
        <v>2039</v>
      </c>
      <c r="F221" s="192" t="s">
        <v>2040</v>
      </c>
      <c r="G221" s="193" t="s">
        <v>570</v>
      </c>
      <c r="H221" s="194">
        <v>2</v>
      </c>
      <c r="I221" s="195"/>
      <c r="J221" s="196">
        <f>ROUND(I221*H221,2)</f>
        <v>0</v>
      </c>
      <c r="K221" s="192" t="s">
        <v>327</v>
      </c>
      <c r="L221" s="41"/>
      <c r="M221" s="197" t="s">
        <v>21</v>
      </c>
      <c r="N221" s="198" t="s">
        <v>45</v>
      </c>
      <c r="O221" s="66"/>
      <c r="P221" s="199">
        <f>O221*H221</f>
        <v>0</v>
      </c>
      <c r="Q221" s="199">
        <v>0</v>
      </c>
      <c r="R221" s="199">
        <f>Q221*H221</f>
        <v>0</v>
      </c>
      <c r="S221" s="199">
        <v>0</v>
      </c>
      <c r="T221" s="200">
        <f>S221*H221</f>
        <v>0</v>
      </c>
      <c r="U221" s="36"/>
      <c r="V221" s="36"/>
      <c r="W221" s="36"/>
      <c r="X221" s="36"/>
      <c r="Y221" s="36"/>
      <c r="Z221" s="36"/>
      <c r="AA221" s="36"/>
      <c r="AB221" s="36"/>
      <c r="AC221" s="36"/>
      <c r="AD221" s="36"/>
      <c r="AE221" s="36"/>
      <c r="AR221" s="201" t="s">
        <v>267</v>
      </c>
      <c r="AT221" s="201" t="s">
        <v>178</v>
      </c>
      <c r="AU221" s="201" t="s">
        <v>196</v>
      </c>
      <c r="AY221" s="19" t="s">
        <v>176</v>
      </c>
      <c r="BE221" s="202">
        <f>IF(N221="základní",J221,0)</f>
        <v>0</v>
      </c>
      <c r="BF221" s="202">
        <f>IF(N221="snížená",J221,0)</f>
        <v>0</v>
      </c>
      <c r="BG221" s="202">
        <f>IF(N221="zákl. přenesená",J221,0)</f>
        <v>0</v>
      </c>
      <c r="BH221" s="202">
        <f>IF(N221="sníž. přenesená",J221,0)</f>
        <v>0</v>
      </c>
      <c r="BI221" s="202">
        <f>IF(N221="nulová",J221,0)</f>
        <v>0</v>
      </c>
      <c r="BJ221" s="19" t="s">
        <v>96</v>
      </c>
      <c r="BK221" s="202">
        <f>ROUND(I221*H221,2)</f>
        <v>0</v>
      </c>
      <c r="BL221" s="19" t="s">
        <v>267</v>
      </c>
      <c r="BM221" s="201" t="s">
        <v>2041</v>
      </c>
    </row>
    <row r="222" spans="1:65" s="2" customFormat="1" ht="19.5">
      <c r="A222" s="36"/>
      <c r="B222" s="37"/>
      <c r="C222" s="38"/>
      <c r="D222" s="203" t="s">
        <v>1895</v>
      </c>
      <c r="E222" s="38"/>
      <c r="F222" s="204" t="s">
        <v>2042</v>
      </c>
      <c r="G222" s="38"/>
      <c r="H222" s="38"/>
      <c r="I222" s="111"/>
      <c r="J222" s="38"/>
      <c r="K222" s="38"/>
      <c r="L222" s="41"/>
      <c r="M222" s="205"/>
      <c r="N222" s="206"/>
      <c r="O222" s="66"/>
      <c r="P222" s="66"/>
      <c r="Q222" s="66"/>
      <c r="R222" s="66"/>
      <c r="S222" s="66"/>
      <c r="T222" s="67"/>
      <c r="U222" s="36"/>
      <c r="V222" s="36"/>
      <c r="W222" s="36"/>
      <c r="X222" s="36"/>
      <c r="Y222" s="36"/>
      <c r="Z222" s="36"/>
      <c r="AA222" s="36"/>
      <c r="AB222" s="36"/>
      <c r="AC222" s="36"/>
      <c r="AD222" s="36"/>
      <c r="AE222" s="36"/>
      <c r="AT222" s="19" t="s">
        <v>1895</v>
      </c>
      <c r="AU222" s="19" t="s">
        <v>196</v>
      </c>
    </row>
    <row r="223" spans="1:65" s="2" customFormat="1" ht="21.75" customHeight="1">
      <c r="A223" s="36"/>
      <c r="B223" s="37"/>
      <c r="C223" s="190" t="s">
        <v>801</v>
      </c>
      <c r="D223" s="190" t="s">
        <v>178</v>
      </c>
      <c r="E223" s="191" t="s">
        <v>2043</v>
      </c>
      <c r="F223" s="192" t="s">
        <v>2044</v>
      </c>
      <c r="G223" s="193" t="s">
        <v>570</v>
      </c>
      <c r="H223" s="194">
        <v>1</v>
      </c>
      <c r="I223" s="195"/>
      <c r="J223" s="196">
        <f>ROUND(I223*H223,2)</f>
        <v>0</v>
      </c>
      <c r="K223" s="192" t="s">
        <v>327</v>
      </c>
      <c r="L223" s="41"/>
      <c r="M223" s="197" t="s">
        <v>21</v>
      </c>
      <c r="N223" s="198" t="s">
        <v>45</v>
      </c>
      <c r="O223" s="66"/>
      <c r="P223" s="199">
        <f>O223*H223</f>
        <v>0</v>
      </c>
      <c r="Q223" s="199">
        <v>0</v>
      </c>
      <c r="R223" s="199">
        <f>Q223*H223</f>
        <v>0</v>
      </c>
      <c r="S223" s="199">
        <v>0</v>
      </c>
      <c r="T223" s="200">
        <f>S223*H223</f>
        <v>0</v>
      </c>
      <c r="U223" s="36"/>
      <c r="V223" s="36"/>
      <c r="W223" s="36"/>
      <c r="X223" s="36"/>
      <c r="Y223" s="36"/>
      <c r="Z223" s="36"/>
      <c r="AA223" s="36"/>
      <c r="AB223" s="36"/>
      <c r="AC223" s="36"/>
      <c r="AD223" s="36"/>
      <c r="AE223" s="36"/>
      <c r="AR223" s="201" t="s">
        <v>267</v>
      </c>
      <c r="AT223" s="201" t="s">
        <v>178</v>
      </c>
      <c r="AU223" s="201" t="s">
        <v>196</v>
      </c>
      <c r="AY223" s="19" t="s">
        <v>176</v>
      </c>
      <c r="BE223" s="202">
        <f>IF(N223="základní",J223,0)</f>
        <v>0</v>
      </c>
      <c r="BF223" s="202">
        <f>IF(N223="snížená",J223,0)</f>
        <v>0</v>
      </c>
      <c r="BG223" s="202">
        <f>IF(N223="zákl. přenesená",J223,0)</f>
        <v>0</v>
      </c>
      <c r="BH223" s="202">
        <f>IF(N223="sníž. přenesená",J223,0)</f>
        <v>0</v>
      </c>
      <c r="BI223" s="202">
        <f>IF(N223="nulová",J223,0)</f>
        <v>0</v>
      </c>
      <c r="BJ223" s="19" t="s">
        <v>96</v>
      </c>
      <c r="BK223" s="202">
        <f>ROUND(I223*H223,2)</f>
        <v>0</v>
      </c>
      <c r="BL223" s="19" t="s">
        <v>267</v>
      </c>
      <c r="BM223" s="201" t="s">
        <v>2045</v>
      </c>
    </row>
    <row r="224" spans="1:65" s="2" customFormat="1" ht="19.5">
      <c r="A224" s="36"/>
      <c r="B224" s="37"/>
      <c r="C224" s="38"/>
      <c r="D224" s="203" t="s">
        <v>1895</v>
      </c>
      <c r="E224" s="38"/>
      <c r="F224" s="204" t="s">
        <v>2046</v>
      </c>
      <c r="G224" s="38"/>
      <c r="H224" s="38"/>
      <c r="I224" s="111"/>
      <c r="J224" s="38"/>
      <c r="K224" s="38"/>
      <c r="L224" s="41"/>
      <c r="M224" s="205"/>
      <c r="N224" s="206"/>
      <c r="O224" s="66"/>
      <c r="P224" s="66"/>
      <c r="Q224" s="66"/>
      <c r="R224" s="66"/>
      <c r="S224" s="66"/>
      <c r="T224" s="67"/>
      <c r="U224" s="36"/>
      <c r="V224" s="36"/>
      <c r="W224" s="36"/>
      <c r="X224" s="36"/>
      <c r="Y224" s="36"/>
      <c r="Z224" s="36"/>
      <c r="AA224" s="36"/>
      <c r="AB224" s="36"/>
      <c r="AC224" s="36"/>
      <c r="AD224" s="36"/>
      <c r="AE224" s="36"/>
      <c r="AT224" s="19" t="s">
        <v>1895</v>
      </c>
      <c r="AU224" s="19" t="s">
        <v>196</v>
      </c>
    </row>
    <row r="225" spans="1:65" s="2" customFormat="1" ht="16.5" customHeight="1">
      <c r="A225" s="36"/>
      <c r="B225" s="37"/>
      <c r="C225" s="190" t="s">
        <v>807</v>
      </c>
      <c r="D225" s="190" t="s">
        <v>178</v>
      </c>
      <c r="E225" s="191" t="s">
        <v>2047</v>
      </c>
      <c r="F225" s="192" t="s">
        <v>2048</v>
      </c>
      <c r="G225" s="193" t="s">
        <v>570</v>
      </c>
      <c r="H225" s="194">
        <v>2</v>
      </c>
      <c r="I225" s="195"/>
      <c r="J225" s="196">
        <f>ROUND(I225*H225,2)</f>
        <v>0</v>
      </c>
      <c r="K225" s="192" t="s">
        <v>327</v>
      </c>
      <c r="L225" s="41"/>
      <c r="M225" s="197" t="s">
        <v>21</v>
      </c>
      <c r="N225" s="198" t="s">
        <v>45</v>
      </c>
      <c r="O225" s="66"/>
      <c r="P225" s="199">
        <f>O225*H225</f>
        <v>0</v>
      </c>
      <c r="Q225" s="199">
        <v>0</v>
      </c>
      <c r="R225" s="199">
        <f>Q225*H225</f>
        <v>0</v>
      </c>
      <c r="S225" s="199">
        <v>0</v>
      </c>
      <c r="T225" s="200">
        <f>S225*H225</f>
        <v>0</v>
      </c>
      <c r="U225" s="36"/>
      <c r="V225" s="36"/>
      <c r="W225" s="36"/>
      <c r="X225" s="36"/>
      <c r="Y225" s="36"/>
      <c r="Z225" s="36"/>
      <c r="AA225" s="36"/>
      <c r="AB225" s="36"/>
      <c r="AC225" s="36"/>
      <c r="AD225" s="36"/>
      <c r="AE225" s="36"/>
      <c r="AR225" s="201" t="s">
        <v>267</v>
      </c>
      <c r="AT225" s="201" t="s">
        <v>178</v>
      </c>
      <c r="AU225" s="201" t="s">
        <v>196</v>
      </c>
      <c r="AY225" s="19" t="s">
        <v>176</v>
      </c>
      <c r="BE225" s="202">
        <f>IF(N225="základní",J225,0)</f>
        <v>0</v>
      </c>
      <c r="BF225" s="202">
        <f>IF(N225="snížená",J225,0)</f>
        <v>0</v>
      </c>
      <c r="BG225" s="202">
        <f>IF(N225="zákl. přenesená",J225,0)</f>
        <v>0</v>
      </c>
      <c r="BH225" s="202">
        <f>IF(N225="sníž. přenesená",J225,0)</f>
        <v>0</v>
      </c>
      <c r="BI225" s="202">
        <f>IF(N225="nulová",J225,0)</f>
        <v>0</v>
      </c>
      <c r="BJ225" s="19" t="s">
        <v>96</v>
      </c>
      <c r="BK225" s="202">
        <f>ROUND(I225*H225,2)</f>
        <v>0</v>
      </c>
      <c r="BL225" s="19" t="s">
        <v>267</v>
      </c>
      <c r="BM225" s="201" t="s">
        <v>2049</v>
      </c>
    </row>
    <row r="226" spans="1:65" s="2" customFormat="1" ht="19.5">
      <c r="A226" s="36"/>
      <c r="B226" s="37"/>
      <c r="C226" s="38"/>
      <c r="D226" s="203" t="s">
        <v>1895</v>
      </c>
      <c r="E226" s="38"/>
      <c r="F226" s="204" t="s">
        <v>2050</v>
      </c>
      <c r="G226" s="38"/>
      <c r="H226" s="38"/>
      <c r="I226" s="111"/>
      <c r="J226" s="38"/>
      <c r="K226" s="38"/>
      <c r="L226" s="41"/>
      <c r="M226" s="205"/>
      <c r="N226" s="206"/>
      <c r="O226" s="66"/>
      <c r="P226" s="66"/>
      <c r="Q226" s="66"/>
      <c r="R226" s="66"/>
      <c r="S226" s="66"/>
      <c r="T226" s="67"/>
      <c r="U226" s="36"/>
      <c r="V226" s="36"/>
      <c r="W226" s="36"/>
      <c r="X226" s="36"/>
      <c r="Y226" s="36"/>
      <c r="Z226" s="36"/>
      <c r="AA226" s="36"/>
      <c r="AB226" s="36"/>
      <c r="AC226" s="36"/>
      <c r="AD226" s="36"/>
      <c r="AE226" s="36"/>
      <c r="AT226" s="19" t="s">
        <v>1895</v>
      </c>
      <c r="AU226" s="19" t="s">
        <v>196</v>
      </c>
    </row>
    <row r="227" spans="1:65" s="2" customFormat="1" ht="21.75" customHeight="1">
      <c r="A227" s="36"/>
      <c r="B227" s="37"/>
      <c r="C227" s="190" t="s">
        <v>820</v>
      </c>
      <c r="D227" s="190" t="s">
        <v>178</v>
      </c>
      <c r="E227" s="191" t="s">
        <v>2051</v>
      </c>
      <c r="F227" s="192" t="s">
        <v>2052</v>
      </c>
      <c r="G227" s="193" t="s">
        <v>570</v>
      </c>
      <c r="H227" s="194">
        <v>2</v>
      </c>
      <c r="I227" s="195"/>
      <c r="J227" s="196">
        <f>ROUND(I227*H227,2)</f>
        <v>0</v>
      </c>
      <c r="K227" s="192" t="s">
        <v>327</v>
      </c>
      <c r="L227" s="41"/>
      <c r="M227" s="197" t="s">
        <v>21</v>
      </c>
      <c r="N227" s="198" t="s">
        <v>45</v>
      </c>
      <c r="O227" s="66"/>
      <c r="P227" s="199">
        <f>O227*H227</f>
        <v>0</v>
      </c>
      <c r="Q227" s="199">
        <v>0</v>
      </c>
      <c r="R227" s="199">
        <f>Q227*H227</f>
        <v>0</v>
      </c>
      <c r="S227" s="199">
        <v>0</v>
      </c>
      <c r="T227" s="200">
        <f>S227*H227</f>
        <v>0</v>
      </c>
      <c r="U227" s="36"/>
      <c r="V227" s="36"/>
      <c r="W227" s="36"/>
      <c r="X227" s="36"/>
      <c r="Y227" s="36"/>
      <c r="Z227" s="36"/>
      <c r="AA227" s="36"/>
      <c r="AB227" s="36"/>
      <c r="AC227" s="36"/>
      <c r="AD227" s="36"/>
      <c r="AE227" s="36"/>
      <c r="AR227" s="201" t="s">
        <v>267</v>
      </c>
      <c r="AT227" s="201" t="s">
        <v>178</v>
      </c>
      <c r="AU227" s="201" t="s">
        <v>196</v>
      </c>
      <c r="AY227" s="19" t="s">
        <v>176</v>
      </c>
      <c r="BE227" s="202">
        <f>IF(N227="základní",J227,0)</f>
        <v>0</v>
      </c>
      <c r="BF227" s="202">
        <f>IF(N227="snížená",J227,0)</f>
        <v>0</v>
      </c>
      <c r="BG227" s="202">
        <f>IF(N227="zákl. přenesená",J227,0)</f>
        <v>0</v>
      </c>
      <c r="BH227" s="202">
        <f>IF(N227="sníž. přenesená",J227,0)</f>
        <v>0</v>
      </c>
      <c r="BI227" s="202">
        <f>IF(N227="nulová",J227,0)</f>
        <v>0</v>
      </c>
      <c r="BJ227" s="19" t="s">
        <v>96</v>
      </c>
      <c r="BK227" s="202">
        <f>ROUND(I227*H227,2)</f>
        <v>0</v>
      </c>
      <c r="BL227" s="19" t="s">
        <v>267</v>
      </c>
      <c r="BM227" s="201" t="s">
        <v>2053</v>
      </c>
    </row>
    <row r="228" spans="1:65" s="2" customFormat="1" ht="19.5">
      <c r="A228" s="36"/>
      <c r="B228" s="37"/>
      <c r="C228" s="38"/>
      <c r="D228" s="203" t="s">
        <v>1895</v>
      </c>
      <c r="E228" s="38"/>
      <c r="F228" s="204" t="s">
        <v>2054</v>
      </c>
      <c r="G228" s="38"/>
      <c r="H228" s="38"/>
      <c r="I228" s="111"/>
      <c r="J228" s="38"/>
      <c r="K228" s="38"/>
      <c r="L228" s="41"/>
      <c r="M228" s="205"/>
      <c r="N228" s="206"/>
      <c r="O228" s="66"/>
      <c r="P228" s="66"/>
      <c r="Q228" s="66"/>
      <c r="R228" s="66"/>
      <c r="S228" s="66"/>
      <c r="T228" s="67"/>
      <c r="U228" s="36"/>
      <c r="V228" s="36"/>
      <c r="W228" s="36"/>
      <c r="X228" s="36"/>
      <c r="Y228" s="36"/>
      <c r="Z228" s="36"/>
      <c r="AA228" s="36"/>
      <c r="AB228" s="36"/>
      <c r="AC228" s="36"/>
      <c r="AD228" s="36"/>
      <c r="AE228" s="36"/>
      <c r="AT228" s="19" t="s">
        <v>1895</v>
      </c>
      <c r="AU228" s="19" t="s">
        <v>196</v>
      </c>
    </row>
    <row r="229" spans="1:65" s="2" customFormat="1" ht="21.75" customHeight="1">
      <c r="A229" s="36"/>
      <c r="B229" s="37"/>
      <c r="C229" s="190" t="s">
        <v>825</v>
      </c>
      <c r="D229" s="190" t="s">
        <v>178</v>
      </c>
      <c r="E229" s="191" t="s">
        <v>2055</v>
      </c>
      <c r="F229" s="192" t="s">
        <v>2056</v>
      </c>
      <c r="G229" s="193" t="s">
        <v>570</v>
      </c>
      <c r="H229" s="194">
        <v>1</v>
      </c>
      <c r="I229" s="195"/>
      <c r="J229" s="196">
        <f>ROUND(I229*H229,2)</f>
        <v>0</v>
      </c>
      <c r="K229" s="192" t="s">
        <v>327</v>
      </c>
      <c r="L229" s="41"/>
      <c r="M229" s="197" t="s">
        <v>21</v>
      </c>
      <c r="N229" s="198" t="s">
        <v>45</v>
      </c>
      <c r="O229" s="66"/>
      <c r="P229" s="199">
        <f>O229*H229</f>
        <v>0</v>
      </c>
      <c r="Q229" s="199">
        <v>0</v>
      </c>
      <c r="R229" s="199">
        <f>Q229*H229</f>
        <v>0</v>
      </c>
      <c r="S229" s="199">
        <v>0</v>
      </c>
      <c r="T229" s="200">
        <f>S229*H229</f>
        <v>0</v>
      </c>
      <c r="U229" s="36"/>
      <c r="V229" s="36"/>
      <c r="W229" s="36"/>
      <c r="X229" s="36"/>
      <c r="Y229" s="36"/>
      <c r="Z229" s="36"/>
      <c r="AA229" s="36"/>
      <c r="AB229" s="36"/>
      <c r="AC229" s="36"/>
      <c r="AD229" s="36"/>
      <c r="AE229" s="36"/>
      <c r="AR229" s="201" t="s">
        <v>267</v>
      </c>
      <c r="AT229" s="201" t="s">
        <v>178</v>
      </c>
      <c r="AU229" s="201" t="s">
        <v>196</v>
      </c>
      <c r="AY229" s="19" t="s">
        <v>176</v>
      </c>
      <c r="BE229" s="202">
        <f>IF(N229="základní",J229,0)</f>
        <v>0</v>
      </c>
      <c r="BF229" s="202">
        <f>IF(N229="snížená",J229,0)</f>
        <v>0</v>
      </c>
      <c r="BG229" s="202">
        <f>IF(N229="zákl. přenesená",J229,0)</f>
        <v>0</v>
      </c>
      <c r="BH229" s="202">
        <f>IF(N229="sníž. přenesená",J229,0)</f>
        <v>0</v>
      </c>
      <c r="BI229" s="202">
        <f>IF(N229="nulová",J229,0)</f>
        <v>0</v>
      </c>
      <c r="BJ229" s="19" t="s">
        <v>96</v>
      </c>
      <c r="BK229" s="202">
        <f>ROUND(I229*H229,2)</f>
        <v>0</v>
      </c>
      <c r="BL229" s="19" t="s">
        <v>267</v>
      </c>
      <c r="BM229" s="201" t="s">
        <v>2057</v>
      </c>
    </row>
    <row r="230" spans="1:65" s="2" customFormat="1" ht="19.5">
      <c r="A230" s="36"/>
      <c r="B230" s="37"/>
      <c r="C230" s="38"/>
      <c r="D230" s="203" t="s">
        <v>1895</v>
      </c>
      <c r="E230" s="38"/>
      <c r="F230" s="204" t="s">
        <v>2058</v>
      </c>
      <c r="G230" s="38"/>
      <c r="H230" s="38"/>
      <c r="I230" s="111"/>
      <c r="J230" s="38"/>
      <c r="K230" s="38"/>
      <c r="L230" s="41"/>
      <c r="M230" s="205"/>
      <c r="N230" s="206"/>
      <c r="O230" s="66"/>
      <c r="P230" s="66"/>
      <c r="Q230" s="66"/>
      <c r="R230" s="66"/>
      <c r="S230" s="66"/>
      <c r="T230" s="67"/>
      <c r="U230" s="36"/>
      <c r="V230" s="36"/>
      <c r="W230" s="36"/>
      <c r="X230" s="36"/>
      <c r="Y230" s="36"/>
      <c r="Z230" s="36"/>
      <c r="AA230" s="36"/>
      <c r="AB230" s="36"/>
      <c r="AC230" s="36"/>
      <c r="AD230" s="36"/>
      <c r="AE230" s="36"/>
      <c r="AT230" s="19" t="s">
        <v>1895</v>
      </c>
      <c r="AU230" s="19" t="s">
        <v>196</v>
      </c>
    </row>
    <row r="231" spans="1:65" s="2" customFormat="1" ht="55.5" customHeight="1">
      <c r="A231" s="36"/>
      <c r="B231" s="37"/>
      <c r="C231" s="190" t="s">
        <v>831</v>
      </c>
      <c r="D231" s="190" t="s">
        <v>178</v>
      </c>
      <c r="E231" s="191" t="s">
        <v>2059</v>
      </c>
      <c r="F231" s="192" t="s">
        <v>2060</v>
      </c>
      <c r="G231" s="193" t="s">
        <v>570</v>
      </c>
      <c r="H231" s="194">
        <v>14</v>
      </c>
      <c r="I231" s="195"/>
      <c r="J231" s="196">
        <f>ROUND(I231*H231,2)</f>
        <v>0</v>
      </c>
      <c r="K231" s="192" t="s">
        <v>327</v>
      </c>
      <c r="L231" s="41"/>
      <c r="M231" s="197" t="s">
        <v>21</v>
      </c>
      <c r="N231" s="198" t="s">
        <v>45</v>
      </c>
      <c r="O231" s="66"/>
      <c r="P231" s="199">
        <f>O231*H231</f>
        <v>0</v>
      </c>
      <c r="Q231" s="199">
        <v>0</v>
      </c>
      <c r="R231" s="199">
        <f>Q231*H231</f>
        <v>0</v>
      </c>
      <c r="S231" s="199">
        <v>0</v>
      </c>
      <c r="T231" s="200">
        <f>S231*H231</f>
        <v>0</v>
      </c>
      <c r="U231" s="36"/>
      <c r="V231" s="36"/>
      <c r="W231" s="36"/>
      <c r="X231" s="36"/>
      <c r="Y231" s="36"/>
      <c r="Z231" s="36"/>
      <c r="AA231" s="36"/>
      <c r="AB231" s="36"/>
      <c r="AC231" s="36"/>
      <c r="AD231" s="36"/>
      <c r="AE231" s="36"/>
      <c r="AR231" s="201" t="s">
        <v>267</v>
      </c>
      <c r="AT231" s="201" t="s">
        <v>178</v>
      </c>
      <c r="AU231" s="201" t="s">
        <v>196</v>
      </c>
      <c r="AY231" s="19" t="s">
        <v>176</v>
      </c>
      <c r="BE231" s="202">
        <f>IF(N231="základní",J231,0)</f>
        <v>0</v>
      </c>
      <c r="BF231" s="202">
        <f>IF(N231="snížená",J231,0)</f>
        <v>0</v>
      </c>
      <c r="BG231" s="202">
        <f>IF(N231="zákl. přenesená",J231,0)</f>
        <v>0</v>
      </c>
      <c r="BH231" s="202">
        <f>IF(N231="sníž. přenesená",J231,0)</f>
        <v>0</v>
      </c>
      <c r="BI231" s="202">
        <f>IF(N231="nulová",J231,0)</f>
        <v>0</v>
      </c>
      <c r="BJ231" s="19" t="s">
        <v>96</v>
      </c>
      <c r="BK231" s="202">
        <f>ROUND(I231*H231,2)</f>
        <v>0</v>
      </c>
      <c r="BL231" s="19" t="s">
        <v>267</v>
      </c>
      <c r="BM231" s="201" t="s">
        <v>2061</v>
      </c>
    </row>
    <row r="232" spans="1:65" s="2" customFormat="1" ht="19.5">
      <c r="A232" s="36"/>
      <c r="B232" s="37"/>
      <c r="C232" s="38"/>
      <c r="D232" s="203" t="s">
        <v>1895</v>
      </c>
      <c r="E232" s="38"/>
      <c r="F232" s="204" t="s">
        <v>2062</v>
      </c>
      <c r="G232" s="38"/>
      <c r="H232" s="38"/>
      <c r="I232" s="111"/>
      <c r="J232" s="38"/>
      <c r="K232" s="38"/>
      <c r="L232" s="41"/>
      <c r="M232" s="205"/>
      <c r="N232" s="206"/>
      <c r="O232" s="66"/>
      <c r="P232" s="66"/>
      <c r="Q232" s="66"/>
      <c r="R232" s="66"/>
      <c r="S232" s="66"/>
      <c r="T232" s="67"/>
      <c r="U232" s="36"/>
      <c r="V232" s="36"/>
      <c r="W232" s="36"/>
      <c r="X232" s="36"/>
      <c r="Y232" s="36"/>
      <c r="Z232" s="36"/>
      <c r="AA232" s="36"/>
      <c r="AB232" s="36"/>
      <c r="AC232" s="36"/>
      <c r="AD232" s="36"/>
      <c r="AE232" s="36"/>
      <c r="AT232" s="19" t="s">
        <v>1895</v>
      </c>
      <c r="AU232" s="19" t="s">
        <v>196</v>
      </c>
    </row>
    <row r="233" spans="1:65" s="2" customFormat="1" ht="21.75" customHeight="1">
      <c r="A233" s="36"/>
      <c r="B233" s="37"/>
      <c r="C233" s="190" t="s">
        <v>837</v>
      </c>
      <c r="D233" s="190" t="s">
        <v>178</v>
      </c>
      <c r="E233" s="191" t="s">
        <v>2063</v>
      </c>
      <c r="F233" s="192" t="s">
        <v>2064</v>
      </c>
      <c r="G233" s="193" t="s">
        <v>570</v>
      </c>
      <c r="H233" s="194">
        <v>14</v>
      </c>
      <c r="I233" s="195"/>
      <c r="J233" s="196">
        <f>ROUND(I233*H233,2)</f>
        <v>0</v>
      </c>
      <c r="K233" s="192" t="s">
        <v>327</v>
      </c>
      <c r="L233" s="41"/>
      <c r="M233" s="197" t="s">
        <v>21</v>
      </c>
      <c r="N233" s="198" t="s">
        <v>45</v>
      </c>
      <c r="O233" s="66"/>
      <c r="P233" s="199">
        <f>O233*H233</f>
        <v>0</v>
      </c>
      <c r="Q233" s="199">
        <v>0</v>
      </c>
      <c r="R233" s="199">
        <f>Q233*H233</f>
        <v>0</v>
      </c>
      <c r="S233" s="199">
        <v>0</v>
      </c>
      <c r="T233" s="200">
        <f>S233*H233</f>
        <v>0</v>
      </c>
      <c r="U233" s="36"/>
      <c r="V233" s="36"/>
      <c r="W233" s="36"/>
      <c r="X233" s="36"/>
      <c r="Y233" s="36"/>
      <c r="Z233" s="36"/>
      <c r="AA233" s="36"/>
      <c r="AB233" s="36"/>
      <c r="AC233" s="36"/>
      <c r="AD233" s="36"/>
      <c r="AE233" s="36"/>
      <c r="AR233" s="201" t="s">
        <v>267</v>
      </c>
      <c r="AT233" s="201" t="s">
        <v>178</v>
      </c>
      <c r="AU233" s="201" t="s">
        <v>196</v>
      </c>
      <c r="AY233" s="19" t="s">
        <v>176</v>
      </c>
      <c r="BE233" s="202">
        <f>IF(N233="základní",J233,0)</f>
        <v>0</v>
      </c>
      <c r="BF233" s="202">
        <f>IF(N233="snížená",J233,0)</f>
        <v>0</v>
      </c>
      <c r="BG233" s="202">
        <f>IF(N233="zákl. přenesená",J233,0)</f>
        <v>0</v>
      </c>
      <c r="BH233" s="202">
        <f>IF(N233="sníž. přenesená",J233,0)</f>
        <v>0</v>
      </c>
      <c r="BI233" s="202">
        <f>IF(N233="nulová",J233,0)</f>
        <v>0</v>
      </c>
      <c r="BJ233" s="19" t="s">
        <v>96</v>
      </c>
      <c r="BK233" s="202">
        <f>ROUND(I233*H233,2)</f>
        <v>0</v>
      </c>
      <c r="BL233" s="19" t="s">
        <v>267</v>
      </c>
      <c r="BM233" s="201" t="s">
        <v>2065</v>
      </c>
    </row>
    <row r="234" spans="1:65" s="2" customFormat="1" ht="21.75" customHeight="1">
      <c r="A234" s="36"/>
      <c r="B234" s="37"/>
      <c r="C234" s="190" t="s">
        <v>318</v>
      </c>
      <c r="D234" s="190" t="s">
        <v>178</v>
      </c>
      <c r="E234" s="191" t="s">
        <v>2066</v>
      </c>
      <c r="F234" s="192" t="s">
        <v>2067</v>
      </c>
      <c r="G234" s="193" t="s">
        <v>570</v>
      </c>
      <c r="H234" s="194">
        <v>14</v>
      </c>
      <c r="I234" s="195"/>
      <c r="J234" s="196">
        <f>ROUND(I234*H234,2)</f>
        <v>0</v>
      </c>
      <c r="K234" s="192" t="s">
        <v>182</v>
      </c>
      <c r="L234" s="41"/>
      <c r="M234" s="197" t="s">
        <v>21</v>
      </c>
      <c r="N234" s="198" t="s">
        <v>45</v>
      </c>
      <c r="O234" s="66"/>
      <c r="P234" s="199">
        <f>O234*H234</f>
        <v>0</v>
      </c>
      <c r="Q234" s="199">
        <v>0</v>
      </c>
      <c r="R234" s="199">
        <f>Q234*H234</f>
        <v>0</v>
      </c>
      <c r="S234" s="199">
        <v>0</v>
      </c>
      <c r="T234" s="200">
        <f>S234*H234</f>
        <v>0</v>
      </c>
      <c r="U234" s="36"/>
      <c r="V234" s="36"/>
      <c r="W234" s="36"/>
      <c r="X234" s="36"/>
      <c r="Y234" s="36"/>
      <c r="Z234" s="36"/>
      <c r="AA234" s="36"/>
      <c r="AB234" s="36"/>
      <c r="AC234" s="36"/>
      <c r="AD234" s="36"/>
      <c r="AE234" s="36"/>
      <c r="AR234" s="201" t="s">
        <v>267</v>
      </c>
      <c r="AT234" s="201" t="s">
        <v>178</v>
      </c>
      <c r="AU234" s="201" t="s">
        <v>196</v>
      </c>
      <c r="AY234" s="19" t="s">
        <v>176</v>
      </c>
      <c r="BE234" s="202">
        <f>IF(N234="základní",J234,0)</f>
        <v>0</v>
      </c>
      <c r="BF234" s="202">
        <f>IF(N234="snížená",J234,0)</f>
        <v>0</v>
      </c>
      <c r="BG234" s="202">
        <f>IF(N234="zákl. přenesená",J234,0)</f>
        <v>0</v>
      </c>
      <c r="BH234" s="202">
        <f>IF(N234="sníž. přenesená",J234,0)</f>
        <v>0</v>
      </c>
      <c r="BI234" s="202">
        <f>IF(N234="nulová",J234,0)</f>
        <v>0</v>
      </c>
      <c r="BJ234" s="19" t="s">
        <v>96</v>
      </c>
      <c r="BK234" s="202">
        <f>ROUND(I234*H234,2)</f>
        <v>0</v>
      </c>
      <c r="BL234" s="19" t="s">
        <v>267</v>
      </c>
      <c r="BM234" s="201" t="s">
        <v>2068</v>
      </c>
    </row>
    <row r="235" spans="1:65" s="2" customFormat="1" ht="16.5" customHeight="1">
      <c r="A235" s="36"/>
      <c r="B235" s="37"/>
      <c r="C235" s="239" t="s">
        <v>860</v>
      </c>
      <c r="D235" s="239" t="s">
        <v>255</v>
      </c>
      <c r="E235" s="240" t="s">
        <v>2069</v>
      </c>
      <c r="F235" s="241" t="s">
        <v>2070</v>
      </c>
      <c r="G235" s="242" t="s">
        <v>570</v>
      </c>
      <c r="H235" s="243">
        <v>14</v>
      </c>
      <c r="I235" s="244"/>
      <c r="J235" s="245">
        <f>ROUND(I235*H235,2)</f>
        <v>0</v>
      </c>
      <c r="K235" s="241" t="s">
        <v>327</v>
      </c>
      <c r="L235" s="246"/>
      <c r="M235" s="247" t="s">
        <v>21</v>
      </c>
      <c r="N235" s="248" t="s">
        <v>45</v>
      </c>
      <c r="O235" s="66"/>
      <c r="P235" s="199">
        <f>O235*H235</f>
        <v>0</v>
      </c>
      <c r="Q235" s="199">
        <v>3.0000000000000001E-5</v>
      </c>
      <c r="R235" s="199">
        <f>Q235*H235</f>
        <v>4.2000000000000002E-4</v>
      </c>
      <c r="S235" s="199">
        <v>0</v>
      </c>
      <c r="T235" s="200">
        <f>S235*H235</f>
        <v>0</v>
      </c>
      <c r="U235" s="36"/>
      <c r="V235" s="36"/>
      <c r="W235" s="36"/>
      <c r="X235" s="36"/>
      <c r="Y235" s="36"/>
      <c r="Z235" s="36"/>
      <c r="AA235" s="36"/>
      <c r="AB235" s="36"/>
      <c r="AC235" s="36"/>
      <c r="AD235" s="36"/>
      <c r="AE235" s="36"/>
      <c r="AR235" s="201" t="s">
        <v>372</v>
      </c>
      <c r="AT235" s="201" t="s">
        <v>255</v>
      </c>
      <c r="AU235" s="201" t="s">
        <v>196</v>
      </c>
      <c r="AY235" s="19" t="s">
        <v>176</v>
      </c>
      <c r="BE235" s="202">
        <f>IF(N235="základní",J235,0)</f>
        <v>0</v>
      </c>
      <c r="BF235" s="202">
        <f>IF(N235="snížená",J235,0)</f>
        <v>0</v>
      </c>
      <c r="BG235" s="202">
        <f>IF(N235="zákl. přenesená",J235,0)</f>
        <v>0</v>
      </c>
      <c r="BH235" s="202">
        <f>IF(N235="sníž. přenesená",J235,0)</f>
        <v>0</v>
      </c>
      <c r="BI235" s="202">
        <f>IF(N235="nulová",J235,0)</f>
        <v>0</v>
      </c>
      <c r="BJ235" s="19" t="s">
        <v>96</v>
      </c>
      <c r="BK235" s="202">
        <f>ROUND(I235*H235,2)</f>
        <v>0</v>
      </c>
      <c r="BL235" s="19" t="s">
        <v>267</v>
      </c>
      <c r="BM235" s="201" t="s">
        <v>2071</v>
      </c>
    </row>
    <row r="236" spans="1:65" s="2" customFormat="1" ht="19.5">
      <c r="A236" s="36"/>
      <c r="B236" s="37"/>
      <c r="C236" s="38"/>
      <c r="D236" s="203" t="s">
        <v>1895</v>
      </c>
      <c r="E236" s="38"/>
      <c r="F236" s="204" t="s">
        <v>2072</v>
      </c>
      <c r="G236" s="38"/>
      <c r="H236" s="38"/>
      <c r="I236" s="111"/>
      <c r="J236" s="38"/>
      <c r="K236" s="38"/>
      <c r="L236" s="41"/>
      <c r="M236" s="205"/>
      <c r="N236" s="206"/>
      <c r="O236" s="66"/>
      <c r="P236" s="66"/>
      <c r="Q236" s="66"/>
      <c r="R236" s="66"/>
      <c r="S236" s="66"/>
      <c r="T236" s="67"/>
      <c r="U236" s="36"/>
      <c r="V236" s="36"/>
      <c r="W236" s="36"/>
      <c r="X236" s="36"/>
      <c r="Y236" s="36"/>
      <c r="Z236" s="36"/>
      <c r="AA236" s="36"/>
      <c r="AB236" s="36"/>
      <c r="AC236" s="36"/>
      <c r="AD236" s="36"/>
      <c r="AE236" s="36"/>
      <c r="AT236" s="19" t="s">
        <v>1895</v>
      </c>
      <c r="AU236" s="19" t="s">
        <v>196</v>
      </c>
    </row>
    <row r="237" spans="1:65" s="2" customFormat="1" ht="16.5" customHeight="1">
      <c r="A237" s="36"/>
      <c r="B237" s="37"/>
      <c r="C237" s="190" t="s">
        <v>875</v>
      </c>
      <c r="D237" s="190" t="s">
        <v>178</v>
      </c>
      <c r="E237" s="191" t="s">
        <v>2073</v>
      </c>
      <c r="F237" s="192" t="s">
        <v>2074</v>
      </c>
      <c r="G237" s="193" t="s">
        <v>570</v>
      </c>
      <c r="H237" s="194">
        <v>1</v>
      </c>
      <c r="I237" s="195"/>
      <c r="J237" s="196">
        <f>ROUND(I237*H237,2)</f>
        <v>0</v>
      </c>
      <c r="K237" s="192" t="s">
        <v>327</v>
      </c>
      <c r="L237" s="41"/>
      <c r="M237" s="197" t="s">
        <v>21</v>
      </c>
      <c r="N237" s="198" t="s">
        <v>45</v>
      </c>
      <c r="O237" s="66"/>
      <c r="P237" s="199">
        <f>O237*H237</f>
        <v>0</v>
      </c>
      <c r="Q237" s="199">
        <v>0</v>
      </c>
      <c r="R237" s="199">
        <f>Q237*H237</f>
        <v>0</v>
      </c>
      <c r="S237" s="199">
        <v>0</v>
      </c>
      <c r="T237" s="200">
        <f>S237*H237</f>
        <v>0</v>
      </c>
      <c r="U237" s="36"/>
      <c r="V237" s="36"/>
      <c r="W237" s="36"/>
      <c r="X237" s="36"/>
      <c r="Y237" s="36"/>
      <c r="Z237" s="36"/>
      <c r="AA237" s="36"/>
      <c r="AB237" s="36"/>
      <c r="AC237" s="36"/>
      <c r="AD237" s="36"/>
      <c r="AE237" s="36"/>
      <c r="AR237" s="201" t="s">
        <v>267</v>
      </c>
      <c r="AT237" s="201" t="s">
        <v>178</v>
      </c>
      <c r="AU237" s="201" t="s">
        <v>196</v>
      </c>
      <c r="AY237" s="19" t="s">
        <v>176</v>
      </c>
      <c r="BE237" s="202">
        <f>IF(N237="základní",J237,0)</f>
        <v>0</v>
      </c>
      <c r="BF237" s="202">
        <f>IF(N237="snížená",J237,0)</f>
        <v>0</v>
      </c>
      <c r="BG237" s="202">
        <f>IF(N237="zákl. přenesená",J237,0)</f>
        <v>0</v>
      </c>
      <c r="BH237" s="202">
        <f>IF(N237="sníž. přenesená",J237,0)</f>
        <v>0</v>
      </c>
      <c r="BI237" s="202">
        <f>IF(N237="nulová",J237,0)</f>
        <v>0</v>
      </c>
      <c r="BJ237" s="19" t="s">
        <v>96</v>
      </c>
      <c r="BK237" s="202">
        <f>ROUND(I237*H237,2)</f>
        <v>0</v>
      </c>
      <c r="BL237" s="19" t="s">
        <v>267</v>
      </c>
      <c r="BM237" s="201" t="s">
        <v>2075</v>
      </c>
    </row>
    <row r="238" spans="1:65" s="2" customFormat="1" ht="21.75" customHeight="1">
      <c r="A238" s="36"/>
      <c r="B238" s="37"/>
      <c r="C238" s="190" t="s">
        <v>883</v>
      </c>
      <c r="D238" s="190" t="s">
        <v>178</v>
      </c>
      <c r="E238" s="191" t="s">
        <v>2076</v>
      </c>
      <c r="F238" s="192" t="s">
        <v>2077</v>
      </c>
      <c r="G238" s="193" t="s">
        <v>570</v>
      </c>
      <c r="H238" s="194">
        <v>1</v>
      </c>
      <c r="I238" s="195"/>
      <c r="J238" s="196">
        <f>ROUND(I238*H238,2)</f>
        <v>0</v>
      </c>
      <c r="K238" s="192" t="s">
        <v>327</v>
      </c>
      <c r="L238" s="41"/>
      <c r="M238" s="197" t="s">
        <v>21</v>
      </c>
      <c r="N238" s="198" t="s">
        <v>45</v>
      </c>
      <c r="O238" s="66"/>
      <c r="P238" s="199">
        <f>O238*H238</f>
        <v>0</v>
      </c>
      <c r="Q238" s="199">
        <v>0</v>
      </c>
      <c r="R238" s="199">
        <f>Q238*H238</f>
        <v>0</v>
      </c>
      <c r="S238" s="199">
        <v>0</v>
      </c>
      <c r="T238" s="200">
        <f>S238*H238</f>
        <v>0</v>
      </c>
      <c r="U238" s="36"/>
      <c r="V238" s="36"/>
      <c r="W238" s="36"/>
      <c r="X238" s="36"/>
      <c r="Y238" s="36"/>
      <c r="Z238" s="36"/>
      <c r="AA238" s="36"/>
      <c r="AB238" s="36"/>
      <c r="AC238" s="36"/>
      <c r="AD238" s="36"/>
      <c r="AE238" s="36"/>
      <c r="AR238" s="201" t="s">
        <v>267</v>
      </c>
      <c r="AT238" s="201" t="s">
        <v>178</v>
      </c>
      <c r="AU238" s="201" t="s">
        <v>196</v>
      </c>
      <c r="AY238" s="19" t="s">
        <v>176</v>
      </c>
      <c r="BE238" s="202">
        <f>IF(N238="základní",J238,0)</f>
        <v>0</v>
      </c>
      <c r="BF238" s="202">
        <f>IF(N238="snížená",J238,0)</f>
        <v>0</v>
      </c>
      <c r="BG238" s="202">
        <f>IF(N238="zákl. přenesená",J238,0)</f>
        <v>0</v>
      </c>
      <c r="BH238" s="202">
        <f>IF(N238="sníž. přenesená",J238,0)</f>
        <v>0</v>
      </c>
      <c r="BI238" s="202">
        <f>IF(N238="nulová",J238,0)</f>
        <v>0</v>
      </c>
      <c r="BJ238" s="19" t="s">
        <v>96</v>
      </c>
      <c r="BK238" s="202">
        <f>ROUND(I238*H238,2)</f>
        <v>0</v>
      </c>
      <c r="BL238" s="19" t="s">
        <v>267</v>
      </c>
      <c r="BM238" s="201" t="s">
        <v>2078</v>
      </c>
    </row>
    <row r="239" spans="1:65" s="2" customFormat="1" ht="19.5">
      <c r="A239" s="36"/>
      <c r="B239" s="37"/>
      <c r="C239" s="38"/>
      <c r="D239" s="203" t="s">
        <v>1895</v>
      </c>
      <c r="E239" s="38"/>
      <c r="F239" s="204" t="s">
        <v>2079</v>
      </c>
      <c r="G239" s="38"/>
      <c r="H239" s="38"/>
      <c r="I239" s="111"/>
      <c r="J239" s="38"/>
      <c r="K239" s="38"/>
      <c r="L239" s="41"/>
      <c r="M239" s="205"/>
      <c r="N239" s="206"/>
      <c r="O239" s="66"/>
      <c r="P239" s="66"/>
      <c r="Q239" s="66"/>
      <c r="R239" s="66"/>
      <c r="S239" s="66"/>
      <c r="T239" s="67"/>
      <c r="U239" s="36"/>
      <c r="V239" s="36"/>
      <c r="W239" s="36"/>
      <c r="X239" s="36"/>
      <c r="Y239" s="36"/>
      <c r="Z239" s="36"/>
      <c r="AA239" s="36"/>
      <c r="AB239" s="36"/>
      <c r="AC239" s="36"/>
      <c r="AD239" s="36"/>
      <c r="AE239" s="36"/>
      <c r="AT239" s="19" t="s">
        <v>1895</v>
      </c>
      <c r="AU239" s="19" t="s">
        <v>196</v>
      </c>
    </row>
    <row r="240" spans="1:65" s="2" customFormat="1" ht="21.75" customHeight="1">
      <c r="A240" s="36"/>
      <c r="B240" s="37"/>
      <c r="C240" s="190" t="s">
        <v>898</v>
      </c>
      <c r="D240" s="190" t="s">
        <v>178</v>
      </c>
      <c r="E240" s="191" t="s">
        <v>2080</v>
      </c>
      <c r="F240" s="192" t="s">
        <v>2081</v>
      </c>
      <c r="G240" s="193" t="s">
        <v>570</v>
      </c>
      <c r="H240" s="194">
        <v>1</v>
      </c>
      <c r="I240" s="195"/>
      <c r="J240" s="196">
        <f>ROUND(I240*H240,2)</f>
        <v>0</v>
      </c>
      <c r="K240" s="192" t="s">
        <v>327</v>
      </c>
      <c r="L240" s="41"/>
      <c r="M240" s="197" t="s">
        <v>21</v>
      </c>
      <c r="N240" s="198" t="s">
        <v>45</v>
      </c>
      <c r="O240" s="66"/>
      <c r="P240" s="199">
        <f>O240*H240</f>
        <v>0</v>
      </c>
      <c r="Q240" s="199">
        <v>0</v>
      </c>
      <c r="R240" s="199">
        <f>Q240*H240</f>
        <v>0</v>
      </c>
      <c r="S240" s="199">
        <v>0</v>
      </c>
      <c r="T240" s="200">
        <f>S240*H240</f>
        <v>0</v>
      </c>
      <c r="U240" s="36"/>
      <c r="V240" s="36"/>
      <c r="W240" s="36"/>
      <c r="X240" s="36"/>
      <c r="Y240" s="36"/>
      <c r="Z240" s="36"/>
      <c r="AA240" s="36"/>
      <c r="AB240" s="36"/>
      <c r="AC240" s="36"/>
      <c r="AD240" s="36"/>
      <c r="AE240" s="36"/>
      <c r="AR240" s="201" t="s">
        <v>267</v>
      </c>
      <c r="AT240" s="201" t="s">
        <v>178</v>
      </c>
      <c r="AU240" s="201" t="s">
        <v>196</v>
      </c>
      <c r="AY240" s="19" t="s">
        <v>176</v>
      </c>
      <c r="BE240" s="202">
        <f>IF(N240="základní",J240,0)</f>
        <v>0</v>
      </c>
      <c r="BF240" s="202">
        <f>IF(N240="snížená",J240,0)</f>
        <v>0</v>
      </c>
      <c r="BG240" s="202">
        <f>IF(N240="zákl. přenesená",J240,0)</f>
        <v>0</v>
      </c>
      <c r="BH240" s="202">
        <f>IF(N240="sníž. přenesená",J240,0)</f>
        <v>0</v>
      </c>
      <c r="BI240" s="202">
        <f>IF(N240="nulová",J240,0)</f>
        <v>0</v>
      </c>
      <c r="BJ240" s="19" t="s">
        <v>96</v>
      </c>
      <c r="BK240" s="202">
        <f>ROUND(I240*H240,2)</f>
        <v>0</v>
      </c>
      <c r="BL240" s="19" t="s">
        <v>267</v>
      </c>
      <c r="BM240" s="201" t="s">
        <v>2082</v>
      </c>
    </row>
    <row r="241" spans="1:65" s="2" customFormat="1" ht="19.5">
      <c r="A241" s="36"/>
      <c r="B241" s="37"/>
      <c r="C241" s="38"/>
      <c r="D241" s="203" t="s">
        <v>1895</v>
      </c>
      <c r="E241" s="38"/>
      <c r="F241" s="204" t="s">
        <v>2083</v>
      </c>
      <c r="G241" s="38"/>
      <c r="H241" s="38"/>
      <c r="I241" s="111"/>
      <c r="J241" s="38"/>
      <c r="K241" s="38"/>
      <c r="L241" s="41"/>
      <c r="M241" s="205"/>
      <c r="N241" s="206"/>
      <c r="O241" s="66"/>
      <c r="P241" s="66"/>
      <c r="Q241" s="66"/>
      <c r="R241" s="66"/>
      <c r="S241" s="66"/>
      <c r="T241" s="67"/>
      <c r="U241" s="36"/>
      <c r="V241" s="36"/>
      <c r="W241" s="36"/>
      <c r="X241" s="36"/>
      <c r="Y241" s="36"/>
      <c r="Z241" s="36"/>
      <c r="AA241" s="36"/>
      <c r="AB241" s="36"/>
      <c r="AC241" s="36"/>
      <c r="AD241" s="36"/>
      <c r="AE241" s="36"/>
      <c r="AT241" s="19" t="s">
        <v>1895</v>
      </c>
      <c r="AU241" s="19" t="s">
        <v>196</v>
      </c>
    </row>
    <row r="242" spans="1:65" s="2" customFormat="1" ht="21.75" customHeight="1">
      <c r="A242" s="36"/>
      <c r="B242" s="37"/>
      <c r="C242" s="190" t="s">
        <v>908</v>
      </c>
      <c r="D242" s="190" t="s">
        <v>178</v>
      </c>
      <c r="E242" s="191" t="s">
        <v>2084</v>
      </c>
      <c r="F242" s="192" t="s">
        <v>2085</v>
      </c>
      <c r="G242" s="193" t="s">
        <v>570</v>
      </c>
      <c r="H242" s="194">
        <v>1</v>
      </c>
      <c r="I242" s="195"/>
      <c r="J242" s="196">
        <f>ROUND(I242*H242,2)</f>
        <v>0</v>
      </c>
      <c r="K242" s="192" t="s">
        <v>327</v>
      </c>
      <c r="L242" s="41"/>
      <c r="M242" s="197" t="s">
        <v>21</v>
      </c>
      <c r="N242" s="198" t="s">
        <v>45</v>
      </c>
      <c r="O242" s="66"/>
      <c r="P242" s="199">
        <f>O242*H242</f>
        <v>0</v>
      </c>
      <c r="Q242" s="199">
        <v>0</v>
      </c>
      <c r="R242" s="199">
        <f>Q242*H242</f>
        <v>0</v>
      </c>
      <c r="S242" s="199">
        <v>0</v>
      </c>
      <c r="T242" s="200">
        <f>S242*H242</f>
        <v>0</v>
      </c>
      <c r="U242" s="36"/>
      <c r="V242" s="36"/>
      <c r="W242" s="36"/>
      <c r="X242" s="36"/>
      <c r="Y242" s="36"/>
      <c r="Z242" s="36"/>
      <c r="AA242" s="36"/>
      <c r="AB242" s="36"/>
      <c r="AC242" s="36"/>
      <c r="AD242" s="36"/>
      <c r="AE242" s="36"/>
      <c r="AR242" s="201" t="s">
        <v>267</v>
      </c>
      <c r="AT242" s="201" t="s">
        <v>178</v>
      </c>
      <c r="AU242" s="201" t="s">
        <v>196</v>
      </c>
      <c r="AY242" s="19" t="s">
        <v>176</v>
      </c>
      <c r="BE242" s="202">
        <f>IF(N242="základní",J242,0)</f>
        <v>0</v>
      </c>
      <c r="BF242" s="202">
        <f>IF(N242="snížená",J242,0)</f>
        <v>0</v>
      </c>
      <c r="BG242" s="202">
        <f>IF(N242="zákl. přenesená",J242,0)</f>
        <v>0</v>
      </c>
      <c r="BH242" s="202">
        <f>IF(N242="sníž. přenesená",J242,0)</f>
        <v>0</v>
      </c>
      <c r="BI242" s="202">
        <f>IF(N242="nulová",J242,0)</f>
        <v>0</v>
      </c>
      <c r="BJ242" s="19" t="s">
        <v>96</v>
      </c>
      <c r="BK242" s="202">
        <f>ROUND(I242*H242,2)</f>
        <v>0</v>
      </c>
      <c r="BL242" s="19" t="s">
        <v>267</v>
      </c>
      <c r="BM242" s="201" t="s">
        <v>2086</v>
      </c>
    </row>
    <row r="243" spans="1:65" s="2" customFormat="1" ht="19.5">
      <c r="A243" s="36"/>
      <c r="B243" s="37"/>
      <c r="C243" s="38"/>
      <c r="D243" s="203" t="s">
        <v>1895</v>
      </c>
      <c r="E243" s="38"/>
      <c r="F243" s="204" t="s">
        <v>2087</v>
      </c>
      <c r="G243" s="38"/>
      <c r="H243" s="38"/>
      <c r="I243" s="111"/>
      <c r="J243" s="38"/>
      <c r="K243" s="38"/>
      <c r="L243" s="41"/>
      <c r="M243" s="205"/>
      <c r="N243" s="206"/>
      <c r="O243" s="66"/>
      <c r="P243" s="66"/>
      <c r="Q243" s="66"/>
      <c r="R243" s="66"/>
      <c r="S243" s="66"/>
      <c r="T243" s="67"/>
      <c r="U243" s="36"/>
      <c r="V243" s="36"/>
      <c r="W243" s="36"/>
      <c r="X243" s="36"/>
      <c r="Y243" s="36"/>
      <c r="Z243" s="36"/>
      <c r="AA243" s="36"/>
      <c r="AB243" s="36"/>
      <c r="AC243" s="36"/>
      <c r="AD243" s="36"/>
      <c r="AE243" s="36"/>
      <c r="AT243" s="19" t="s">
        <v>1895</v>
      </c>
      <c r="AU243" s="19" t="s">
        <v>196</v>
      </c>
    </row>
    <row r="244" spans="1:65" s="2" customFormat="1" ht="21.75" customHeight="1">
      <c r="A244" s="36"/>
      <c r="B244" s="37"/>
      <c r="C244" s="190" t="s">
        <v>921</v>
      </c>
      <c r="D244" s="190" t="s">
        <v>178</v>
      </c>
      <c r="E244" s="191" t="s">
        <v>2088</v>
      </c>
      <c r="F244" s="192" t="s">
        <v>2089</v>
      </c>
      <c r="G244" s="193" t="s">
        <v>570</v>
      </c>
      <c r="H244" s="194">
        <v>1</v>
      </c>
      <c r="I244" s="195"/>
      <c r="J244" s="196">
        <f>ROUND(I244*H244,2)</f>
        <v>0</v>
      </c>
      <c r="K244" s="192" t="s">
        <v>327</v>
      </c>
      <c r="L244" s="41"/>
      <c r="M244" s="197" t="s">
        <v>21</v>
      </c>
      <c r="N244" s="198" t="s">
        <v>45</v>
      </c>
      <c r="O244" s="66"/>
      <c r="P244" s="199">
        <f>O244*H244</f>
        <v>0</v>
      </c>
      <c r="Q244" s="199">
        <v>0</v>
      </c>
      <c r="R244" s="199">
        <f>Q244*H244</f>
        <v>0</v>
      </c>
      <c r="S244" s="199">
        <v>0</v>
      </c>
      <c r="T244" s="200">
        <f>S244*H244</f>
        <v>0</v>
      </c>
      <c r="U244" s="36"/>
      <c r="V244" s="36"/>
      <c r="W244" s="36"/>
      <c r="X244" s="36"/>
      <c r="Y244" s="36"/>
      <c r="Z244" s="36"/>
      <c r="AA244" s="36"/>
      <c r="AB244" s="36"/>
      <c r="AC244" s="36"/>
      <c r="AD244" s="36"/>
      <c r="AE244" s="36"/>
      <c r="AR244" s="201" t="s">
        <v>267</v>
      </c>
      <c r="AT244" s="201" t="s">
        <v>178</v>
      </c>
      <c r="AU244" s="201" t="s">
        <v>196</v>
      </c>
      <c r="AY244" s="19" t="s">
        <v>176</v>
      </c>
      <c r="BE244" s="202">
        <f>IF(N244="základní",J244,0)</f>
        <v>0</v>
      </c>
      <c r="BF244" s="202">
        <f>IF(N244="snížená",J244,0)</f>
        <v>0</v>
      </c>
      <c r="BG244" s="202">
        <f>IF(N244="zákl. přenesená",J244,0)</f>
        <v>0</v>
      </c>
      <c r="BH244" s="202">
        <f>IF(N244="sníž. přenesená",J244,0)</f>
        <v>0</v>
      </c>
      <c r="BI244" s="202">
        <f>IF(N244="nulová",J244,0)</f>
        <v>0</v>
      </c>
      <c r="BJ244" s="19" t="s">
        <v>96</v>
      </c>
      <c r="BK244" s="202">
        <f>ROUND(I244*H244,2)</f>
        <v>0</v>
      </c>
      <c r="BL244" s="19" t="s">
        <v>267</v>
      </c>
      <c r="BM244" s="201" t="s">
        <v>2090</v>
      </c>
    </row>
    <row r="245" spans="1:65" s="2" customFormat="1" ht="21.75" customHeight="1">
      <c r="A245" s="36"/>
      <c r="B245" s="37"/>
      <c r="C245" s="190" t="s">
        <v>926</v>
      </c>
      <c r="D245" s="190" t="s">
        <v>178</v>
      </c>
      <c r="E245" s="191" t="s">
        <v>2091</v>
      </c>
      <c r="F245" s="192" t="s">
        <v>2092</v>
      </c>
      <c r="G245" s="193" t="s">
        <v>212</v>
      </c>
      <c r="H245" s="194">
        <v>180</v>
      </c>
      <c r="I245" s="195"/>
      <c r="J245" s="196">
        <f>ROUND(I245*H245,2)</f>
        <v>0</v>
      </c>
      <c r="K245" s="192" t="s">
        <v>182</v>
      </c>
      <c r="L245" s="41"/>
      <c r="M245" s="197" t="s">
        <v>21</v>
      </c>
      <c r="N245" s="198" t="s">
        <v>45</v>
      </c>
      <c r="O245" s="66"/>
      <c r="P245" s="199">
        <f>O245*H245</f>
        <v>0</v>
      </c>
      <c r="Q245" s="199">
        <v>0</v>
      </c>
      <c r="R245" s="199">
        <f>Q245*H245</f>
        <v>0</v>
      </c>
      <c r="S245" s="199">
        <v>0</v>
      </c>
      <c r="T245" s="200">
        <f>S245*H245</f>
        <v>0</v>
      </c>
      <c r="U245" s="36"/>
      <c r="V245" s="36"/>
      <c r="W245" s="36"/>
      <c r="X245" s="36"/>
      <c r="Y245" s="36"/>
      <c r="Z245" s="36"/>
      <c r="AA245" s="36"/>
      <c r="AB245" s="36"/>
      <c r="AC245" s="36"/>
      <c r="AD245" s="36"/>
      <c r="AE245" s="36"/>
      <c r="AR245" s="201" t="s">
        <v>267</v>
      </c>
      <c r="AT245" s="201" t="s">
        <v>178</v>
      </c>
      <c r="AU245" s="201" t="s">
        <v>196</v>
      </c>
      <c r="AY245" s="19" t="s">
        <v>176</v>
      </c>
      <c r="BE245" s="202">
        <f>IF(N245="základní",J245,0)</f>
        <v>0</v>
      </c>
      <c r="BF245" s="202">
        <f>IF(N245="snížená",J245,0)</f>
        <v>0</v>
      </c>
      <c r="BG245" s="202">
        <f>IF(N245="zákl. přenesená",J245,0)</f>
        <v>0</v>
      </c>
      <c r="BH245" s="202">
        <f>IF(N245="sníž. přenesená",J245,0)</f>
        <v>0</v>
      </c>
      <c r="BI245" s="202">
        <f>IF(N245="nulová",J245,0)</f>
        <v>0</v>
      </c>
      <c r="BJ245" s="19" t="s">
        <v>96</v>
      </c>
      <c r="BK245" s="202">
        <f>ROUND(I245*H245,2)</f>
        <v>0</v>
      </c>
      <c r="BL245" s="19" t="s">
        <v>267</v>
      </c>
      <c r="BM245" s="201" t="s">
        <v>2093</v>
      </c>
    </row>
    <row r="246" spans="1:65" s="2" customFormat="1" ht="29.25">
      <c r="A246" s="36"/>
      <c r="B246" s="37"/>
      <c r="C246" s="38"/>
      <c r="D246" s="203" t="s">
        <v>185</v>
      </c>
      <c r="E246" s="38"/>
      <c r="F246" s="204" t="s">
        <v>2094</v>
      </c>
      <c r="G246" s="38"/>
      <c r="H246" s="38"/>
      <c r="I246" s="111"/>
      <c r="J246" s="38"/>
      <c r="K246" s="38"/>
      <c r="L246" s="41"/>
      <c r="M246" s="205"/>
      <c r="N246" s="206"/>
      <c r="O246" s="66"/>
      <c r="P246" s="66"/>
      <c r="Q246" s="66"/>
      <c r="R246" s="66"/>
      <c r="S246" s="66"/>
      <c r="T246" s="67"/>
      <c r="U246" s="36"/>
      <c r="V246" s="36"/>
      <c r="W246" s="36"/>
      <c r="X246" s="36"/>
      <c r="Y246" s="36"/>
      <c r="Z246" s="36"/>
      <c r="AA246" s="36"/>
      <c r="AB246" s="36"/>
      <c r="AC246" s="36"/>
      <c r="AD246" s="36"/>
      <c r="AE246" s="36"/>
      <c r="AT246" s="19" t="s">
        <v>185</v>
      </c>
      <c r="AU246" s="19" t="s">
        <v>196</v>
      </c>
    </row>
    <row r="247" spans="1:65" s="2" customFormat="1" ht="16.5" customHeight="1">
      <c r="A247" s="36"/>
      <c r="B247" s="37"/>
      <c r="C247" s="239" t="s">
        <v>934</v>
      </c>
      <c r="D247" s="239" t="s">
        <v>255</v>
      </c>
      <c r="E247" s="240" t="s">
        <v>2095</v>
      </c>
      <c r="F247" s="241" t="s">
        <v>2096</v>
      </c>
      <c r="G247" s="242" t="s">
        <v>212</v>
      </c>
      <c r="H247" s="243">
        <v>216</v>
      </c>
      <c r="I247" s="244"/>
      <c r="J247" s="245">
        <f>ROUND(I247*H247,2)</f>
        <v>0</v>
      </c>
      <c r="K247" s="241" t="s">
        <v>327</v>
      </c>
      <c r="L247" s="246"/>
      <c r="M247" s="247" t="s">
        <v>21</v>
      </c>
      <c r="N247" s="248" t="s">
        <v>45</v>
      </c>
      <c r="O247" s="66"/>
      <c r="P247" s="199">
        <f>O247*H247</f>
        <v>0</v>
      </c>
      <c r="Q247" s="199">
        <v>2.0000000000000002E-5</v>
      </c>
      <c r="R247" s="199">
        <f>Q247*H247</f>
        <v>4.3200000000000001E-3</v>
      </c>
      <c r="S247" s="199">
        <v>0</v>
      </c>
      <c r="T247" s="200">
        <f>S247*H247</f>
        <v>0</v>
      </c>
      <c r="U247" s="36"/>
      <c r="V247" s="36"/>
      <c r="W247" s="36"/>
      <c r="X247" s="36"/>
      <c r="Y247" s="36"/>
      <c r="Z247" s="36"/>
      <c r="AA247" s="36"/>
      <c r="AB247" s="36"/>
      <c r="AC247" s="36"/>
      <c r="AD247" s="36"/>
      <c r="AE247" s="36"/>
      <c r="AR247" s="201" t="s">
        <v>372</v>
      </c>
      <c r="AT247" s="201" t="s">
        <v>255</v>
      </c>
      <c r="AU247" s="201" t="s">
        <v>196</v>
      </c>
      <c r="AY247" s="19" t="s">
        <v>176</v>
      </c>
      <c r="BE247" s="202">
        <f>IF(N247="základní",J247,0)</f>
        <v>0</v>
      </c>
      <c r="BF247" s="202">
        <f>IF(N247="snížená",J247,0)</f>
        <v>0</v>
      </c>
      <c r="BG247" s="202">
        <f>IF(N247="zákl. přenesená",J247,0)</f>
        <v>0</v>
      </c>
      <c r="BH247" s="202">
        <f>IF(N247="sníž. přenesená",J247,0)</f>
        <v>0</v>
      </c>
      <c r="BI247" s="202">
        <f>IF(N247="nulová",J247,0)</f>
        <v>0</v>
      </c>
      <c r="BJ247" s="19" t="s">
        <v>96</v>
      </c>
      <c r="BK247" s="202">
        <f>ROUND(I247*H247,2)</f>
        <v>0</v>
      </c>
      <c r="BL247" s="19" t="s">
        <v>267</v>
      </c>
      <c r="BM247" s="201" t="s">
        <v>2097</v>
      </c>
    </row>
    <row r="248" spans="1:65" s="2" customFormat="1" ht="19.5">
      <c r="A248" s="36"/>
      <c r="B248" s="37"/>
      <c r="C248" s="38"/>
      <c r="D248" s="203" t="s">
        <v>1895</v>
      </c>
      <c r="E248" s="38"/>
      <c r="F248" s="204" t="s">
        <v>2098</v>
      </c>
      <c r="G248" s="38"/>
      <c r="H248" s="38"/>
      <c r="I248" s="111"/>
      <c r="J248" s="38"/>
      <c r="K248" s="38"/>
      <c r="L248" s="41"/>
      <c r="M248" s="205"/>
      <c r="N248" s="206"/>
      <c r="O248" s="66"/>
      <c r="P248" s="66"/>
      <c r="Q248" s="66"/>
      <c r="R248" s="66"/>
      <c r="S248" s="66"/>
      <c r="T248" s="67"/>
      <c r="U248" s="36"/>
      <c r="V248" s="36"/>
      <c r="W248" s="36"/>
      <c r="X248" s="36"/>
      <c r="Y248" s="36"/>
      <c r="Z248" s="36"/>
      <c r="AA248" s="36"/>
      <c r="AB248" s="36"/>
      <c r="AC248" s="36"/>
      <c r="AD248" s="36"/>
      <c r="AE248" s="36"/>
      <c r="AT248" s="19" t="s">
        <v>1895</v>
      </c>
      <c r="AU248" s="19" t="s">
        <v>196</v>
      </c>
    </row>
    <row r="249" spans="1:65" s="13" customFormat="1" ht="11.25">
      <c r="B249" s="207"/>
      <c r="C249" s="208"/>
      <c r="D249" s="203" t="s">
        <v>187</v>
      </c>
      <c r="E249" s="208"/>
      <c r="F249" s="210" t="s">
        <v>2099</v>
      </c>
      <c r="G249" s="208"/>
      <c r="H249" s="211">
        <v>216</v>
      </c>
      <c r="I249" s="212"/>
      <c r="J249" s="208"/>
      <c r="K249" s="208"/>
      <c r="L249" s="213"/>
      <c r="M249" s="214"/>
      <c r="N249" s="215"/>
      <c r="O249" s="215"/>
      <c r="P249" s="215"/>
      <c r="Q249" s="215"/>
      <c r="R249" s="215"/>
      <c r="S249" s="215"/>
      <c r="T249" s="216"/>
      <c r="AT249" s="217" t="s">
        <v>187</v>
      </c>
      <c r="AU249" s="217" t="s">
        <v>196</v>
      </c>
      <c r="AV249" s="13" t="s">
        <v>96</v>
      </c>
      <c r="AW249" s="13" t="s">
        <v>4</v>
      </c>
      <c r="AX249" s="13" t="s">
        <v>81</v>
      </c>
      <c r="AY249" s="217" t="s">
        <v>176</v>
      </c>
    </row>
    <row r="250" spans="1:65" s="2" customFormat="1" ht="21.75" customHeight="1">
      <c r="A250" s="36"/>
      <c r="B250" s="37"/>
      <c r="C250" s="190" t="s">
        <v>940</v>
      </c>
      <c r="D250" s="190" t="s">
        <v>178</v>
      </c>
      <c r="E250" s="191" t="s">
        <v>2091</v>
      </c>
      <c r="F250" s="192" t="s">
        <v>2092</v>
      </c>
      <c r="G250" s="193" t="s">
        <v>212</v>
      </c>
      <c r="H250" s="194">
        <v>15</v>
      </c>
      <c r="I250" s="195"/>
      <c r="J250" s="196">
        <f>ROUND(I250*H250,2)</f>
        <v>0</v>
      </c>
      <c r="K250" s="192" t="s">
        <v>182</v>
      </c>
      <c r="L250" s="41"/>
      <c r="M250" s="197" t="s">
        <v>21</v>
      </c>
      <c r="N250" s="198" t="s">
        <v>45</v>
      </c>
      <c r="O250" s="66"/>
      <c r="P250" s="199">
        <f>O250*H250</f>
        <v>0</v>
      </c>
      <c r="Q250" s="199">
        <v>0</v>
      </c>
      <c r="R250" s="199">
        <f>Q250*H250</f>
        <v>0</v>
      </c>
      <c r="S250" s="199">
        <v>0</v>
      </c>
      <c r="T250" s="200">
        <f>S250*H250</f>
        <v>0</v>
      </c>
      <c r="U250" s="36"/>
      <c r="V250" s="36"/>
      <c r="W250" s="36"/>
      <c r="X250" s="36"/>
      <c r="Y250" s="36"/>
      <c r="Z250" s="36"/>
      <c r="AA250" s="36"/>
      <c r="AB250" s="36"/>
      <c r="AC250" s="36"/>
      <c r="AD250" s="36"/>
      <c r="AE250" s="36"/>
      <c r="AR250" s="201" t="s">
        <v>267</v>
      </c>
      <c r="AT250" s="201" t="s">
        <v>178</v>
      </c>
      <c r="AU250" s="201" t="s">
        <v>196</v>
      </c>
      <c r="AY250" s="19" t="s">
        <v>176</v>
      </c>
      <c r="BE250" s="202">
        <f>IF(N250="základní",J250,0)</f>
        <v>0</v>
      </c>
      <c r="BF250" s="202">
        <f>IF(N250="snížená",J250,0)</f>
        <v>0</v>
      </c>
      <c r="BG250" s="202">
        <f>IF(N250="zákl. přenesená",J250,0)</f>
        <v>0</v>
      </c>
      <c r="BH250" s="202">
        <f>IF(N250="sníž. přenesená",J250,0)</f>
        <v>0</v>
      </c>
      <c r="BI250" s="202">
        <f>IF(N250="nulová",J250,0)</f>
        <v>0</v>
      </c>
      <c r="BJ250" s="19" t="s">
        <v>96</v>
      </c>
      <c r="BK250" s="202">
        <f>ROUND(I250*H250,2)</f>
        <v>0</v>
      </c>
      <c r="BL250" s="19" t="s">
        <v>267</v>
      </c>
      <c r="BM250" s="201" t="s">
        <v>2100</v>
      </c>
    </row>
    <row r="251" spans="1:65" s="2" customFormat="1" ht="29.25">
      <c r="A251" s="36"/>
      <c r="B251" s="37"/>
      <c r="C251" s="38"/>
      <c r="D251" s="203" t="s">
        <v>185</v>
      </c>
      <c r="E251" s="38"/>
      <c r="F251" s="204" t="s">
        <v>2094</v>
      </c>
      <c r="G251" s="38"/>
      <c r="H251" s="38"/>
      <c r="I251" s="111"/>
      <c r="J251" s="38"/>
      <c r="K251" s="38"/>
      <c r="L251" s="41"/>
      <c r="M251" s="205"/>
      <c r="N251" s="206"/>
      <c r="O251" s="66"/>
      <c r="P251" s="66"/>
      <c r="Q251" s="66"/>
      <c r="R251" s="66"/>
      <c r="S251" s="66"/>
      <c r="T251" s="67"/>
      <c r="U251" s="36"/>
      <c r="V251" s="36"/>
      <c r="W251" s="36"/>
      <c r="X251" s="36"/>
      <c r="Y251" s="36"/>
      <c r="Z251" s="36"/>
      <c r="AA251" s="36"/>
      <c r="AB251" s="36"/>
      <c r="AC251" s="36"/>
      <c r="AD251" s="36"/>
      <c r="AE251" s="36"/>
      <c r="AT251" s="19" t="s">
        <v>185</v>
      </c>
      <c r="AU251" s="19" t="s">
        <v>196</v>
      </c>
    </row>
    <row r="252" spans="1:65" s="2" customFormat="1" ht="16.5" customHeight="1">
      <c r="A252" s="36"/>
      <c r="B252" s="37"/>
      <c r="C252" s="239" t="s">
        <v>945</v>
      </c>
      <c r="D252" s="239" t="s">
        <v>255</v>
      </c>
      <c r="E252" s="240" t="s">
        <v>2101</v>
      </c>
      <c r="F252" s="241" t="s">
        <v>2102</v>
      </c>
      <c r="G252" s="242" t="s">
        <v>212</v>
      </c>
      <c r="H252" s="243">
        <v>18</v>
      </c>
      <c r="I252" s="244"/>
      <c r="J252" s="245">
        <f>ROUND(I252*H252,2)</f>
        <v>0</v>
      </c>
      <c r="K252" s="241" t="s">
        <v>327</v>
      </c>
      <c r="L252" s="246"/>
      <c r="M252" s="247" t="s">
        <v>21</v>
      </c>
      <c r="N252" s="248" t="s">
        <v>45</v>
      </c>
      <c r="O252" s="66"/>
      <c r="P252" s="199">
        <f>O252*H252</f>
        <v>0</v>
      </c>
      <c r="Q252" s="199">
        <v>1.3999999999999999E-4</v>
      </c>
      <c r="R252" s="199">
        <f>Q252*H252</f>
        <v>2.5199999999999997E-3</v>
      </c>
      <c r="S252" s="199">
        <v>0</v>
      </c>
      <c r="T252" s="200">
        <f>S252*H252</f>
        <v>0</v>
      </c>
      <c r="U252" s="36"/>
      <c r="V252" s="36"/>
      <c r="W252" s="36"/>
      <c r="X252" s="36"/>
      <c r="Y252" s="36"/>
      <c r="Z252" s="36"/>
      <c r="AA252" s="36"/>
      <c r="AB252" s="36"/>
      <c r="AC252" s="36"/>
      <c r="AD252" s="36"/>
      <c r="AE252" s="36"/>
      <c r="AR252" s="201" t="s">
        <v>372</v>
      </c>
      <c r="AT252" s="201" t="s">
        <v>255</v>
      </c>
      <c r="AU252" s="201" t="s">
        <v>196</v>
      </c>
      <c r="AY252" s="19" t="s">
        <v>176</v>
      </c>
      <c r="BE252" s="202">
        <f>IF(N252="základní",J252,0)</f>
        <v>0</v>
      </c>
      <c r="BF252" s="202">
        <f>IF(N252="snížená",J252,0)</f>
        <v>0</v>
      </c>
      <c r="BG252" s="202">
        <f>IF(N252="zákl. přenesená",J252,0)</f>
        <v>0</v>
      </c>
      <c r="BH252" s="202">
        <f>IF(N252="sníž. přenesená",J252,0)</f>
        <v>0</v>
      </c>
      <c r="BI252" s="202">
        <f>IF(N252="nulová",J252,0)</f>
        <v>0</v>
      </c>
      <c r="BJ252" s="19" t="s">
        <v>96</v>
      </c>
      <c r="BK252" s="202">
        <f>ROUND(I252*H252,2)</f>
        <v>0</v>
      </c>
      <c r="BL252" s="19" t="s">
        <v>267</v>
      </c>
      <c r="BM252" s="201" t="s">
        <v>2103</v>
      </c>
    </row>
    <row r="253" spans="1:65" s="13" customFormat="1" ht="11.25">
      <c r="B253" s="207"/>
      <c r="C253" s="208"/>
      <c r="D253" s="203" t="s">
        <v>187</v>
      </c>
      <c r="E253" s="208"/>
      <c r="F253" s="210" t="s">
        <v>1860</v>
      </c>
      <c r="G253" s="208"/>
      <c r="H253" s="211">
        <v>18</v>
      </c>
      <c r="I253" s="212"/>
      <c r="J253" s="208"/>
      <c r="K253" s="208"/>
      <c r="L253" s="213"/>
      <c r="M253" s="214"/>
      <c r="N253" s="215"/>
      <c r="O253" s="215"/>
      <c r="P253" s="215"/>
      <c r="Q253" s="215"/>
      <c r="R253" s="215"/>
      <c r="S253" s="215"/>
      <c r="T253" s="216"/>
      <c r="AT253" s="217" t="s">
        <v>187</v>
      </c>
      <c r="AU253" s="217" t="s">
        <v>196</v>
      </c>
      <c r="AV253" s="13" t="s">
        <v>96</v>
      </c>
      <c r="AW253" s="13" t="s">
        <v>4</v>
      </c>
      <c r="AX253" s="13" t="s">
        <v>81</v>
      </c>
      <c r="AY253" s="217" t="s">
        <v>176</v>
      </c>
    </row>
    <row r="254" spans="1:65" s="2" customFormat="1" ht="21.75" customHeight="1">
      <c r="A254" s="36"/>
      <c r="B254" s="37"/>
      <c r="C254" s="190" t="s">
        <v>949</v>
      </c>
      <c r="D254" s="190" t="s">
        <v>178</v>
      </c>
      <c r="E254" s="191" t="s">
        <v>2091</v>
      </c>
      <c r="F254" s="192" t="s">
        <v>2092</v>
      </c>
      <c r="G254" s="193" t="s">
        <v>212</v>
      </c>
      <c r="H254" s="194">
        <v>200</v>
      </c>
      <c r="I254" s="195"/>
      <c r="J254" s="196">
        <f>ROUND(I254*H254,2)</f>
        <v>0</v>
      </c>
      <c r="K254" s="192" t="s">
        <v>182</v>
      </c>
      <c r="L254" s="41"/>
      <c r="M254" s="197" t="s">
        <v>21</v>
      </c>
      <c r="N254" s="198" t="s">
        <v>45</v>
      </c>
      <c r="O254" s="66"/>
      <c r="P254" s="199">
        <f>O254*H254</f>
        <v>0</v>
      </c>
      <c r="Q254" s="199">
        <v>0</v>
      </c>
      <c r="R254" s="199">
        <f>Q254*H254</f>
        <v>0</v>
      </c>
      <c r="S254" s="199">
        <v>0</v>
      </c>
      <c r="T254" s="200">
        <f>S254*H254</f>
        <v>0</v>
      </c>
      <c r="U254" s="36"/>
      <c r="V254" s="36"/>
      <c r="W254" s="36"/>
      <c r="X254" s="36"/>
      <c r="Y254" s="36"/>
      <c r="Z254" s="36"/>
      <c r="AA254" s="36"/>
      <c r="AB254" s="36"/>
      <c r="AC254" s="36"/>
      <c r="AD254" s="36"/>
      <c r="AE254" s="36"/>
      <c r="AR254" s="201" t="s">
        <v>267</v>
      </c>
      <c r="AT254" s="201" t="s">
        <v>178</v>
      </c>
      <c r="AU254" s="201" t="s">
        <v>196</v>
      </c>
      <c r="AY254" s="19" t="s">
        <v>176</v>
      </c>
      <c r="BE254" s="202">
        <f>IF(N254="základní",J254,0)</f>
        <v>0</v>
      </c>
      <c r="BF254" s="202">
        <f>IF(N254="snížená",J254,0)</f>
        <v>0</v>
      </c>
      <c r="BG254" s="202">
        <f>IF(N254="zákl. přenesená",J254,0)</f>
        <v>0</v>
      </c>
      <c r="BH254" s="202">
        <f>IF(N254="sníž. přenesená",J254,0)</f>
        <v>0</v>
      </c>
      <c r="BI254" s="202">
        <f>IF(N254="nulová",J254,0)</f>
        <v>0</v>
      </c>
      <c r="BJ254" s="19" t="s">
        <v>96</v>
      </c>
      <c r="BK254" s="202">
        <f>ROUND(I254*H254,2)</f>
        <v>0</v>
      </c>
      <c r="BL254" s="19" t="s">
        <v>267</v>
      </c>
      <c r="BM254" s="201" t="s">
        <v>2104</v>
      </c>
    </row>
    <row r="255" spans="1:65" s="2" customFormat="1" ht="29.25">
      <c r="A255" s="36"/>
      <c r="B255" s="37"/>
      <c r="C255" s="38"/>
      <c r="D255" s="203" t="s">
        <v>185</v>
      </c>
      <c r="E255" s="38"/>
      <c r="F255" s="204" t="s">
        <v>2094</v>
      </c>
      <c r="G255" s="38"/>
      <c r="H255" s="38"/>
      <c r="I255" s="111"/>
      <c r="J255" s="38"/>
      <c r="K255" s="38"/>
      <c r="L255" s="41"/>
      <c r="M255" s="205"/>
      <c r="N255" s="206"/>
      <c r="O255" s="66"/>
      <c r="P255" s="66"/>
      <c r="Q255" s="66"/>
      <c r="R255" s="66"/>
      <c r="S255" s="66"/>
      <c r="T255" s="67"/>
      <c r="U255" s="36"/>
      <c r="V255" s="36"/>
      <c r="W255" s="36"/>
      <c r="X255" s="36"/>
      <c r="Y255" s="36"/>
      <c r="Z255" s="36"/>
      <c r="AA255" s="36"/>
      <c r="AB255" s="36"/>
      <c r="AC255" s="36"/>
      <c r="AD255" s="36"/>
      <c r="AE255" s="36"/>
      <c r="AT255" s="19" t="s">
        <v>185</v>
      </c>
      <c r="AU255" s="19" t="s">
        <v>196</v>
      </c>
    </row>
    <row r="256" spans="1:65" s="2" customFormat="1" ht="16.5" customHeight="1">
      <c r="A256" s="36"/>
      <c r="B256" s="37"/>
      <c r="C256" s="239" t="s">
        <v>956</v>
      </c>
      <c r="D256" s="239" t="s">
        <v>255</v>
      </c>
      <c r="E256" s="240" t="s">
        <v>2105</v>
      </c>
      <c r="F256" s="241" t="s">
        <v>2106</v>
      </c>
      <c r="G256" s="242" t="s">
        <v>212</v>
      </c>
      <c r="H256" s="243">
        <v>240</v>
      </c>
      <c r="I256" s="244"/>
      <c r="J256" s="245">
        <f>ROUND(I256*H256,2)</f>
        <v>0</v>
      </c>
      <c r="K256" s="241" t="s">
        <v>327</v>
      </c>
      <c r="L256" s="246"/>
      <c r="M256" s="247" t="s">
        <v>21</v>
      </c>
      <c r="N256" s="248" t="s">
        <v>45</v>
      </c>
      <c r="O256" s="66"/>
      <c r="P256" s="199">
        <f>O256*H256</f>
        <v>0</v>
      </c>
      <c r="Q256" s="199">
        <v>5.0000000000000002E-5</v>
      </c>
      <c r="R256" s="199">
        <f>Q256*H256</f>
        <v>1.2E-2</v>
      </c>
      <c r="S256" s="199">
        <v>0</v>
      </c>
      <c r="T256" s="200">
        <f>S256*H256</f>
        <v>0</v>
      </c>
      <c r="U256" s="36"/>
      <c r="V256" s="36"/>
      <c r="W256" s="36"/>
      <c r="X256" s="36"/>
      <c r="Y256" s="36"/>
      <c r="Z256" s="36"/>
      <c r="AA256" s="36"/>
      <c r="AB256" s="36"/>
      <c r="AC256" s="36"/>
      <c r="AD256" s="36"/>
      <c r="AE256" s="36"/>
      <c r="AR256" s="201" t="s">
        <v>372</v>
      </c>
      <c r="AT256" s="201" t="s">
        <v>255</v>
      </c>
      <c r="AU256" s="201" t="s">
        <v>196</v>
      </c>
      <c r="AY256" s="19" t="s">
        <v>176</v>
      </c>
      <c r="BE256" s="202">
        <f>IF(N256="základní",J256,0)</f>
        <v>0</v>
      </c>
      <c r="BF256" s="202">
        <f>IF(N256="snížená",J256,0)</f>
        <v>0</v>
      </c>
      <c r="BG256" s="202">
        <f>IF(N256="zákl. přenesená",J256,0)</f>
        <v>0</v>
      </c>
      <c r="BH256" s="202">
        <f>IF(N256="sníž. přenesená",J256,0)</f>
        <v>0</v>
      </c>
      <c r="BI256" s="202">
        <f>IF(N256="nulová",J256,0)</f>
        <v>0</v>
      </c>
      <c r="BJ256" s="19" t="s">
        <v>96</v>
      </c>
      <c r="BK256" s="202">
        <f>ROUND(I256*H256,2)</f>
        <v>0</v>
      </c>
      <c r="BL256" s="19" t="s">
        <v>267</v>
      </c>
      <c r="BM256" s="201" t="s">
        <v>2107</v>
      </c>
    </row>
    <row r="257" spans="1:65" s="13" customFormat="1" ht="11.25">
      <c r="B257" s="207"/>
      <c r="C257" s="208"/>
      <c r="D257" s="203" t="s">
        <v>187</v>
      </c>
      <c r="E257" s="208"/>
      <c r="F257" s="210" t="s">
        <v>2108</v>
      </c>
      <c r="G257" s="208"/>
      <c r="H257" s="211">
        <v>240</v>
      </c>
      <c r="I257" s="212"/>
      <c r="J257" s="208"/>
      <c r="K257" s="208"/>
      <c r="L257" s="213"/>
      <c r="M257" s="214"/>
      <c r="N257" s="215"/>
      <c r="O257" s="215"/>
      <c r="P257" s="215"/>
      <c r="Q257" s="215"/>
      <c r="R257" s="215"/>
      <c r="S257" s="215"/>
      <c r="T257" s="216"/>
      <c r="AT257" s="217" t="s">
        <v>187</v>
      </c>
      <c r="AU257" s="217" t="s">
        <v>196</v>
      </c>
      <c r="AV257" s="13" t="s">
        <v>96</v>
      </c>
      <c r="AW257" s="13" t="s">
        <v>4</v>
      </c>
      <c r="AX257" s="13" t="s">
        <v>81</v>
      </c>
      <c r="AY257" s="217" t="s">
        <v>176</v>
      </c>
    </row>
    <row r="258" spans="1:65" s="2" customFormat="1" ht="21.75" customHeight="1">
      <c r="A258" s="36"/>
      <c r="B258" s="37"/>
      <c r="C258" s="190" t="s">
        <v>964</v>
      </c>
      <c r="D258" s="190" t="s">
        <v>178</v>
      </c>
      <c r="E258" s="191" t="s">
        <v>2109</v>
      </c>
      <c r="F258" s="192" t="s">
        <v>2110</v>
      </c>
      <c r="G258" s="193" t="s">
        <v>212</v>
      </c>
      <c r="H258" s="194">
        <v>350</v>
      </c>
      <c r="I258" s="195"/>
      <c r="J258" s="196">
        <f>ROUND(I258*H258,2)</f>
        <v>0</v>
      </c>
      <c r="K258" s="192" t="s">
        <v>182</v>
      </c>
      <c r="L258" s="41"/>
      <c r="M258" s="197" t="s">
        <v>21</v>
      </c>
      <c r="N258" s="198" t="s">
        <v>45</v>
      </c>
      <c r="O258" s="66"/>
      <c r="P258" s="199">
        <f>O258*H258</f>
        <v>0</v>
      </c>
      <c r="Q258" s="199">
        <v>0</v>
      </c>
      <c r="R258" s="199">
        <f>Q258*H258</f>
        <v>0</v>
      </c>
      <c r="S258" s="199">
        <v>0</v>
      </c>
      <c r="T258" s="200">
        <f>S258*H258</f>
        <v>0</v>
      </c>
      <c r="U258" s="36"/>
      <c r="V258" s="36"/>
      <c r="W258" s="36"/>
      <c r="X258" s="36"/>
      <c r="Y258" s="36"/>
      <c r="Z258" s="36"/>
      <c r="AA258" s="36"/>
      <c r="AB258" s="36"/>
      <c r="AC258" s="36"/>
      <c r="AD258" s="36"/>
      <c r="AE258" s="36"/>
      <c r="AR258" s="201" t="s">
        <v>267</v>
      </c>
      <c r="AT258" s="201" t="s">
        <v>178</v>
      </c>
      <c r="AU258" s="201" t="s">
        <v>196</v>
      </c>
      <c r="AY258" s="19" t="s">
        <v>176</v>
      </c>
      <c r="BE258" s="202">
        <f>IF(N258="základní",J258,0)</f>
        <v>0</v>
      </c>
      <c r="BF258" s="202">
        <f>IF(N258="snížená",J258,0)</f>
        <v>0</v>
      </c>
      <c r="BG258" s="202">
        <f>IF(N258="zákl. přenesená",J258,0)</f>
        <v>0</v>
      </c>
      <c r="BH258" s="202">
        <f>IF(N258="sníž. přenesená",J258,0)</f>
        <v>0</v>
      </c>
      <c r="BI258" s="202">
        <f>IF(N258="nulová",J258,0)</f>
        <v>0</v>
      </c>
      <c r="BJ258" s="19" t="s">
        <v>96</v>
      </c>
      <c r="BK258" s="202">
        <f>ROUND(I258*H258,2)</f>
        <v>0</v>
      </c>
      <c r="BL258" s="19" t="s">
        <v>267</v>
      </c>
      <c r="BM258" s="201" t="s">
        <v>2111</v>
      </c>
    </row>
    <row r="259" spans="1:65" s="2" customFormat="1" ht="16.5" customHeight="1">
      <c r="A259" s="36"/>
      <c r="B259" s="37"/>
      <c r="C259" s="239" t="s">
        <v>970</v>
      </c>
      <c r="D259" s="239" t="s">
        <v>255</v>
      </c>
      <c r="E259" s="240" t="s">
        <v>2112</v>
      </c>
      <c r="F259" s="241" t="s">
        <v>2113</v>
      </c>
      <c r="G259" s="242" t="s">
        <v>212</v>
      </c>
      <c r="H259" s="243">
        <v>385.875</v>
      </c>
      <c r="I259" s="244"/>
      <c r="J259" s="245">
        <f>ROUND(I259*H259,2)</f>
        <v>0</v>
      </c>
      <c r="K259" s="241" t="s">
        <v>327</v>
      </c>
      <c r="L259" s="246"/>
      <c r="M259" s="247" t="s">
        <v>21</v>
      </c>
      <c r="N259" s="248" t="s">
        <v>45</v>
      </c>
      <c r="O259" s="66"/>
      <c r="P259" s="199">
        <f>O259*H259</f>
        <v>0</v>
      </c>
      <c r="Q259" s="199">
        <v>1.6000000000000001E-4</v>
      </c>
      <c r="R259" s="199">
        <f>Q259*H259</f>
        <v>6.1740000000000003E-2</v>
      </c>
      <c r="S259" s="199">
        <v>0</v>
      </c>
      <c r="T259" s="200">
        <f>S259*H259</f>
        <v>0</v>
      </c>
      <c r="U259" s="36"/>
      <c r="V259" s="36"/>
      <c r="W259" s="36"/>
      <c r="X259" s="36"/>
      <c r="Y259" s="36"/>
      <c r="Z259" s="36"/>
      <c r="AA259" s="36"/>
      <c r="AB259" s="36"/>
      <c r="AC259" s="36"/>
      <c r="AD259" s="36"/>
      <c r="AE259" s="36"/>
      <c r="AR259" s="201" t="s">
        <v>372</v>
      </c>
      <c r="AT259" s="201" t="s">
        <v>255</v>
      </c>
      <c r="AU259" s="201" t="s">
        <v>196</v>
      </c>
      <c r="AY259" s="19" t="s">
        <v>176</v>
      </c>
      <c r="BE259" s="202">
        <f>IF(N259="základní",J259,0)</f>
        <v>0</v>
      </c>
      <c r="BF259" s="202">
        <f>IF(N259="snížená",J259,0)</f>
        <v>0</v>
      </c>
      <c r="BG259" s="202">
        <f>IF(N259="zákl. přenesená",J259,0)</f>
        <v>0</v>
      </c>
      <c r="BH259" s="202">
        <f>IF(N259="sníž. přenesená",J259,0)</f>
        <v>0</v>
      </c>
      <c r="BI259" s="202">
        <f>IF(N259="nulová",J259,0)</f>
        <v>0</v>
      </c>
      <c r="BJ259" s="19" t="s">
        <v>96</v>
      </c>
      <c r="BK259" s="202">
        <f>ROUND(I259*H259,2)</f>
        <v>0</v>
      </c>
      <c r="BL259" s="19" t="s">
        <v>267</v>
      </c>
      <c r="BM259" s="201" t="s">
        <v>2114</v>
      </c>
    </row>
    <row r="260" spans="1:65" s="2" customFormat="1" ht="19.5">
      <c r="A260" s="36"/>
      <c r="B260" s="37"/>
      <c r="C260" s="38"/>
      <c r="D260" s="203" t="s">
        <v>1895</v>
      </c>
      <c r="E260" s="38"/>
      <c r="F260" s="204" t="s">
        <v>2115</v>
      </c>
      <c r="G260" s="38"/>
      <c r="H260" s="38"/>
      <c r="I260" s="111"/>
      <c r="J260" s="38"/>
      <c r="K260" s="38"/>
      <c r="L260" s="41"/>
      <c r="M260" s="205"/>
      <c r="N260" s="206"/>
      <c r="O260" s="66"/>
      <c r="P260" s="66"/>
      <c r="Q260" s="66"/>
      <c r="R260" s="66"/>
      <c r="S260" s="66"/>
      <c r="T260" s="67"/>
      <c r="U260" s="36"/>
      <c r="V260" s="36"/>
      <c r="W260" s="36"/>
      <c r="X260" s="36"/>
      <c r="Y260" s="36"/>
      <c r="Z260" s="36"/>
      <c r="AA260" s="36"/>
      <c r="AB260" s="36"/>
      <c r="AC260" s="36"/>
      <c r="AD260" s="36"/>
      <c r="AE260" s="36"/>
      <c r="AT260" s="19" t="s">
        <v>1895</v>
      </c>
      <c r="AU260" s="19" t="s">
        <v>196</v>
      </c>
    </row>
    <row r="261" spans="1:65" s="13" customFormat="1" ht="11.25">
      <c r="B261" s="207"/>
      <c r="C261" s="208"/>
      <c r="D261" s="203" t="s">
        <v>187</v>
      </c>
      <c r="E261" s="209" t="s">
        <v>21</v>
      </c>
      <c r="F261" s="210" t="s">
        <v>2116</v>
      </c>
      <c r="G261" s="208"/>
      <c r="H261" s="211">
        <v>367.5</v>
      </c>
      <c r="I261" s="212"/>
      <c r="J261" s="208"/>
      <c r="K261" s="208"/>
      <c r="L261" s="213"/>
      <c r="M261" s="214"/>
      <c r="N261" s="215"/>
      <c r="O261" s="215"/>
      <c r="P261" s="215"/>
      <c r="Q261" s="215"/>
      <c r="R261" s="215"/>
      <c r="S261" s="215"/>
      <c r="T261" s="216"/>
      <c r="AT261" s="217" t="s">
        <v>187</v>
      </c>
      <c r="AU261" s="217" t="s">
        <v>196</v>
      </c>
      <c r="AV261" s="13" t="s">
        <v>96</v>
      </c>
      <c r="AW261" s="13" t="s">
        <v>34</v>
      </c>
      <c r="AX261" s="13" t="s">
        <v>81</v>
      </c>
      <c r="AY261" s="217" t="s">
        <v>176</v>
      </c>
    </row>
    <row r="262" spans="1:65" s="13" customFormat="1" ht="11.25">
      <c r="B262" s="207"/>
      <c r="C262" s="208"/>
      <c r="D262" s="203" t="s">
        <v>187</v>
      </c>
      <c r="E262" s="208"/>
      <c r="F262" s="210" t="s">
        <v>2117</v>
      </c>
      <c r="G262" s="208"/>
      <c r="H262" s="211">
        <v>385.875</v>
      </c>
      <c r="I262" s="212"/>
      <c r="J262" s="208"/>
      <c r="K262" s="208"/>
      <c r="L262" s="213"/>
      <c r="M262" s="214"/>
      <c r="N262" s="215"/>
      <c r="O262" s="215"/>
      <c r="P262" s="215"/>
      <c r="Q262" s="215"/>
      <c r="R262" s="215"/>
      <c r="S262" s="215"/>
      <c r="T262" s="216"/>
      <c r="AT262" s="217" t="s">
        <v>187</v>
      </c>
      <c r="AU262" s="217" t="s">
        <v>196</v>
      </c>
      <c r="AV262" s="13" t="s">
        <v>96</v>
      </c>
      <c r="AW262" s="13" t="s">
        <v>4</v>
      </c>
      <c r="AX262" s="13" t="s">
        <v>81</v>
      </c>
      <c r="AY262" s="217" t="s">
        <v>176</v>
      </c>
    </row>
    <row r="263" spans="1:65" s="2" customFormat="1" ht="16.5" customHeight="1">
      <c r="A263" s="36"/>
      <c r="B263" s="37"/>
      <c r="C263" s="190" t="s">
        <v>975</v>
      </c>
      <c r="D263" s="190" t="s">
        <v>178</v>
      </c>
      <c r="E263" s="191" t="s">
        <v>2118</v>
      </c>
      <c r="F263" s="192" t="s">
        <v>2119</v>
      </c>
      <c r="G263" s="193" t="s">
        <v>212</v>
      </c>
      <c r="H263" s="194">
        <v>370</v>
      </c>
      <c r="I263" s="195"/>
      <c r="J263" s="196">
        <f>ROUND(I263*H263,2)</f>
        <v>0</v>
      </c>
      <c r="K263" s="192" t="s">
        <v>327</v>
      </c>
      <c r="L263" s="41"/>
      <c r="M263" s="197" t="s">
        <v>21</v>
      </c>
      <c r="N263" s="198" t="s">
        <v>45</v>
      </c>
      <c r="O263" s="66"/>
      <c r="P263" s="199">
        <f>O263*H263</f>
        <v>0</v>
      </c>
      <c r="Q263" s="199">
        <v>0</v>
      </c>
      <c r="R263" s="199">
        <f>Q263*H263</f>
        <v>0</v>
      </c>
      <c r="S263" s="199">
        <v>0</v>
      </c>
      <c r="T263" s="200">
        <f>S263*H263</f>
        <v>0</v>
      </c>
      <c r="U263" s="36"/>
      <c r="V263" s="36"/>
      <c r="W263" s="36"/>
      <c r="X263" s="36"/>
      <c r="Y263" s="36"/>
      <c r="Z263" s="36"/>
      <c r="AA263" s="36"/>
      <c r="AB263" s="36"/>
      <c r="AC263" s="36"/>
      <c r="AD263" s="36"/>
      <c r="AE263" s="36"/>
      <c r="AR263" s="201" t="s">
        <v>267</v>
      </c>
      <c r="AT263" s="201" t="s">
        <v>178</v>
      </c>
      <c r="AU263" s="201" t="s">
        <v>196</v>
      </c>
      <c r="AY263" s="19" t="s">
        <v>176</v>
      </c>
      <c r="BE263" s="202">
        <f>IF(N263="základní",J263,0)</f>
        <v>0</v>
      </c>
      <c r="BF263" s="202">
        <f>IF(N263="snížená",J263,0)</f>
        <v>0</v>
      </c>
      <c r="BG263" s="202">
        <f>IF(N263="zákl. přenesená",J263,0)</f>
        <v>0</v>
      </c>
      <c r="BH263" s="202">
        <f>IF(N263="sníž. přenesená",J263,0)</f>
        <v>0</v>
      </c>
      <c r="BI263" s="202">
        <f>IF(N263="nulová",J263,0)</f>
        <v>0</v>
      </c>
      <c r="BJ263" s="19" t="s">
        <v>96</v>
      </c>
      <c r="BK263" s="202">
        <f>ROUND(I263*H263,2)</f>
        <v>0</v>
      </c>
      <c r="BL263" s="19" t="s">
        <v>267</v>
      </c>
      <c r="BM263" s="201" t="s">
        <v>2120</v>
      </c>
    </row>
    <row r="264" spans="1:65" s="2" customFormat="1" ht="21.75" customHeight="1">
      <c r="A264" s="36"/>
      <c r="B264" s="37"/>
      <c r="C264" s="190" t="s">
        <v>983</v>
      </c>
      <c r="D264" s="190" t="s">
        <v>178</v>
      </c>
      <c r="E264" s="191" t="s">
        <v>2066</v>
      </c>
      <c r="F264" s="192" t="s">
        <v>2067</v>
      </c>
      <c r="G264" s="193" t="s">
        <v>570</v>
      </c>
      <c r="H264" s="194">
        <v>50</v>
      </c>
      <c r="I264" s="195"/>
      <c r="J264" s="196">
        <f>ROUND(I264*H264,2)</f>
        <v>0</v>
      </c>
      <c r="K264" s="192" t="s">
        <v>182</v>
      </c>
      <c r="L264" s="41"/>
      <c r="M264" s="197" t="s">
        <v>21</v>
      </c>
      <c r="N264" s="198" t="s">
        <v>45</v>
      </c>
      <c r="O264" s="66"/>
      <c r="P264" s="199">
        <f>O264*H264</f>
        <v>0</v>
      </c>
      <c r="Q264" s="199">
        <v>0</v>
      </c>
      <c r="R264" s="199">
        <f>Q264*H264</f>
        <v>0</v>
      </c>
      <c r="S264" s="199">
        <v>0</v>
      </c>
      <c r="T264" s="200">
        <f>S264*H264</f>
        <v>0</v>
      </c>
      <c r="U264" s="36"/>
      <c r="V264" s="36"/>
      <c r="W264" s="36"/>
      <c r="X264" s="36"/>
      <c r="Y264" s="36"/>
      <c r="Z264" s="36"/>
      <c r="AA264" s="36"/>
      <c r="AB264" s="36"/>
      <c r="AC264" s="36"/>
      <c r="AD264" s="36"/>
      <c r="AE264" s="36"/>
      <c r="AR264" s="201" t="s">
        <v>267</v>
      </c>
      <c r="AT264" s="201" t="s">
        <v>178</v>
      </c>
      <c r="AU264" s="201" t="s">
        <v>196</v>
      </c>
      <c r="AY264" s="19" t="s">
        <v>176</v>
      </c>
      <c r="BE264" s="202">
        <f>IF(N264="základní",J264,0)</f>
        <v>0</v>
      </c>
      <c r="BF264" s="202">
        <f>IF(N264="snížená",J264,0)</f>
        <v>0</v>
      </c>
      <c r="BG264" s="202">
        <f>IF(N264="zákl. přenesená",J264,0)</f>
        <v>0</v>
      </c>
      <c r="BH264" s="202">
        <f>IF(N264="sníž. přenesená",J264,0)</f>
        <v>0</v>
      </c>
      <c r="BI264" s="202">
        <f>IF(N264="nulová",J264,0)</f>
        <v>0</v>
      </c>
      <c r="BJ264" s="19" t="s">
        <v>96</v>
      </c>
      <c r="BK264" s="202">
        <f>ROUND(I264*H264,2)</f>
        <v>0</v>
      </c>
      <c r="BL264" s="19" t="s">
        <v>267</v>
      </c>
      <c r="BM264" s="201" t="s">
        <v>2121</v>
      </c>
    </row>
    <row r="265" spans="1:65" s="2" customFormat="1" ht="16.5" customHeight="1">
      <c r="A265" s="36"/>
      <c r="B265" s="37"/>
      <c r="C265" s="239" t="s">
        <v>990</v>
      </c>
      <c r="D265" s="239" t="s">
        <v>255</v>
      </c>
      <c r="E265" s="240" t="s">
        <v>2122</v>
      </c>
      <c r="F265" s="241" t="s">
        <v>2123</v>
      </c>
      <c r="G265" s="242" t="s">
        <v>570</v>
      </c>
      <c r="H265" s="243">
        <v>50</v>
      </c>
      <c r="I265" s="244"/>
      <c r="J265" s="245">
        <f>ROUND(I265*H265,2)</f>
        <v>0</v>
      </c>
      <c r="K265" s="241" t="s">
        <v>327</v>
      </c>
      <c r="L265" s="246"/>
      <c r="M265" s="247" t="s">
        <v>21</v>
      </c>
      <c r="N265" s="248" t="s">
        <v>45</v>
      </c>
      <c r="O265" s="66"/>
      <c r="P265" s="199">
        <f>O265*H265</f>
        <v>0</v>
      </c>
      <c r="Q265" s="199">
        <v>5.0000000000000002E-5</v>
      </c>
      <c r="R265" s="199">
        <f>Q265*H265</f>
        <v>2.5000000000000001E-3</v>
      </c>
      <c r="S265" s="199">
        <v>0</v>
      </c>
      <c r="T265" s="200">
        <f>S265*H265</f>
        <v>0</v>
      </c>
      <c r="U265" s="36"/>
      <c r="V265" s="36"/>
      <c r="W265" s="36"/>
      <c r="X265" s="36"/>
      <c r="Y265" s="36"/>
      <c r="Z265" s="36"/>
      <c r="AA265" s="36"/>
      <c r="AB265" s="36"/>
      <c r="AC265" s="36"/>
      <c r="AD265" s="36"/>
      <c r="AE265" s="36"/>
      <c r="AR265" s="201" t="s">
        <v>372</v>
      </c>
      <c r="AT265" s="201" t="s">
        <v>255</v>
      </c>
      <c r="AU265" s="201" t="s">
        <v>196</v>
      </c>
      <c r="AY265" s="19" t="s">
        <v>176</v>
      </c>
      <c r="BE265" s="202">
        <f>IF(N265="základní",J265,0)</f>
        <v>0</v>
      </c>
      <c r="BF265" s="202">
        <f>IF(N265="snížená",J265,0)</f>
        <v>0</v>
      </c>
      <c r="BG265" s="202">
        <f>IF(N265="zákl. přenesená",J265,0)</f>
        <v>0</v>
      </c>
      <c r="BH265" s="202">
        <f>IF(N265="sníž. přenesená",J265,0)</f>
        <v>0</v>
      </c>
      <c r="BI265" s="202">
        <f>IF(N265="nulová",J265,0)</f>
        <v>0</v>
      </c>
      <c r="BJ265" s="19" t="s">
        <v>96</v>
      </c>
      <c r="BK265" s="202">
        <f>ROUND(I265*H265,2)</f>
        <v>0</v>
      </c>
      <c r="BL265" s="19" t="s">
        <v>267</v>
      </c>
      <c r="BM265" s="201" t="s">
        <v>2124</v>
      </c>
    </row>
    <row r="266" spans="1:65" s="2" customFormat="1" ht="19.5">
      <c r="A266" s="36"/>
      <c r="B266" s="37"/>
      <c r="C266" s="38"/>
      <c r="D266" s="203" t="s">
        <v>1895</v>
      </c>
      <c r="E266" s="38"/>
      <c r="F266" s="204" t="s">
        <v>2125</v>
      </c>
      <c r="G266" s="38"/>
      <c r="H266" s="38"/>
      <c r="I266" s="111"/>
      <c r="J266" s="38"/>
      <c r="K266" s="38"/>
      <c r="L266" s="41"/>
      <c r="M266" s="205"/>
      <c r="N266" s="206"/>
      <c r="O266" s="66"/>
      <c r="P266" s="66"/>
      <c r="Q266" s="66"/>
      <c r="R266" s="66"/>
      <c r="S266" s="66"/>
      <c r="T266" s="67"/>
      <c r="U266" s="36"/>
      <c r="V266" s="36"/>
      <c r="W266" s="36"/>
      <c r="X266" s="36"/>
      <c r="Y266" s="36"/>
      <c r="Z266" s="36"/>
      <c r="AA266" s="36"/>
      <c r="AB266" s="36"/>
      <c r="AC266" s="36"/>
      <c r="AD266" s="36"/>
      <c r="AE266" s="36"/>
      <c r="AT266" s="19" t="s">
        <v>1895</v>
      </c>
      <c r="AU266" s="19" t="s">
        <v>196</v>
      </c>
    </row>
    <row r="267" spans="1:65" s="2" customFormat="1" ht="21.75" customHeight="1">
      <c r="A267" s="36"/>
      <c r="B267" s="37"/>
      <c r="C267" s="190" t="s">
        <v>995</v>
      </c>
      <c r="D267" s="190" t="s">
        <v>178</v>
      </c>
      <c r="E267" s="191" t="s">
        <v>2126</v>
      </c>
      <c r="F267" s="192" t="s">
        <v>2127</v>
      </c>
      <c r="G267" s="193" t="s">
        <v>497</v>
      </c>
      <c r="H267" s="194">
        <v>1</v>
      </c>
      <c r="I267" s="195"/>
      <c r="J267" s="196">
        <f>ROUND(I267*H267,2)</f>
        <v>0</v>
      </c>
      <c r="K267" s="192" t="s">
        <v>327</v>
      </c>
      <c r="L267" s="41"/>
      <c r="M267" s="197" t="s">
        <v>21</v>
      </c>
      <c r="N267" s="198" t="s">
        <v>45</v>
      </c>
      <c r="O267" s="66"/>
      <c r="P267" s="199">
        <f>O267*H267</f>
        <v>0</v>
      </c>
      <c r="Q267" s="199">
        <v>0</v>
      </c>
      <c r="R267" s="199">
        <f>Q267*H267</f>
        <v>0</v>
      </c>
      <c r="S267" s="199">
        <v>0</v>
      </c>
      <c r="T267" s="200">
        <f>S267*H267</f>
        <v>0</v>
      </c>
      <c r="U267" s="36"/>
      <c r="V267" s="36"/>
      <c r="W267" s="36"/>
      <c r="X267" s="36"/>
      <c r="Y267" s="36"/>
      <c r="Z267" s="36"/>
      <c r="AA267" s="36"/>
      <c r="AB267" s="36"/>
      <c r="AC267" s="36"/>
      <c r="AD267" s="36"/>
      <c r="AE267" s="36"/>
      <c r="AR267" s="201" t="s">
        <v>267</v>
      </c>
      <c r="AT267" s="201" t="s">
        <v>178</v>
      </c>
      <c r="AU267" s="201" t="s">
        <v>196</v>
      </c>
      <c r="AY267" s="19" t="s">
        <v>176</v>
      </c>
      <c r="BE267" s="202">
        <f>IF(N267="základní",J267,0)</f>
        <v>0</v>
      </c>
      <c r="BF267" s="202">
        <f>IF(N267="snížená",J267,0)</f>
        <v>0</v>
      </c>
      <c r="BG267" s="202">
        <f>IF(N267="zákl. přenesená",J267,0)</f>
        <v>0</v>
      </c>
      <c r="BH267" s="202">
        <f>IF(N267="sníž. přenesená",J267,0)</f>
        <v>0</v>
      </c>
      <c r="BI267" s="202">
        <f>IF(N267="nulová",J267,0)</f>
        <v>0</v>
      </c>
      <c r="BJ267" s="19" t="s">
        <v>96</v>
      </c>
      <c r="BK267" s="202">
        <f>ROUND(I267*H267,2)</f>
        <v>0</v>
      </c>
      <c r="BL267" s="19" t="s">
        <v>267</v>
      </c>
      <c r="BM267" s="201" t="s">
        <v>2128</v>
      </c>
    </row>
    <row r="268" spans="1:65" s="2" customFormat="1" ht="21.75" customHeight="1">
      <c r="A268" s="36"/>
      <c r="B268" s="37"/>
      <c r="C268" s="190" t="s">
        <v>1000</v>
      </c>
      <c r="D268" s="190" t="s">
        <v>178</v>
      </c>
      <c r="E268" s="191" t="s">
        <v>2129</v>
      </c>
      <c r="F268" s="192" t="s">
        <v>2130</v>
      </c>
      <c r="G268" s="193" t="s">
        <v>497</v>
      </c>
      <c r="H268" s="194">
        <v>1</v>
      </c>
      <c r="I268" s="195"/>
      <c r="J268" s="196">
        <f>ROUND(I268*H268,2)</f>
        <v>0</v>
      </c>
      <c r="K268" s="192" t="s">
        <v>327</v>
      </c>
      <c r="L268" s="41"/>
      <c r="M268" s="197" t="s">
        <v>21</v>
      </c>
      <c r="N268" s="198" t="s">
        <v>45</v>
      </c>
      <c r="O268" s="66"/>
      <c r="P268" s="199">
        <f>O268*H268</f>
        <v>0</v>
      </c>
      <c r="Q268" s="199">
        <v>0</v>
      </c>
      <c r="R268" s="199">
        <f>Q268*H268</f>
        <v>0</v>
      </c>
      <c r="S268" s="199">
        <v>0</v>
      </c>
      <c r="T268" s="200">
        <f>S268*H268</f>
        <v>0</v>
      </c>
      <c r="U268" s="36"/>
      <c r="V268" s="36"/>
      <c r="W268" s="36"/>
      <c r="X268" s="36"/>
      <c r="Y268" s="36"/>
      <c r="Z268" s="36"/>
      <c r="AA268" s="36"/>
      <c r="AB268" s="36"/>
      <c r="AC268" s="36"/>
      <c r="AD268" s="36"/>
      <c r="AE268" s="36"/>
      <c r="AR268" s="201" t="s">
        <v>267</v>
      </c>
      <c r="AT268" s="201" t="s">
        <v>178</v>
      </c>
      <c r="AU268" s="201" t="s">
        <v>196</v>
      </c>
      <c r="AY268" s="19" t="s">
        <v>176</v>
      </c>
      <c r="BE268" s="202">
        <f>IF(N268="základní",J268,0)</f>
        <v>0</v>
      </c>
      <c r="BF268" s="202">
        <f>IF(N268="snížená",J268,0)</f>
        <v>0</v>
      </c>
      <c r="BG268" s="202">
        <f>IF(N268="zákl. přenesená",J268,0)</f>
        <v>0</v>
      </c>
      <c r="BH268" s="202">
        <f>IF(N268="sníž. přenesená",J268,0)</f>
        <v>0</v>
      </c>
      <c r="BI268" s="202">
        <f>IF(N268="nulová",J268,0)</f>
        <v>0</v>
      </c>
      <c r="BJ268" s="19" t="s">
        <v>96</v>
      </c>
      <c r="BK268" s="202">
        <f>ROUND(I268*H268,2)</f>
        <v>0</v>
      </c>
      <c r="BL268" s="19" t="s">
        <v>267</v>
      </c>
      <c r="BM268" s="201" t="s">
        <v>2131</v>
      </c>
    </row>
    <row r="269" spans="1:65" s="12" customFormat="1" ht="20.85" customHeight="1">
      <c r="B269" s="174"/>
      <c r="C269" s="175"/>
      <c r="D269" s="176" t="s">
        <v>72</v>
      </c>
      <c r="E269" s="188" t="s">
        <v>2132</v>
      </c>
      <c r="F269" s="188" t="s">
        <v>2133</v>
      </c>
      <c r="G269" s="175"/>
      <c r="H269" s="175"/>
      <c r="I269" s="178"/>
      <c r="J269" s="189">
        <f>BK269</f>
        <v>0</v>
      </c>
      <c r="K269" s="175"/>
      <c r="L269" s="180"/>
      <c r="M269" s="181"/>
      <c r="N269" s="182"/>
      <c r="O269" s="182"/>
      <c r="P269" s="183">
        <f>SUM(P270:P292)</f>
        <v>0</v>
      </c>
      <c r="Q269" s="182"/>
      <c r="R269" s="183">
        <f>SUM(R270:R292)</f>
        <v>3.1158750000000006E-2</v>
      </c>
      <c r="S269" s="182"/>
      <c r="T269" s="184">
        <f>SUM(T270:T292)</f>
        <v>0</v>
      </c>
      <c r="AR269" s="185" t="s">
        <v>96</v>
      </c>
      <c r="AT269" s="186" t="s">
        <v>72</v>
      </c>
      <c r="AU269" s="186" t="s">
        <v>96</v>
      </c>
      <c r="AY269" s="185" t="s">
        <v>176</v>
      </c>
      <c r="BK269" s="187">
        <f>SUM(BK270:BK292)</f>
        <v>0</v>
      </c>
    </row>
    <row r="270" spans="1:65" s="2" customFormat="1" ht="21.75" customHeight="1">
      <c r="A270" s="36"/>
      <c r="B270" s="37"/>
      <c r="C270" s="190" t="s">
        <v>1006</v>
      </c>
      <c r="D270" s="190" t="s">
        <v>178</v>
      </c>
      <c r="E270" s="191" t="s">
        <v>2091</v>
      </c>
      <c r="F270" s="192" t="s">
        <v>2092</v>
      </c>
      <c r="G270" s="193" t="s">
        <v>212</v>
      </c>
      <c r="H270" s="194">
        <v>500</v>
      </c>
      <c r="I270" s="195"/>
      <c r="J270" s="196">
        <f>ROUND(I270*H270,2)</f>
        <v>0</v>
      </c>
      <c r="K270" s="192" t="s">
        <v>182</v>
      </c>
      <c r="L270" s="41"/>
      <c r="M270" s="197" t="s">
        <v>21</v>
      </c>
      <c r="N270" s="198" t="s">
        <v>45</v>
      </c>
      <c r="O270" s="66"/>
      <c r="P270" s="199">
        <f>O270*H270</f>
        <v>0</v>
      </c>
      <c r="Q270" s="199">
        <v>0</v>
      </c>
      <c r="R270" s="199">
        <f>Q270*H270</f>
        <v>0</v>
      </c>
      <c r="S270" s="199">
        <v>0</v>
      </c>
      <c r="T270" s="200">
        <f>S270*H270</f>
        <v>0</v>
      </c>
      <c r="U270" s="36"/>
      <c r="V270" s="36"/>
      <c r="W270" s="36"/>
      <c r="X270" s="36"/>
      <c r="Y270" s="36"/>
      <c r="Z270" s="36"/>
      <c r="AA270" s="36"/>
      <c r="AB270" s="36"/>
      <c r="AC270" s="36"/>
      <c r="AD270" s="36"/>
      <c r="AE270" s="36"/>
      <c r="AR270" s="201" t="s">
        <v>267</v>
      </c>
      <c r="AT270" s="201" t="s">
        <v>178</v>
      </c>
      <c r="AU270" s="201" t="s">
        <v>196</v>
      </c>
      <c r="AY270" s="19" t="s">
        <v>176</v>
      </c>
      <c r="BE270" s="202">
        <f>IF(N270="základní",J270,0)</f>
        <v>0</v>
      </c>
      <c r="BF270" s="202">
        <f>IF(N270="snížená",J270,0)</f>
        <v>0</v>
      </c>
      <c r="BG270" s="202">
        <f>IF(N270="zákl. přenesená",J270,0)</f>
        <v>0</v>
      </c>
      <c r="BH270" s="202">
        <f>IF(N270="sníž. přenesená",J270,0)</f>
        <v>0</v>
      </c>
      <c r="BI270" s="202">
        <f>IF(N270="nulová",J270,0)</f>
        <v>0</v>
      </c>
      <c r="BJ270" s="19" t="s">
        <v>96</v>
      </c>
      <c r="BK270" s="202">
        <f>ROUND(I270*H270,2)</f>
        <v>0</v>
      </c>
      <c r="BL270" s="19" t="s">
        <v>267</v>
      </c>
      <c r="BM270" s="201" t="s">
        <v>2134</v>
      </c>
    </row>
    <row r="271" spans="1:65" s="2" customFormat="1" ht="29.25">
      <c r="A271" s="36"/>
      <c r="B271" s="37"/>
      <c r="C271" s="38"/>
      <c r="D271" s="203" t="s">
        <v>185</v>
      </c>
      <c r="E271" s="38"/>
      <c r="F271" s="204" t="s">
        <v>2094</v>
      </c>
      <c r="G271" s="38"/>
      <c r="H271" s="38"/>
      <c r="I271" s="111"/>
      <c r="J271" s="38"/>
      <c r="K271" s="38"/>
      <c r="L271" s="41"/>
      <c r="M271" s="205"/>
      <c r="N271" s="206"/>
      <c r="O271" s="66"/>
      <c r="P271" s="66"/>
      <c r="Q271" s="66"/>
      <c r="R271" s="66"/>
      <c r="S271" s="66"/>
      <c r="T271" s="67"/>
      <c r="U271" s="36"/>
      <c r="V271" s="36"/>
      <c r="W271" s="36"/>
      <c r="X271" s="36"/>
      <c r="Y271" s="36"/>
      <c r="Z271" s="36"/>
      <c r="AA271" s="36"/>
      <c r="AB271" s="36"/>
      <c r="AC271" s="36"/>
      <c r="AD271" s="36"/>
      <c r="AE271" s="36"/>
      <c r="AT271" s="19" t="s">
        <v>185</v>
      </c>
      <c r="AU271" s="19" t="s">
        <v>196</v>
      </c>
    </row>
    <row r="272" spans="1:65" s="2" customFormat="1" ht="16.5" customHeight="1">
      <c r="A272" s="36"/>
      <c r="B272" s="37"/>
      <c r="C272" s="239" t="s">
        <v>1011</v>
      </c>
      <c r="D272" s="239" t="s">
        <v>255</v>
      </c>
      <c r="E272" s="240" t="s">
        <v>2135</v>
      </c>
      <c r="F272" s="241" t="s">
        <v>2136</v>
      </c>
      <c r="G272" s="242" t="s">
        <v>212</v>
      </c>
      <c r="H272" s="243">
        <v>600</v>
      </c>
      <c r="I272" s="244"/>
      <c r="J272" s="245">
        <f>ROUND(I272*H272,2)</f>
        <v>0</v>
      </c>
      <c r="K272" s="241" t="s">
        <v>327</v>
      </c>
      <c r="L272" s="246"/>
      <c r="M272" s="247" t="s">
        <v>21</v>
      </c>
      <c r="N272" s="248" t="s">
        <v>45</v>
      </c>
      <c r="O272" s="66"/>
      <c r="P272" s="199">
        <f>O272*H272</f>
        <v>0</v>
      </c>
      <c r="Q272" s="199">
        <v>0</v>
      </c>
      <c r="R272" s="199">
        <f>Q272*H272</f>
        <v>0</v>
      </c>
      <c r="S272" s="199">
        <v>0</v>
      </c>
      <c r="T272" s="200">
        <f>S272*H272</f>
        <v>0</v>
      </c>
      <c r="U272" s="36"/>
      <c r="V272" s="36"/>
      <c r="W272" s="36"/>
      <c r="X272" s="36"/>
      <c r="Y272" s="36"/>
      <c r="Z272" s="36"/>
      <c r="AA272" s="36"/>
      <c r="AB272" s="36"/>
      <c r="AC272" s="36"/>
      <c r="AD272" s="36"/>
      <c r="AE272" s="36"/>
      <c r="AR272" s="201" t="s">
        <v>372</v>
      </c>
      <c r="AT272" s="201" t="s">
        <v>255</v>
      </c>
      <c r="AU272" s="201" t="s">
        <v>196</v>
      </c>
      <c r="AY272" s="19" t="s">
        <v>176</v>
      </c>
      <c r="BE272" s="202">
        <f>IF(N272="základní",J272,0)</f>
        <v>0</v>
      </c>
      <c r="BF272" s="202">
        <f>IF(N272="snížená",J272,0)</f>
        <v>0</v>
      </c>
      <c r="BG272" s="202">
        <f>IF(N272="zákl. přenesená",J272,0)</f>
        <v>0</v>
      </c>
      <c r="BH272" s="202">
        <f>IF(N272="sníž. přenesená",J272,0)</f>
        <v>0</v>
      </c>
      <c r="BI272" s="202">
        <f>IF(N272="nulová",J272,0)</f>
        <v>0</v>
      </c>
      <c r="BJ272" s="19" t="s">
        <v>96</v>
      </c>
      <c r="BK272" s="202">
        <f>ROUND(I272*H272,2)</f>
        <v>0</v>
      </c>
      <c r="BL272" s="19" t="s">
        <v>267</v>
      </c>
      <c r="BM272" s="201" t="s">
        <v>2137</v>
      </c>
    </row>
    <row r="273" spans="1:65" s="13" customFormat="1" ht="11.25">
      <c r="B273" s="207"/>
      <c r="C273" s="208"/>
      <c r="D273" s="203" t="s">
        <v>187</v>
      </c>
      <c r="E273" s="208"/>
      <c r="F273" s="210" t="s">
        <v>2138</v>
      </c>
      <c r="G273" s="208"/>
      <c r="H273" s="211">
        <v>600</v>
      </c>
      <c r="I273" s="212"/>
      <c r="J273" s="208"/>
      <c r="K273" s="208"/>
      <c r="L273" s="213"/>
      <c r="M273" s="214"/>
      <c r="N273" s="215"/>
      <c r="O273" s="215"/>
      <c r="P273" s="215"/>
      <c r="Q273" s="215"/>
      <c r="R273" s="215"/>
      <c r="S273" s="215"/>
      <c r="T273" s="216"/>
      <c r="AT273" s="217" t="s">
        <v>187</v>
      </c>
      <c r="AU273" s="217" t="s">
        <v>196</v>
      </c>
      <c r="AV273" s="13" t="s">
        <v>96</v>
      </c>
      <c r="AW273" s="13" t="s">
        <v>4</v>
      </c>
      <c r="AX273" s="13" t="s">
        <v>81</v>
      </c>
      <c r="AY273" s="217" t="s">
        <v>176</v>
      </c>
    </row>
    <row r="274" spans="1:65" s="2" customFormat="1" ht="21.75" customHeight="1">
      <c r="A274" s="36"/>
      <c r="B274" s="37"/>
      <c r="C274" s="190" t="s">
        <v>1015</v>
      </c>
      <c r="D274" s="190" t="s">
        <v>178</v>
      </c>
      <c r="E274" s="191" t="s">
        <v>2066</v>
      </c>
      <c r="F274" s="192" t="s">
        <v>2067</v>
      </c>
      <c r="G274" s="193" t="s">
        <v>570</v>
      </c>
      <c r="H274" s="194">
        <v>36</v>
      </c>
      <c r="I274" s="195"/>
      <c r="J274" s="196">
        <f>ROUND(I274*H274,2)</f>
        <v>0</v>
      </c>
      <c r="K274" s="192" t="s">
        <v>182</v>
      </c>
      <c r="L274" s="41"/>
      <c r="M274" s="197" t="s">
        <v>21</v>
      </c>
      <c r="N274" s="198" t="s">
        <v>45</v>
      </c>
      <c r="O274" s="66"/>
      <c r="P274" s="199">
        <f>O274*H274</f>
        <v>0</v>
      </c>
      <c r="Q274" s="199">
        <v>0</v>
      </c>
      <c r="R274" s="199">
        <f>Q274*H274</f>
        <v>0</v>
      </c>
      <c r="S274" s="199">
        <v>0</v>
      </c>
      <c r="T274" s="200">
        <f>S274*H274</f>
        <v>0</v>
      </c>
      <c r="U274" s="36"/>
      <c r="V274" s="36"/>
      <c r="W274" s="36"/>
      <c r="X274" s="36"/>
      <c r="Y274" s="36"/>
      <c r="Z274" s="36"/>
      <c r="AA274" s="36"/>
      <c r="AB274" s="36"/>
      <c r="AC274" s="36"/>
      <c r="AD274" s="36"/>
      <c r="AE274" s="36"/>
      <c r="AR274" s="201" t="s">
        <v>267</v>
      </c>
      <c r="AT274" s="201" t="s">
        <v>178</v>
      </c>
      <c r="AU274" s="201" t="s">
        <v>196</v>
      </c>
      <c r="AY274" s="19" t="s">
        <v>176</v>
      </c>
      <c r="BE274" s="202">
        <f>IF(N274="základní",J274,0)</f>
        <v>0</v>
      </c>
      <c r="BF274" s="202">
        <f>IF(N274="snížená",J274,0)</f>
        <v>0</v>
      </c>
      <c r="BG274" s="202">
        <f>IF(N274="zákl. přenesená",J274,0)</f>
        <v>0</v>
      </c>
      <c r="BH274" s="202">
        <f>IF(N274="sníž. přenesená",J274,0)</f>
        <v>0</v>
      </c>
      <c r="BI274" s="202">
        <f>IF(N274="nulová",J274,0)</f>
        <v>0</v>
      </c>
      <c r="BJ274" s="19" t="s">
        <v>96</v>
      </c>
      <c r="BK274" s="202">
        <f>ROUND(I274*H274,2)</f>
        <v>0</v>
      </c>
      <c r="BL274" s="19" t="s">
        <v>267</v>
      </c>
      <c r="BM274" s="201" t="s">
        <v>2139</v>
      </c>
    </row>
    <row r="275" spans="1:65" s="2" customFormat="1" ht="16.5" customHeight="1">
      <c r="A275" s="36"/>
      <c r="B275" s="37"/>
      <c r="C275" s="239" t="s">
        <v>1032</v>
      </c>
      <c r="D275" s="239" t="s">
        <v>255</v>
      </c>
      <c r="E275" s="240" t="s">
        <v>2122</v>
      </c>
      <c r="F275" s="241" t="s">
        <v>2123</v>
      </c>
      <c r="G275" s="242" t="s">
        <v>570</v>
      </c>
      <c r="H275" s="243">
        <v>36</v>
      </c>
      <c r="I275" s="244"/>
      <c r="J275" s="245">
        <f>ROUND(I275*H275,2)</f>
        <v>0</v>
      </c>
      <c r="K275" s="241" t="s">
        <v>327</v>
      </c>
      <c r="L275" s="246"/>
      <c r="M275" s="247" t="s">
        <v>21</v>
      </c>
      <c r="N275" s="248" t="s">
        <v>45</v>
      </c>
      <c r="O275" s="66"/>
      <c r="P275" s="199">
        <f>O275*H275</f>
        <v>0</v>
      </c>
      <c r="Q275" s="199">
        <v>5.0000000000000002E-5</v>
      </c>
      <c r="R275" s="199">
        <f>Q275*H275</f>
        <v>1.8000000000000002E-3</v>
      </c>
      <c r="S275" s="199">
        <v>0</v>
      </c>
      <c r="T275" s="200">
        <f>S275*H275</f>
        <v>0</v>
      </c>
      <c r="U275" s="36"/>
      <c r="V275" s="36"/>
      <c r="W275" s="36"/>
      <c r="X275" s="36"/>
      <c r="Y275" s="36"/>
      <c r="Z275" s="36"/>
      <c r="AA275" s="36"/>
      <c r="AB275" s="36"/>
      <c r="AC275" s="36"/>
      <c r="AD275" s="36"/>
      <c r="AE275" s="36"/>
      <c r="AR275" s="201" t="s">
        <v>372</v>
      </c>
      <c r="AT275" s="201" t="s">
        <v>255</v>
      </c>
      <c r="AU275" s="201" t="s">
        <v>196</v>
      </c>
      <c r="AY275" s="19" t="s">
        <v>176</v>
      </c>
      <c r="BE275" s="202">
        <f>IF(N275="základní",J275,0)</f>
        <v>0</v>
      </c>
      <c r="BF275" s="202">
        <f>IF(N275="snížená",J275,0)</f>
        <v>0</v>
      </c>
      <c r="BG275" s="202">
        <f>IF(N275="zákl. přenesená",J275,0)</f>
        <v>0</v>
      </c>
      <c r="BH275" s="202">
        <f>IF(N275="sníž. přenesená",J275,0)</f>
        <v>0</v>
      </c>
      <c r="BI275" s="202">
        <f>IF(N275="nulová",J275,0)</f>
        <v>0</v>
      </c>
      <c r="BJ275" s="19" t="s">
        <v>96</v>
      </c>
      <c r="BK275" s="202">
        <f>ROUND(I275*H275,2)</f>
        <v>0</v>
      </c>
      <c r="BL275" s="19" t="s">
        <v>267</v>
      </c>
      <c r="BM275" s="201" t="s">
        <v>2140</v>
      </c>
    </row>
    <row r="276" spans="1:65" s="2" customFormat="1" ht="19.5">
      <c r="A276" s="36"/>
      <c r="B276" s="37"/>
      <c r="C276" s="38"/>
      <c r="D276" s="203" t="s">
        <v>1895</v>
      </c>
      <c r="E276" s="38"/>
      <c r="F276" s="204" t="s">
        <v>2125</v>
      </c>
      <c r="G276" s="38"/>
      <c r="H276" s="38"/>
      <c r="I276" s="111"/>
      <c r="J276" s="38"/>
      <c r="K276" s="38"/>
      <c r="L276" s="41"/>
      <c r="M276" s="205"/>
      <c r="N276" s="206"/>
      <c r="O276" s="66"/>
      <c r="P276" s="66"/>
      <c r="Q276" s="66"/>
      <c r="R276" s="66"/>
      <c r="S276" s="66"/>
      <c r="T276" s="67"/>
      <c r="U276" s="36"/>
      <c r="V276" s="36"/>
      <c r="W276" s="36"/>
      <c r="X276" s="36"/>
      <c r="Y276" s="36"/>
      <c r="Z276" s="36"/>
      <c r="AA276" s="36"/>
      <c r="AB276" s="36"/>
      <c r="AC276" s="36"/>
      <c r="AD276" s="36"/>
      <c r="AE276" s="36"/>
      <c r="AT276" s="19" t="s">
        <v>1895</v>
      </c>
      <c r="AU276" s="19" t="s">
        <v>196</v>
      </c>
    </row>
    <row r="277" spans="1:65" s="2" customFormat="1" ht="21.75" customHeight="1">
      <c r="A277" s="36"/>
      <c r="B277" s="37"/>
      <c r="C277" s="190" t="s">
        <v>1048</v>
      </c>
      <c r="D277" s="190" t="s">
        <v>178</v>
      </c>
      <c r="E277" s="191" t="s">
        <v>2141</v>
      </c>
      <c r="F277" s="192" t="s">
        <v>2142</v>
      </c>
      <c r="G277" s="193" t="s">
        <v>570</v>
      </c>
      <c r="H277" s="194">
        <v>15</v>
      </c>
      <c r="I277" s="195"/>
      <c r="J277" s="196">
        <f>ROUND(I277*H277,2)</f>
        <v>0</v>
      </c>
      <c r="K277" s="192" t="s">
        <v>182</v>
      </c>
      <c r="L277" s="41"/>
      <c r="M277" s="197" t="s">
        <v>21</v>
      </c>
      <c r="N277" s="198" t="s">
        <v>45</v>
      </c>
      <c r="O277" s="66"/>
      <c r="P277" s="199">
        <f>O277*H277</f>
        <v>0</v>
      </c>
      <c r="Q277" s="199">
        <v>0</v>
      </c>
      <c r="R277" s="199">
        <f>Q277*H277</f>
        <v>0</v>
      </c>
      <c r="S277" s="199">
        <v>0</v>
      </c>
      <c r="T277" s="200">
        <f>S277*H277</f>
        <v>0</v>
      </c>
      <c r="U277" s="36"/>
      <c r="V277" s="36"/>
      <c r="W277" s="36"/>
      <c r="X277" s="36"/>
      <c r="Y277" s="36"/>
      <c r="Z277" s="36"/>
      <c r="AA277" s="36"/>
      <c r="AB277" s="36"/>
      <c r="AC277" s="36"/>
      <c r="AD277" s="36"/>
      <c r="AE277" s="36"/>
      <c r="AR277" s="201" t="s">
        <v>267</v>
      </c>
      <c r="AT277" s="201" t="s">
        <v>178</v>
      </c>
      <c r="AU277" s="201" t="s">
        <v>196</v>
      </c>
      <c r="AY277" s="19" t="s">
        <v>176</v>
      </c>
      <c r="BE277" s="202">
        <f>IF(N277="základní",J277,0)</f>
        <v>0</v>
      </c>
      <c r="BF277" s="202">
        <f>IF(N277="snížená",J277,0)</f>
        <v>0</v>
      </c>
      <c r="BG277" s="202">
        <f>IF(N277="zákl. přenesená",J277,0)</f>
        <v>0</v>
      </c>
      <c r="BH277" s="202">
        <f>IF(N277="sníž. přenesená",J277,0)</f>
        <v>0</v>
      </c>
      <c r="BI277" s="202">
        <f>IF(N277="nulová",J277,0)</f>
        <v>0</v>
      </c>
      <c r="BJ277" s="19" t="s">
        <v>96</v>
      </c>
      <c r="BK277" s="202">
        <f>ROUND(I277*H277,2)</f>
        <v>0</v>
      </c>
      <c r="BL277" s="19" t="s">
        <v>267</v>
      </c>
      <c r="BM277" s="201" t="s">
        <v>2143</v>
      </c>
    </row>
    <row r="278" spans="1:65" s="2" customFormat="1" ht="16.5" customHeight="1">
      <c r="A278" s="36"/>
      <c r="B278" s="37"/>
      <c r="C278" s="239" t="s">
        <v>1057</v>
      </c>
      <c r="D278" s="239" t="s">
        <v>255</v>
      </c>
      <c r="E278" s="240" t="s">
        <v>1997</v>
      </c>
      <c r="F278" s="241" t="s">
        <v>1998</v>
      </c>
      <c r="G278" s="242" t="s">
        <v>570</v>
      </c>
      <c r="H278" s="243">
        <v>15</v>
      </c>
      <c r="I278" s="244"/>
      <c r="J278" s="245">
        <f>ROUND(I278*H278,2)</f>
        <v>0</v>
      </c>
      <c r="K278" s="241" t="s">
        <v>327</v>
      </c>
      <c r="L278" s="246"/>
      <c r="M278" s="247" t="s">
        <v>21</v>
      </c>
      <c r="N278" s="248" t="s">
        <v>45</v>
      </c>
      <c r="O278" s="66"/>
      <c r="P278" s="199">
        <f>O278*H278</f>
        <v>0</v>
      </c>
      <c r="Q278" s="199">
        <v>2.3000000000000001E-4</v>
      </c>
      <c r="R278" s="199">
        <f>Q278*H278</f>
        <v>3.4499999999999999E-3</v>
      </c>
      <c r="S278" s="199">
        <v>0</v>
      </c>
      <c r="T278" s="200">
        <f>S278*H278</f>
        <v>0</v>
      </c>
      <c r="U278" s="36"/>
      <c r="V278" s="36"/>
      <c r="W278" s="36"/>
      <c r="X278" s="36"/>
      <c r="Y278" s="36"/>
      <c r="Z278" s="36"/>
      <c r="AA278" s="36"/>
      <c r="AB278" s="36"/>
      <c r="AC278" s="36"/>
      <c r="AD278" s="36"/>
      <c r="AE278" s="36"/>
      <c r="AR278" s="201" t="s">
        <v>372</v>
      </c>
      <c r="AT278" s="201" t="s">
        <v>255</v>
      </c>
      <c r="AU278" s="201" t="s">
        <v>196</v>
      </c>
      <c r="AY278" s="19" t="s">
        <v>176</v>
      </c>
      <c r="BE278" s="202">
        <f>IF(N278="základní",J278,0)</f>
        <v>0</v>
      </c>
      <c r="BF278" s="202">
        <f>IF(N278="snížená",J278,0)</f>
        <v>0</v>
      </c>
      <c r="BG278" s="202">
        <f>IF(N278="zákl. přenesená",J278,0)</f>
        <v>0</v>
      </c>
      <c r="BH278" s="202">
        <f>IF(N278="sníž. přenesená",J278,0)</f>
        <v>0</v>
      </c>
      <c r="BI278" s="202">
        <f>IF(N278="nulová",J278,0)</f>
        <v>0</v>
      </c>
      <c r="BJ278" s="19" t="s">
        <v>96</v>
      </c>
      <c r="BK278" s="202">
        <f>ROUND(I278*H278,2)</f>
        <v>0</v>
      </c>
      <c r="BL278" s="19" t="s">
        <v>267</v>
      </c>
      <c r="BM278" s="201" t="s">
        <v>2144</v>
      </c>
    </row>
    <row r="279" spans="1:65" s="2" customFormat="1" ht="19.5">
      <c r="A279" s="36"/>
      <c r="B279" s="37"/>
      <c r="C279" s="38"/>
      <c r="D279" s="203" t="s">
        <v>1895</v>
      </c>
      <c r="E279" s="38"/>
      <c r="F279" s="204" t="s">
        <v>2000</v>
      </c>
      <c r="G279" s="38"/>
      <c r="H279" s="38"/>
      <c r="I279" s="111"/>
      <c r="J279" s="38"/>
      <c r="K279" s="38"/>
      <c r="L279" s="41"/>
      <c r="M279" s="205"/>
      <c r="N279" s="206"/>
      <c r="O279" s="66"/>
      <c r="P279" s="66"/>
      <c r="Q279" s="66"/>
      <c r="R279" s="66"/>
      <c r="S279" s="66"/>
      <c r="T279" s="67"/>
      <c r="U279" s="36"/>
      <c r="V279" s="36"/>
      <c r="W279" s="36"/>
      <c r="X279" s="36"/>
      <c r="Y279" s="36"/>
      <c r="Z279" s="36"/>
      <c r="AA279" s="36"/>
      <c r="AB279" s="36"/>
      <c r="AC279" s="36"/>
      <c r="AD279" s="36"/>
      <c r="AE279" s="36"/>
      <c r="AT279" s="19" t="s">
        <v>1895</v>
      </c>
      <c r="AU279" s="19" t="s">
        <v>196</v>
      </c>
    </row>
    <row r="280" spans="1:65" s="2" customFormat="1" ht="21.75" customHeight="1">
      <c r="A280" s="36"/>
      <c r="B280" s="37"/>
      <c r="C280" s="190" t="s">
        <v>1068</v>
      </c>
      <c r="D280" s="190" t="s">
        <v>178</v>
      </c>
      <c r="E280" s="191" t="s">
        <v>2109</v>
      </c>
      <c r="F280" s="192" t="s">
        <v>2110</v>
      </c>
      <c r="G280" s="193" t="s">
        <v>212</v>
      </c>
      <c r="H280" s="194">
        <v>100</v>
      </c>
      <c r="I280" s="195"/>
      <c r="J280" s="196">
        <f>ROUND(I280*H280,2)</f>
        <v>0</v>
      </c>
      <c r="K280" s="192" t="s">
        <v>182</v>
      </c>
      <c r="L280" s="41"/>
      <c r="M280" s="197" t="s">
        <v>21</v>
      </c>
      <c r="N280" s="198" t="s">
        <v>45</v>
      </c>
      <c r="O280" s="66"/>
      <c r="P280" s="199">
        <f>O280*H280</f>
        <v>0</v>
      </c>
      <c r="Q280" s="199">
        <v>0</v>
      </c>
      <c r="R280" s="199">
        <f>Q280*H280</f>
        <v>0</v>
      </c>
      <c r="S280" s="199">
        <v>0</v>
      </c>
      <c r="T280" s="200">
        <f>S280*H280</f>
        <v>0</v>
      </c>
      <c r="U280" s="36"/>
      <c r="V280" s="36"/>
      <c r="W280" s="36"/>
      <c r="X280" s="36"/>
      <c r="Y280" s="36"/>
      <c r="Z280" s="36"/>
      <c r="AA280" s="36"/>
      <c r="AB280" s="36"/>
      <c r="AC280" s="36"/>
      <c r="AD280" s="36"/>
      <c r="AE280" s="36"/>
      <c r="AR280" s="201" t="s">
        <v>267</v>
      </c>
      <c r="AT280" s="201" t="s">
        <v>178</v>
      </c>
      <c r="AU280" s="201" t="s">
        <v>196</v>
      </c>
      <c r="AY280" s="19" t="s">
        <v>176</v>
      </c>
      <c r="BE280" s="202">
        <f>IF(N280="základní",J280,0)</f>
        <v>0</v>
      </c>
      <c r="BF280" s="202">
        <f>IF(N280="snížená",J280,0)</f>
        <v>0</v>
      </c>
      <c r="BG280" s="202">
        <f>IF(N280="zákl. přenesená",J280,0)</f>
        <v>0</v>
      </c>
      <c r="BH280" s="202">
        <f>IF(N280="sníž. přenesená",J280,0)</f>
        <v>0</v>
      </c>
      <c r="BI280" s="202">
        <f>IF(N280="nulová",J280,0)</f>
        <v>0</v>
      </c>
      <c r="BJ280" s="19" t="s">
        <v>96</v>
      </c>
      <c r="BK280" s="202">
        <f>ROUND(I280*H280,2)</f>
        <v>0</v>
      </c>
      <c r="BL280" s="19" t="s">
        <v>267</v>
      </c>
      <c r="BM280" s="201" t="s">
        <v>2145</v>
      </c>
    </row>
    <row r="281" spans="1:65" s="2" customFormat="1" ht="16.5" customHeight="1">
      <c r="A281" s="36"/>
      <c r="B281" s="37"/>
      <c r="C281" s="239" t="s">
        <v>1077</v>
      </c>
      <c r="D281" s="239" t="s">
        <v>255</v>
      </c>
      <c r="E281" s="240" t="s">
        <v>2112</v>
      </c>
      <c r="F281" s="241" t="s">
        <v>2113</v>
      </c>
      <c r="G281" s="242" t="s">
        <v>212</v>
      </c>
      <c r="H281" s="243">
        <v>110.25</v>
      </c>
      <c r="I281" s="244"/>
      <c r="J281" s="245">
        <f>ROUND(I281*H281,2)</f>
        <v>0</v>
      </c>
      <c r="K281" s="241" t="s">
        <v>327</v>
      </c>
      <c r="L281" s="246"/>
      <c r="M281" s="247" t="s">
        <v>21</v>
      </c>
      <c r="N281" s="248" t="s">
        <v>45</v>
      </c>
      <c r="O281" s="66"/>
      <c r="P281" s="199">
        <f>O281*H281</f>
        <v>0</v>
      </c>
      <c r="Q281" s="199">
        <v>1.6000000000000001E-4</v>
      </c>
      <c r="R281" s="199">
        <f>Q281*H281</f>
        <v>1.7640000000000003E-2</v>
      </c>
      <c r="S281" s="199">
        <v>0</v>
      </c>
      <c r="T281" s="200">
        <f>S281*H281</f>
        <v>0</v>
      </c>
      <c r="U281" s="36"/>
      <c r="V281" s="36"/>
      <c r="W281" s="36"/>
      <c r="X281" s="36"/>
      <c r="Y281" s="36"/>
      <c r="Z281" s="36"/>
      <c r="AA281" s="36"/>
      <c r="AB281" s="36"/>
      <c r="AC281" s="36"/>
      <c r="AD281" s="36"/>
      <c r="AE281" s="36"/>
      <c r="AR281" s="201" t="s">
        <v>372</v>
      </c>
      <c r="AT281" s="201" t="s">
        <v>255</v>
      </c>
      <c r="AU281" s="201" t="s">
        <v>196</v>
      </c>
      <c r="AY281" s="19" t="s">
        <v>176</v>
      </c>
      <c r="BE281" s="202">
        <f>IF(N281="základní",J281,0)</f>
        <v>0</v>
      </c>
      <c r="BF281" s="202">
        <f>IF(N281="snížená",J281,0)</f>
        <v>0</v>
      </c>
      <c r="BG281" s="202">
        <f>IF(N281="zákl. přenesená",J281,0)</f>
        <v>0</v>
      </c>
      <c r="BH281" s="202">
        <f>IF(N281="sníž. přenesená",J281,0)</f>
        <v>0</v>
      </c>
      <c r="BI281" s="202">
        <f>IF(N281="nulová",J281,0)</f>
        <v>0</v>
      </c>
      <c r="BJ281" s="19" t="s">
        <v>96</v>
      </c>
      <c r="BK281" s="202">
        <f>ROUND(I281*H281,2)</f>
        <v>0</v>
      </c>
      <c r="BL281" s="19" t="s">
        <v>267</v>
      </c>
      <c r="BM281" s="201" t="s">
        <v>2146</v>
      </c>
    </row>
    <row r="282" spans="1:65" s="2" customFormat="1" ht="19.5">
      <c r="A282" s="36"/>
      <c r="B282" s="37"/>
      <c r="C282" s="38"/>
      <c r="D282" s="203" t="s">
        <v>1895</v>
      </c>
      <c r="E282" s="38"/>
      <c r="F282" s="204" t="s">
        <v>2115</v>
      </c>
      <c r="G282" s="38"/>
      <c r="H282" s="38"/>
      <c r="I282" s="111"/>
      <c r="J282" s="38"/>
      <c r="K282" s="38"/>
      <c r="L282" s="41"/>
      <c r="M282" s="205"/>
      <c r="N282" s="206"/>
      <c r="O282" s="66"/>
      <c r="P282" s="66"/>
      <c r="Q282" s="66"/>
      <c r="R282" s="66"/>
      <c r="S282" s="66"/>
      <c r="T282" s="67"/>
      <c r="U282" s="36"/>
      <c r="V282" s="36"/>
      <c r="W282" s="36"/>
      <c r="X282" s="36"/>
      <c r="Y282" s="36"/>
      <c r="Z282" s="36"/>
      <c r="AA282" s="36"/>
      <c r="AB282" s="36"/>
      <c r="AC282" s="36"/>
      <c r="AD282" s="36"/>
      <c r="AE282" s="36"/>
      <c r="AT282" s="19" t="s">
        <v>1895</v>
      </c>
      <c r="AU282" s="19" t="s">
        <v>196</v>
      </c>
    </row>
    <row r="283" spans="1:65" s="13" customFormat="1" ht="11.25">
      <c r="B283" s="207"/>
      <c r="C283" s="208"/>
      <c r="D283" s="203" t="s">
        <v>187</v>
      </c>
      <c r="E283" s="209" t="s">
        <v>21</v>
      </c>
      <c r="F283" s="210" t="s">
        <v>2147</v>
      </c>
      <c r="G283" s="208"/>
      <c r="H283" s="211">
        <v>105</v>
      </c>
      <c r="I283" s="212"/>
      <c r="J283" s="208"/>
      <c r="K283" s="208"/>
      <c r="L283" s="213"/>
      <c r="M283" s="214"/>
      <c r="N283" s="215"/>
      <c r="O283" s="215"/>
      <c r="P283" s="215"/>
      <c r="Q283" s="215"/>
      <c r="R283" s="215"/>
      <c r="S283" s="215"/>
      <c r="T283" s="216"/>
      <c r="AT283" s="217" t="s">
        <v>187</v>
      </c>
      <c r="AU283" s="217" t="s">
        <v>196</v>
      </c>
      <c r="AV283" s="13" t="s">
        <v>96</v>
      </c>
      <c r="AW283" s="13" t="s">
        <v>34</v>
      </c>
      <c r="AX283" s="13" t="s">
        <v>81</v>
      </c>
      <c r="AY283" s="217" t="s">
        <v>176</v>
      </c>
    </row>
    <row r="284" spans="1:65" s="13" customFormat="1" ht="11.25">
      <c r="B284" s="207"/>
      <c r="C284" s="208"/>
      <c r="D284" s="203" t="s">
        <v>187</v>
      </c>
      <c r="E284" s="208"/>
      <c r="F284" s="210" t="s">
        <v>2148</v>
      </c>
      <c r="G284" s="208"/>
      <c r="H284" s="211">
        <v>110.25</v>
      </c>
      <c r="I284" s="212"/>
      <c r="J284" s="208"/>
      <c r="K284" s="208"/>
      <c r="L284" s="213"/>
      <c r="M284" s="214"/>
      <c r="N284" s="215"/>
      <c r="O284" s="215"/>
      <c r="P284" s="215"/>
      <c r="Q284" s="215"/>
      <c r="R284" s="215"/>
      <c r="S284" s="215"/>
      <c r="T284" s="216"/>
      <c r="AT284" s="217" t="s">
        <v>187</v>
      </c>
      <c r="AU284" s="217" t="s">
        <v>196</v>
      </c>
      <c r="AV284" s="13" t="s">
        <v>96</v>
      </c>
      <c r="AW284" s="13" t="s">
        <v>4</v>
      </c>
      <c r="AX284" s="13" t="s">
        <v>81</v>
      </c>
      <c r="AY284" s="217" t="s">
        <v>176</v>
      </c>
    </row>
    <row r="285" spans="1:65" s="2" customFormat="1" ht="21.75" customHeight="1">
      <c r="A285" s="36"/>
      <c r="B285" s="37"/>
      <c r="C285" s="190" t="s">
        <v>1082</v>
      </c>
      <c r="D285" s="190" t="s">
        <v>178</v>
      </c>
      <c r="E285" s="191" t="s">
        <v>2109</v>
      </c>
      <c r="F285" s="192" t="s">
        <v>2110</v>
      </c>
      <c r="G285" s="193" t="s">
        <v>212</v>
      </c>
      <c r="H285" s="194">
        <v>30</v>
      </c>
      <c r="I285" s="195"/>
      <c r="J285" s="196">
        <f>ROUND(I285*H285,2)</f>
        <v>0</v>
      </c>
      <c r="K285" s="192" t="s">
        <v>182</v>
      </c>
      <c r="L285" s="41"/>
      <c r="M285" s="197" t="s">
        <v>21</v>
      </c>
      <c r="N285" s="198" t="s">
        <v>45</v>
      </c>
      <c r="O285" s="66"/>
      <c r="P285" s="199">
        <f>O285*H285</f>
        <v>0</v>
      </c>
      <c r="Q285" s="199">
        <v>0</v>
      </c>
      <c r="R285" s="199">
        <f>Q285*H285</f>
        <v>0</v>
      </c>
      <c r="S285" s="199">
        <v>0</v>
      </c>
      <c r="T285" s="200">
        <f>S285*H285</f>
        <v>0</v>
      </c>
      <c r="U285" s="36"/>
      <c r="V285" s="36"/>
      <c r="W285" s="36"/>
      <c r="X285" s="36"/>
      <c r="Y285" s="36"/>
      <c r="Z285" s="36"/>
      <c r="AA285" s="36"/>
      <c r="AB285" s="36"/>
      <c r="AC285" s="36"/>
      <c r="AD285" s="36"/>
      <c r="AE285" s="36"/>
      <c r="AR285" s="201" t="s">
        <v>267</v>
      </c>
      <c r="AT285" s="201" t="s">
        <v>178</v>
      </c>
      <c r="AU285" s="201" t="s">
        <v>196</v>
      </c>
      <c r="AY285" s="19" t="s">
        <v>176</v>
      </c>
      <c r="BE285" s="202">
        <f>IF(N285="základní",J285,0)</f>
        <v>0</v>
      </c>
      <c r="BF285" s="202">
        <f>IF(N285="snížená",J285,0)</f>
        <v>0</v>
      </c>
      <c r="BG285" s="202">
        <f>IF(N285="zákl. přenesená",J285,0)</f>
        <v>0</v>
      </c>
      <c r="BH285" s="202">
        <f>IF(N285="sníž. přenesená",J285,0)</f>
        <v>0</v>
      </c>
      <c r="BI285" s="202">
        <f>IF(N285="nulová",J285,0)</f>
        <v>0</v>
      </c>
      <c r="BJ285" s="19" t="s">
        <v>96</v>
      </c>
      <c r="BK285" s="202">
        <f>ROUND(I285*H285,2)</f>
        <v>0</v>
      </c>
      <c r="BL285" s="19" t="s">
        <v>267</v>
      </c>
      <c r="BM285" s="201" t="s">
        <v>2149</v>
      </c>
    </row>
    <row r="286" spans="1:65" s="2" customFormat="1" ht="16.5" customHeight="1">
      <c r="A286" s="36"/>
      <c r="B286" s="37"/>
      <c r="C286" s="239" t="s">
        <v>1089</v>
      </c>
      <c r="D286" s="239" t="s">
        <v>255</v>
      </c>
      <c r="E286" s="240" t="s">
        <v>2150</v>
      </c>
      <c r="F286" s="241" t="s">
        <v>2151</v>
      </c>
      <c r="G286" s="242" t="s">
        <v>212</v>
      </c>
      <c r="H286" s="243">
        <v>33.075000000000003</v>
      </c>
      <c r="I286" s="244"/>
      <c r="J286" s="245">
        <f>ROUND(I286*H286,2)</f>
        <v>0</v>
      </c>
      <c r="K286" s="241" t="s">
        <v>327</v>
      </c>
      <c r="L286" s="246"/>
      <c r="M286" s="247" t="s">
        <v>21</v>
      </c>
      <c r="N286" s="248" t="s">
        <v>45</v>
      </c>
      <c r="O286" s="66"/>
      <c r="P286" s="199">
        <f>O286*H286</f>
        <v>0</v>
      </c>
      <c r="Q286" s="199">
        <v>2.5000000000000001E-4</v>
      </c>
      <c r="R286" s="199">
        <f>Q286*H286</f>
        <v>8.2687500000000001E-3</v>
      </c>
      <c r="S286" s="199">
        <v>0</v>
      </c>
      <c r="T286" s="200">
        <f>S286*H286</f>
        <v>0</v>
      </c>
      <c r="U286" s="36"/>
      <c r="V286" s="36"/>
      <c r="W286" s="36"/>
      <c r="X286" s="36"/>
      <c r="Y286" s="36"/>
      <c r="Z286" s="36"/>
      <c r="AA286" s="36"/>
      <c r="AB286" s="36"/>
      <c r="AC286" s="36"/>
      <c r="AD286" s="36"/>
      <c r="AE286" s="36"/>
      <c r="AR286" s="201" t="s">
        <v>372</v>
      </c>
      <c r="AT286" s="201" t="s">
        <v>255</v>
      </c>
      <c r="AU286" s="201" t="s">
        <v>196</v>
      </c>
      <c r="AY286" s="19" t="s">
        <v>176</v>
      </c>
      <c r="BE286" s="202">
        <f>IF(N286="základní",J286,0)</f>
        <v>0</v>
      </c>
      <c r="BF286" s="202">
        <f>IF(N286="snížená",J286,0)</f>
        <v>0</v>
      </c>
      <c r="BG286" s="202">
        <f>IF(N286="zákl. přenesená",J286,0)</f>
        <v>0</v>
      </c>
      <c r="BH286" s="202">
        <f>IF(N286="sníž. přenesená",J286,0)</f>
        <v>0</v>
      </c>
      <c r="BI286" s="202">
        <f>IF(N286="nulová",J286,0)</f>
        <v>0</v>
      </c>
      <c r="BJ286" s="19" t="s">
        <v>96</v>
      </c>
      <c r="BK286" s="202">
        <f>ROUND(I286*H286,2)</f>
        <v>0</v>
      </c>
      <c r="BL286" s="19" t="s">
        <v>267</v>
      </c>
      <c r="BM286" s="201" t="s">
        <v>2152</v>
      </c>
    </row>
    <row r="287" spans="1:65" s="2" customFormat="1" ht="19.5">
      <c r="A287" s="36"/>
      <c r="B287" s="37"/>
      <c r="C287" s="38"/>
      <c r="D287" s="203" t="s">
        <v>1895</v>
      </c>
      <c r="E287" s="38"/>
      <c r="F287" s="204" t="s">
        <v>2153</v>
      </c>
      <c r="G287" s="38"/>
      <c r="H287" s="38"/>
      <c r="I287" s="111"/>
      <c r="J287" s="38"/>
      <c r="K287" s="38"/>
      <c r="L287" s="41"/>
      <c r="M287" s="205"/>
      <c r="N287" s="206"/>
      <c r="O287" s="66"/>
      <c r="P287" s="66"/>
      <c r="Q287" s="66"/>
      <c r="R287" s="66"/>
      <c r="S287" s="66"/>
      <c r="T287" s="67"/>
      <c r="U287" s="36"/>
      <c r="V287" s="36"/>
      <c r="W287" s="36"/>
      <c r="X287" s="36"/>
      <c r="Y287" s="36"/>
      <c r="Z287" s="36"/>
      <c r="AA287" s="36"/>
      <c r="AB287" s="36"/>
      <c r="AC287" s="36"/>
      <c r="AD287" s="36"/>
      <c r="AE287" s="36"/>
      <c r="AT287" s="19" t="s">
        <v>1895</v>
      </c>
      <c r="AU287" s="19" t="s">
        <v>196</v>
      </c>
    </row>
    <row r="288" spans="1:65" s="13" customFormat="1" ht="11.25">
      <c r="B288" s="207"/>
      <c r="C288" s="208"/>
      <c r="D288" s="203" t="s">
        <v>187</v>
      </c>
      <c r="E288" s="209" t="s">
        <v>21</v>
      </c>
      <c r="F288" s="210" t="s">
        <v>2154</v>
      </c>
      <c r="G288" s="208"/>
      <c r="H288" s="211">
        <v>31.5</v>
      </c>
      <c r="I288" s="212"/>
      <c r="J288" s="208"/>
      <c r="K288" s="208"/>
      <c r="L288" s="213"/>
      <c r="M288" s="214"/>
      <c r="N288" s="215"/>
      <c r="O288" s="215"/>
      <c r="P288" s="215"/>
      <c r="Q288" s="215"/>
      <c r="R288" s="215"/>
      <c r="S288" s="215"/>
      <c r="T288" s="216"/>
      <c r="AT288" s="217" t="s">
        <v>187</v>
      </c>
      <c r="AU288" s="217" t="s">
        <v>196</v>
      </c>
      <c r="AV288" s="13" t="s">
        <v>96</v>
      </c>
      <c r="AW288" s="13" t="s">
        <v>34</v>
      </c>
      <c r="AX288" s="13" t="s">
        <v>81</v>
      </c>
      <c r="AY288" s="217" t="s">
        <v>176</v>
      </c>
    </row>
    <row r="289" spans="1:65" s="13" customFormat="1" ht="11.25">
      <c r="B289" s="207"/>
      <c r="C289" s="208"/>
      <c r="D289" s="203" t="s">
        <v>187</v>
      </c>
      <c r="E289" s="208"/>
      <c r="F289" s="210" t="s">
        <v>2155</v>
      </c>
      <c r="G289" s="208"/>
      <c r="H289" s="211">
        <v>33.075000000000003</v>
      </c>
      <c r="I289" s="212"/>
      <c r="J289" s="208"/>
      <c r="K289" s="208"/>
      <c r="L289" s="213"/>
      <c r="M289" s="214"/>
      <c r="N289" s="215"/>
      <c r="O289" s="215"/>
      <c r="P289" s="215"/>
      <c r="Q289" s="215"/>
      <c r="R289" s="215"/>
      <c r="S289" s="215"/>
      <c r="T289" s="216"/>
      <c r="AT289" s="217" t="s">
        <v>187</v>
      </c>
      <c r="AU289" s="217" t="s">
        <v>196</v>
      </c>
      <c r="AV289" s="13" t="s">
        <v>96</v>
      </c>
      <c r="AW289" s="13" t="s">
        <v>4</v>
      </c>
      <c r="AX289" s="13" t="s">
        <v>81</v>
      </c>
      <c r="AY289" s="217" t="s">
        <v>176</v>
      </c>
    </row>
    <row r="290" spans="1:65" s="2" customFormat="1" ht="16.5" customHeight="1">
      <c r="A290" s="36"/>
      <c r="B290" s="37"/>
      <c r="C290" s="190" t="s">
        <v>1098</v>
      </c>
      <c r="D290" s="190" t="s">
        <v>178</v>
      </c>
      <c r="E290" s="191" t="s">
        <v>2118</v>
      </c>
      <c r="F290" s="192" t="s">
        <v>2119</v>
      </c>
      <c r="G290" s="193" t="s">
        <v>212</v>
      </c>
      <c r="H290" s="194">
        <v>140</v>
      </c>
      <c r="I290" s="195"/>
      <c r="J290" s="196">
        <f>ROUND(I290*H290,2)</f>
        <v>0</v>
      </c>
      <c r="K290" s="192" t="s">
        <v>327</v>
      </c>
      <c r="L290" s="41"/>
      <c r="M290" s="197" t="s">
        <v>21</v>
      </c>
      <c r="N290" s="198" t="s">
        <v>45</v>
      </c>
      <c r="O290" s="66"/>
      <c r="P290" s="199">
        <f>O290*H290</f>
        <v>0</v>
      </c>
      <c r="Q290" s="199">
        <v>0</v>
      </c>
      <c r="R290" s="199">
        <f>Q290*H290</f>
        <v>0</v>
      </c>
      <c r="S290" s="199">
        <v>0</v>
      </c>
      <c r="T290" s="200">
        <f>S290*H290</f>
        <v>0</v>
      </c>
      <c r="U290" s="36"/>
      <c r="V290" s="36"/>
      <c r="W290" s="36"/>
      <c r="X290" s="36"/>
      <c r="Y290" s="36"/>
      <c r="Z290" s="36"/>
      <c r="AA290" s="36"/>
      <c r="AB290" s="36"/>
      <c r="AC290" s="36"/>
      <c r="AD290" s="36"/>
      <c r="AE290" s="36"/>
      <c r="AR290" s="201" t="s">
        <v>267</v>
      </c>
      <c r="AT290" s="201" t="s">
        <v>178</v>
      </c>
      <c r="AU290" s="201" t="s">
        <v>196</v>
      </c>
      <c r="AY290" s="19" t="s">
        <v>176</v>
      </c>
      <c r="BE290" s="202">
        <f>IF(N290="základní",J290,0)</f>
        <v>0</v>
      </c>
      <c r="BF290" s="202">
        <f>IF(N290="snížená",J290,0)</f>
        <v>0</v>
      </c>
      <c r="BG290" s="202">
        <f>IF(N290="zákl. přenesená",J290,0)</f>
        <v>0</v>
      </c>
      <c r="BH290" s="202">
        <f>IF(N290="sníž. přenesená",J290,0)</f>
        <v>0</v>
      </c>
      <c r="BI290" s="202">
        <f>IF(N290="nulová",J290,0)</f>
        <v>0</v>
      </c>
      <c r="BJ290" s="19" t="s">
        <v>96</v>
      </c>
      <c r="BK290" s="202">
        <f>ROUND(I290*H290,2)</f>
        <v>0</v>
      </c>
      <c r="BL290" s="19" t="s">
        <v>267</v>
      </c>
      <c r="BM290" s="201" t="s">
        <v>2156</v>
      </c>
    </row>
    <row r="291" spans="1:65" s="2" customFormat="1" ht="21.75" customHeight="1">
      <c r="A291" s="36"/>
      <c r="B291" s="37"/>
      <c r="C291" s="190" t="s">
        <v>1106</v>
      </c>
      <c r="D291" s="190" t="s">
        <v>178</v>
      </c>
      <c r="E291" s="191" t="s">
        <v>2157</v>
      </c>
      <c r="F291" s="192" t="s">
        <v>2127</v>
      </c>
      <c r="G291" s="193" t="s">
        <v>497</v>
      </c>
      <c r="H291" s="194">
        <v>1</v>
      </c>
      <c r="I291" s="195"/>
      <c r="J291" s="196">
        <f>ROUND(I291*H291,2)</f>
        <v>0</v>
      </c>
      <c r="K291" s="192" t="s">
        <v>327</v>
      </c>
      <c r="L291" s="41"/>
      <c r="M291" s="197" t="s">
        <v>21</v>
      </c>
      <c r="N291" s="198" t="s">
        <v>45</v>
      </c>
      <c r="O291" s="66"/>
      <c r="P291" s="199">
        <f>O291*H291</f>
        <v>0</v>
      </c>
      <c r="Q291" s="199">
        <v>0</v>
      </c>
      <c r="R291" s="199">
        <f>Q291*H291</f>
        <v>0</v>
      </c>
      <c r="S291" s="199">
        <v>0</v>
      </c>
      <c r="T291" s="200">
        <f>S291*H291</f>
        <v>0</v>
      </c>
      <c r="U291" s="36"/>
      <c r="V291" s="36"/>
      <c r="W291" s="36"/>
      <c r="X291" s="36"/>
      <c r="Y291" s="36"/>
      <c r="Z291" s="36"/>
      <c r="AA291" s="36"/>
      <c r="AB291" s="36"/>
      <c r="AC291" s="36"/>
      <c r="AD291" s="36"/>
      <c r="AE291" s="36"/>
      <c r="AR291" s="201" t="s">
        <v>267</v>
      </c>
      <c r="AT291" s="201" t="s">
        <v>178</v>
      </c>
      <c r="AU291" s="201" t="s">
        <v>196</v>
      </c>
      <c r="AY291" s="19" t="s">
        <v>176</v>
      </c>
      <c r="BE291" s="202">
        <f>IF(N291="základní",J291,0)</f>
        <v>0</v>
      </c>
      <c r="BF291" s="202">
        <f>IF(N291="snížená",J291,0)</f>
        <v>0</v>
      </c>
      <c r="BG291" s="202">
        <f>IF(N291="zákl. přenesená",J291,0)</f>
        <v>0</v>
      </c>
      <c r="BH291" s="202">
        <f>IF(N291="sníž. přenesená",J291,0)</f>
        <v>0</v>
      </c>
      <c r="BI291" s="202">
        <f>IF(N291="nulová",J291,0)</f>
        <v>0</v>
      </c>
      <c r="BJ291" s="19" t="s">
        <v>96</v>
      </c>
      <c r="BK291" s="202">
        <f>ROUND(I291*H291,2)</f>
        <v>0</v>
      </c>
      <c r="BL291" s="19" t="s">
        <v>267</v>
      </c>
      <c r="BM291" s="201" t="s">
        <v>2158</v>
      </c>
    </row>
    <row r="292" spans="1:65" s="2" customFormat="1" ht="21.75" customHeight="1">
      <c r="A292" s="36"/>
      <c r="B292" s="37"/>
      <c r="C292" s="190" t="s">
        <v>1111</v>
      </c>
      <c r="D292" s="190" t="s">
        <v>178</v>
      </c>
      <c r="E292" s="191" t="s">
        <v>2159</v>
      </c>
      <c r="F292" s="192" t="s">
        <v>2130</v>
      </c>
      <c r="G292" s="193" t="s">
        <v>497</v>
      </c>
      <c r="H292" s="194">
        <v>1</v>
      </c>
      <c r="I292" s="195"/>
      <c r="J292" s="196">
        <f>ROUND(I292*H292,2)</f>
        <v>0</v>
      </c>
      <c r="K292" s="192" t="s">
        <v>327</v>
      </c>
      <c r="L292" s="41"/>
      <c r="M292" s="197" t="s">
        <v>21</v>
      </c>
      <c r="N292" s="198" t="s">
        <v>45</v>
      </c>
      <c r="O292" s="66"/>
      <c r="P292" s="199">
        <f>O292*H292</f>
        <v>0</v>
      </c>
      <c r="Q292" s="199">
        <v>0</v>
      </c>
      <c r="R292" s="199">
        <f>Q292*H292</f>
        <v>0</v>
      </c>
      <c r="S292" s="199">
        <v>0</v>
      </c>
      <c r="T292" s="200">
        <f>S292*H292</f>
        <v>0</v>
      </c>
      <c r="U292" s="36"/>
      <c r="V292" s="36"/>
      <c r="W292" s="36"/>
      <c r="X292" s="36"/>
      <c r="Y292" s="36"/>
      <c r="Z292" s="36"/>
      <c r="AA292" s="36"/>
      <c r="AB292" s="36"/>
      <c r="AC292" s="36"/>
      <c r="AD292" s="36"/>
      <c r="AE292" s="36"/>
      <c r="AR292" s="201" t="s">
        <v>267</v>
      </c>
      <c r="AT292" s="201" t="s">
        <v>178</v>
      </c>
      <c r="AU292" s="201" t="s">
        <v>196</v>
      </c>
      <c r="AY292" s="19" t="s">
        <v>176</v>
      </c>
      <c r="BE292" s="202">
        <f>IF(N292="základní",J292,0)</f>
        <v>0</v>
      </c>
      <c r="BF292" s="202">
        <f>IF(N292="snížená",J292,0)</f>
        <v>0</v>
      </c>
      <c r="BG292" s="202">
        <f>IF(N292="zákl. přenesená",J292,0)</f>
        <v>0</v>
      </c>
      <c r="BH292" s="202">
        <f>IF(N292="sníž. přenesená",J292,0)</f>
        <v>0</v>
      </c>
      <c r="BI292" s="202">
        <f>IF(N292="nulová",J292,0)</f>
        <v>0</v>
      </c>
      <c r="BJ292" s="19" t="s">
        <v>96</v>
      </c>
      <c r="BK292" s="202">
        <f>ROUND(I292*H292,2)</f>
        <v>0</v>
      </c>
      <c r="BL292" s="19" t="s">
        <v>267</v>
      </c>
      <c r="BM292" s="201" t="s">
        <v>2160</v>
      </c>
    </row>
    <row r="293" spans="1:65" s="12" customFormat="1" ht="20.85" customHeight="1">
      <c r="B293" s="174"/>
      <c r="C293" s="175"/>
      <c r="D293" s="176" t="s">
        <v>72</v>
      </c>
      <c r="E293" s="188" t="s">
        <v>2161</v>
      </c>
      <c r="F293" s="188" t="s">
        <v>80</v>
      </c>
      <c r="G293" s="175"/>
      <c r="H293" s="175"/>
      <c r="I293" s="178"/>
      <c r="J293" s="189">
        <f>BK293</f>
        <v>0</v>
      </c>
      <c r="K293" s="175"/>
      <c r="L293" s="180"/>
      <c r="M293" s="181"/>
      <c r="N293" s="182"/>
      <c r="O293" s="182"/>
      <c r="P293" s="183">
        <f>SUM(P294:P337)</f>
        <v>0</v>
      </c>
      <c r="Q293" s="182"/>
      <c r="R293" s="183">
        <f>SUM(R294:R337)</f>
        <v>6.3805000000000001E-2</v>
      </c>
      <c r="S293" s="182"/>
      <c r="T293" s="184">
        <f>SUM(T294:T337)</f>
        <v>0</v>
      </c>
      <c r="AR293" s="185" t="s">
        <v>96</v>
      </c>
      <c r="AT293" s="186" t="s">
        <v>72</v>
      </c>
      <c r="AU293" s="186" t="s">
        <v>96</v>
      </c>
      <c r="AY293" s="185" t="s">
        <v>176</v>
      </c>
      <c r="BK293" s="187">
        <f>SUM(BK294:BK337)</f>
        <v>0</v>
      </c>
    </row>
    <row r="294" spans="1:65" s="2" customFormat="1" ht="66.75" customHeight="1">
      <c r="A294" s="36"/>
      <c r="B294" s="37"/>
      <c r="C294" s="190" t="s">
        <v>1116</v>
      </c>
      <c r="D294" s="190" t="s">
        <v>178</v>
      </c>
      <c r="E294" s="191" t="s">
        <v>2162</v>
      </c>
      <c r="F294" s="192" t="s">
        <v>2163</v>
      </c>
      <c r="G294" s="193" t="s">
        <v>570</v>
      </c>
      <c r="H294" s="194">
        <v>1</v>
      </c>
      <c r="I294" s="195"/>
      <c r="J294" s="196">
        <f>ROUND(I294*H294,2)</f>
        <v>0</v>
      </c>
      <c r="K294" s="192" t="s">
        <v>327</v>
      </c>
      <c r="L294" s="41"/>
      <c r="M294" s="197" t="s">
        <v>21</v>
      </c>
      <c r="N294" s="198" t="s">
        <v>45</v>
      </c>
      <c r="O294" s="66"/>
      <c r="P294" s="199">
        <f>O294*H294</f>
        <v>0</v>
      </c>
      <c r="Q294" s="199">
        <v>0</v>
      </c>
      <c r="R294" s="199">
        <f>Q294*H294</f>
        <v>0</v>
      </c>
      <c r="S294" s="199">
        <v>0</v>
      </c>
      <c r="T294" s="200">
        <f>S294*H294</f>
        <v>0</v>
      </c>
      <c r="U294" s="36"/>
      <c r="V294" s="36"/>
      <c r="W294" s="36"/>
      <c r="X294" s="36"/>
      <c r="Y294" s="36"/>
      <c r="Z294" s="36"/>
      <c r="AA294" s="36"/>
      <c r="AB294" s="36"/>
      <c r="AC294" s="36"/>
      <c r="AD294" s="36"/>
      <c r="AE294" s="36"/>
      <c r="AR294" s="201" t="s">
        <v>267</v>
      </c>
      <c r="AT294" s="201" t="s">
        <v>178</v>
      </c>
      <c r="AU294" s="201" t="s">
        <v>196</v>
      </c>
      <c r="AY294" s="19" t="s">
        <v>176</v>
      </c>
      <c r="BE294" s="202">
        <f>IF(N294="základní",J294,0)</f>
        <v>0</v>
      </c>
      <c r="BF294" s="202">
        <f>IF(N294="snížená",J294,0)</f>
        <v>0</v>
      </c>
      <c r="BG294" s="202">
        <f>IF(N294="zákl. přenesená",J294,0)</f>
        <v>0</v>
      </c>
      <c r="BH294" s="202">
        <f>IF(N294="sníž. přenesená",J294,0)</f>
        <v>0</v>
      </c>
      <c r="BI294" s="202">
        <f>IF(N294="nulová",J294,0)</f>
        <v>0</v>
      </c>
      <c r="BJ294" s="19" t="s">
        <v>96</v>
      </c>
      <c r="BK294" s="202">
        <f>ROUND(I294*H294,2)</f>
        <v>0</v>
      </c>
      <c r="BL294" s="19" t="s">
        <v>267</v>
      </c>
      <c r="BM294" s="201" t="s">
        <v>2164</v>
      </c>
    </row>
    <row r="295" spans="1:65" s="2" customFormat="1" ht="19.5">
      <c r="A295" s="36"/>
      <c r="B295" s="37"/>
      <c r="C295" s="38"/>
      <c r="D295" s="203" t="s">
        <v>1895</v>
      </c>
      <c r="E295" s="38"/>
      <c r="F295" s="204" t="s">
        <v>2165</v>
      </c>
      <c r="G295" s="38"/>
      <c r="H295" s="38"/>
      <c r="I295" s="111"/>
      <c r="J295" s="38"/>
      <c r="K295" s="38"/>
      <c r="L295" s="41"/>
      <c r="M295" s="205"/>
      <c r="N295" s="206"/>
      <c r="O295" s="66"/>
      <c r="P295" s="66"/>
      <c r="Q295" s="66"/>
      <c r="R295" s="66"/>
      <c r="S295" s="66"/>
      <c r="T295" s="67"/>
      <c r="U295" s="36"/>
      <c r="V295" s="36"/>
      <c r="W295" s="36"/>
      <c r="X295" s="36"/>
      <c r="Y295" s="36"/>
      <c r="Z295" s="36"/>
      <c r="AA295" s="36"/>
      <c r="AB295" s="36"/>
      <c r="AC295" s="36"/>
      <c r="AD295" s="36"/>
      <c r="AE295" s="36"/>
      <c r="AT295" s="19" t="s">
        <v>1895</v>
      </c>
      <c r="AU295" s="19" t="s">
        <v>196</v>
      </c>
    </row>
    <row r="296" spans="1:65" s="2" customFormat="1" ht="44.25" customHeight="1">
      <c r="A296" s="36"/>
      <c r="B296" s="37"/>
      <c r="C296" s="190" t="s">
        <v>1121</v>
      </c>
      <c r="D296" s="190" t="s">
        <v>178</v>
      </c>
      <c r="E296" s="191" t="s">
        <v>2166</v>
      </c>
      <c r="F296" s="192" t="s">
        <v>2167</v>
      </c>
      <c r="G296" s="193" t="s">
        <v>570</v>
      </c>
      <c r="H296" s="194">
        <v>1</v>
      </c>
      <c r="I296" s="195"/>
      <c r="J296" s="196">
        <f>ROUND(I296*H296,2)</f>
        <v>0</v>
      </c>
      <c r="K296" s="192" t="s">
        <v>327</v>
      </c>
      <c r="L296" s="41"/>
      <c r="M296" s="197" t="s">
        <v>21</v>
      </c>
      <c r="N296" s="198" t="s">
        <v>45</v>
      </c>
      <c r="O296" s="66"/>
      <c r="P296" s="199">
        <f>O296*H296</f>
        <v>0</v>
      </c>
      <c r="Q296" s="199">
        <v>0</v>
      </c>
      <c r="R296" s="199">
        <f>Q296*H296</f>
        <v>0</v>
      </c>
      <c r="S296" s="199">
        <v>0</v>
      </c>
      <c r="T296" s="200">
        <f>S296*H296</f>
        <v>0</v>
      </c>
      <c r="U296" s="36"/>
      <c r="V296" s="36"/>
      <c r="W296" s="36"/>
      <c r="X296" s="36"/>
      <c r="Y296" s="36"/>
      <c r="Z296" s="36"/>
      <c r="AA296" s="36"/>
      <c r="AB296" s="36"/>
      <c r="AC296" s="36"/>
      <c r="AD296" s="36"/>
      <c r="AE296" s="36"/>
      <c r="AR296" s="201" t="s">
        <v>267</v>
      </c>
      <c r="AT296" s="201" t="s">
        <v>178</v>
      </c>
      <c r="AU296" s="201" t="s">
        <v>196</v>
      </c>
      <c r="AY296" s="19" t="s">
        <v>176</v>
      </c>
      <c r="BE296" s="202">
        <f>IF(N296="základní",J296,0)</f>
        <v>0</v>
      </c>
      <c r="BF296" s="202">
        <f>IF(N296="snížená",J296,0)</f>
        <v>0</v>
      </c>
      <c r="BG296" s="202">
        <f>IF(N296="zákl. přenesená",J296,0)</f>
        <v>0</v>
      </c>
      <c r="BH296" s="202">
        <f>IF(N296="sníž. přenesená",J296,0)</f>
        <v>0</v>
      </c>
      <c r="BI296" s="202">
        <f>IF(N296="nulová",J296,0)</f>
        <v>0</v>
      </c>
      <c r="BJ296" s="19" t="s">
        <v>96</v>
      </c>
      <c r="BK296" s="202">
        <f>ROUND(I296*H296,2)</f>
        <v>0</v>
      </c>
      <c r="BL296" s="19" t="s">
        <v>267</v>
      </c>
      <c r="BM296" s="201" t="s">
        <v>2168</v>
      </c>
    </row>
    <row r="297" spans="1:65" s="2" customFormat="1" ht="19.5">
      <c r="A297" s="36"/>
      <c r="B297" s="37"/>
      <c r="C297" s="38"/>
      <c r="D297" s="203" t="s">
        <v>1895</v>
      </c>
      <c r="E297" s="38"/>
      <c r="F297" s="204" t="s">
        <v>2169</v>
      </c>
      <c r="G297" s="38"/>
      <c r="H297" s="38"/>
      <c r="I297" s="111"/>
      <c r="J297" s="38"/>
      <c r="K297" s="38"/>
      <c r="L297" s="41"/>
      <c r="M297" s="205"/>
      <c r="N297" s="206"/>
      <c r="O297" s="66"/>
      <c r="P297" s="66"/>
      <c r="Q297" s="66"/>
      <c r="R297" s="66"/>
      <c r="S297" s="66"/>
      <c r="T297" s="67"/>
      <c r="U297" s="36"/>
      <c r="V297" s="36"/>
      <c r="W297" s="36"/>
      <c r="X297" s="36"/>
      <c r="Y297" s="36"/>
      <c r="Z297" s="36"/>
      <c r="AA297" s="36"/>
      <c r="AB297" s="36"/>
      <c r="AC297" s="36"/>
      <c r="AD297" s="36"/>
      <c r="AE297" s="36"/>
      <c r="AT297" s="19" t="s">
        <v>1895</v>
      </c>
      <c r="AU297" s="19" t="s">
        <v>196</v>
      </c>
    </row>
    <row r="298" spans="1:65" s="2" customFormat="1" ht="21.75" customHeight="1">
      <c r="A298" s="36"/>
      <c r="B298" s="37"/>
      <c r="C298" s="190" t="s">
        <v>1128</v>
      </c>
      <c r="D298" s="190" t="s">
        <v>178</v>
      </c>
      <c r="E298" s="191" t="s">
        <v>2170</v>
      </c>
      <c r="F298" s="192" t="s">
        <v>2171</v>
      </c>
      <c r="G298" s="193" t="s">
        <v>570</v>
      </c>
      <c r="H298" s="194">
        <v>1</v>
      </c>
      <c r="I298" s="195"/>
      <c r="J298" s="196">
        <f>ROUND(I298*H298,2)</f>
        <v>0</v>
      </c>
      <c r="K298" s="192" t="s">
        <v>182</v>
      </c>
      <c r="L298" s="41"/>
      <c r="M298" s="197" t="s">
        <v>21</v>
      </c>
      <c r="N298" s="198" t="s">
        <v>45</v>
      </c>
      <c r="O298" s="66"/>
      <c r="P298" s="199">
        <f>O298*H298</f>
        <v>0</v>
      </c>
      <c r="Q298" s="199">
        <v>0</v>
      </c>
      <c r="R298" s="199">
        <f>Q298*H298</f>
        <v>0</v>
      </c>
      <c r="S298" s="199">
        <v>0</v>
      </c>
      <c r="T298" s="200">
        <f>S298*H298</f>
        <v>0</v>
      </c>
      <c r="U298" s="36"/>
      <c r="V298" s="36"/>
      <c r="W298" s="36"/>
      <c r="X298" s="36"/>
      <c r="Y298" s="36"/>
      <c r="Z298" s="36"/>
      <c r="AA298" s="36"/>
      <c r="AB298" s="36"/>
      <c r="AC298" s="36"/>
      <c r="AD298" s="36"/>
      <c r="AE298" s="36"/>
      <c r="AR298" s="201" t="s">
        <v>267</v>
      </c>
      <c r="AT298" s="201" t="s">
        <v>178</v>
      </c>
      <c r="AU298" s="201" t="s">
        <v>196</v>
      </c>
      <c r="AY298" s="19" t="s">
        <v>176</v>
      </c>
      <c r="BE298" s="202">
        <f>IF(N298="základní",J298,0)</f>
        <v>0</v>
      </c>
      <c r="BF298" s="202">
        <f>IF(N298="snížená",J298,0)</f>
        <v>0</v>
      </c>
      <c r="BG298" s="202">
        <f>IF(N298="zákl. přenesená",J298,0)</f>
        <v>0</v>
      </c>
      <c r="BH298" s="202">
        <f>IF(N298="sníž. přenesená",J298,0)</f>
        <v>0</v>
      </c>
      <c r="BI298" s="202">
        <f>IF(N298="nulová",J298,0)</f>
        <v>0</v>
      </c>
      <c r="BJ298" s="19" t="s">
        <v>96</v>
      </c>
      <c r="BK298" s="202">
        <f>ROUND(I298*H298,2)</f>
        <v>0</v>
      </c>
      <c r="BL298" s="19" t="s">
        <v>267</v>
      </c>
      <c r="BM298" s="201" t="s">
        <v>2172</v>
      </c>
    </row>
    <row r="299" spans="1:65" s="2" customFormat="1" ht="21.75" customHeight="1">
      <c r="A299" s="36"/>
      <c r="B299" s="37"/>
      <c r="C299" s="239" t="s">
        <v>1137</v>
      </c>
      <c r="D299" s="239" t="s">
        <v>255</v>
      </c>
      <c r="E299" s="240" t="s">
        <v>2173</v>
      </c>
      <c r="F299" s="241" t="s">
        <v>2174</v>
      </c>
      <c r="G299" s="242" t="s">
        <v>570</v>
      </c>
      <c r="H299" s="243">
        <v>1</v>
      </c>
      <c r="I299" s="244"/>
      <c r="J299" s="245">
        <f>ROUND(I299*H299,2)</f>
        <v>0</v>
      </c>
      <c r="K299" s="241" t="s">
        <v>327</v>
      </c>
      <c r="L299" s="246"/>
      <c r="M299" s="247" t="s">
        <v>21</v>
      </c>
      <c r="N299" s="248" t="s">
        <v>45</v>
      </c>
      <c r="O299" s="66"/>
      <c r="P299" s="199">
        <f>O299*H299</f>
        <v>0</v>
      </c>
      <c r="Q299" s="199">
        <v>0</v>
      </c>
      <c r="R299" s="199">
        <f>Q299*H299</f>
        <v>0</v>
      </c>
      <c r="S299" s="199">
        <v>0</v>
      </c>
      <c r="T299" s="200">
        <f>S299*H299</f>
        <v>0</v>
      </c>
      <c r="U299" s="36"/>
      <c r="V299" s="36"/>
      <c r="W299" s="36"/>
      <c r="X299" s="36"/>
      <c r="Y299" s="36"/>
      <c r="Z299" s="36"/>
      <c r="AA299" s="36"/>
      <c r="AB299" s="36"/>
      <c r="AC299" s="36"/>
      <c r="AD299" s="36"/>
      <c r="AE299" s="36"/>
      <c r="AR299" s="201" t="s">
        <v>372</v>
      </c>
      <c r="AT299" s="201" t="s">
        <v>255</v>
      </c>
      <c r="AU299" s="201" t="s">
        <v>196</v>
      </c>
      <c r="AY299" s="19" t="s">
        <v>176</v>
      </c>
      <c r="BE299" s="202">
        <f>IF(N299="základní",J299,0)</f>
        <v>0</v>
      </c>
      <c r="BF299" s="202">
        <f>IF(N299="snížená",J299,0)</f>
        <v>0</v>
      </c>
      <c r="BG299" s="202">
        <f>IF(N299="zákl. přenesená",J299,0)</f>
        <v>0</v>
      </c>
      <c r="BH299" s="202">
        <f>IF(N299="sníž. přenesená",J299,0)</f>
        <v>0</v>
      </c>
      <c r="BI299" s="202">
        <f>IF(N299="nulová",J299,0)</f>
        <v>0</v>
      </c>
      <c r="BJ299" s="19" t="s">
        <v>96</v>
      </c>
      <c r="BK299" s="202">
        <f>ROUND(I299*H299,2)</f>
        <v>0</v>
      </c>
      <c r="BL299" s="19" t="s">
        <v>267</v>
      </c>
      <c r="BM299" s="201" t="s">
        <v>2175</v>
      </c>
    </row>
    <row r="300" spans="1:65" s="2" customFormat="1" ht="21.75" customHeight="1">
      <c r="A300" s="36"/>
      <c r="B300" s="37"/>
      <c r="C300" s="239" t="s">
        <v>1142</v>
      </c>
      <c r="D300" s="239" t="s">
        <v>255</v>
      </c>
      <c r="E300" s="240" t="s">
        <v>2176</v>
      </c>
      <c r="F300" s="241" t="s">
        <v>2177</v>
      </c>
      <c r="G300" s="242" t="s">
        <v>570</v>
      </c>
      <c r="H300" s="243">
        <v>1</v>
      </c>
      <c r="I300" s="244"/>
      <c r="J300" s="245">
        <f>ROUND(I300*H300,2)</f>
        <v>0</v>
      </c>
      <c r="K300" s="241" t="s">
        <v>327</v>
      </c>
      <c r="L300" s="246"/>
      <c r="M300" s="247" t="s">
        <v>21</v>
      </c>
      <c r="N300" s="248" t="s">
        <v>45</v>
      </c>
      <c r="O300" s="66"/>
      <c r="P300" s="199">
        <f>O300*H300</f>
        <v>0</v>
      </c>
      <c r="Q300" s="199">
        <v>0</v>
      </c>
      <c r="R300" s="199">
        <f>Q300*H300</f>
        <v>0</v>
      </c>
      <c r="S300" s="199">
        <v>0</v>
      </c>
      <c r="T300" s="200">
        <f>S300*H300</f>
        <v>0</v>
      </c>
      <c r="U300" s="36"/>
      <c r="V300" s="36"/>
      <c r="W300" s="36"/>
      <c r="X300" s="36"/>
      <c r="Y300" s="36"/>
      <c r="Z300" s="36"/>
      <c r="AA300" s="36"/>
      <c r="AB300" s="36"/>
      <c r="AC300" s="36"/>
      <c r="AD300" s="36"/>
      <c r="AE300" s="36"/>
      <c r="AR300" s="201" t="s">
        <v>372</v>
      </c>
      <c r="AT300" s="201" t="s">
        <v>255</v>
      </c>
      <c r="AU300" s="201" t="s">
        <v>196</v>
      </c>
      <c r="AY300" s="19" t="s">
        <v>176</v>
      </c>
      <c r="BE300" s="202">
        <f>IF(N300="základní",J300,0)</f>
        <v>0</v>
      </c>
      <c r="BF300" s="202">
        <f>IF(N300="snížená",J300,0)</f>
        <v>0</v>
      </c>
      <c r="BG300" s="202">
        <f>IF(N300="zákl. přenesená",J300,0)</f>
        <v>0</v>
      </c>
      <c r="BH300" s="202">
        <f>IF(N300="sníž. přenesená",J300,0)</f>
        <v>0</v>
      </c>
      <c r="BI300" s="202">
        <f>IF(N300="nulová",J300,0)</f>
        <v>0</v>
      </c>
      <c r="BJ300" s="19" t="s">
        <v>96</v>
      </c>
      <c r="BK300" s="202">
        <f>ROUND(I300*H300,2)</f>
        <v>0</v>
      </c>
      <c r="BL300" s="19" t="s">
        <v>267</v>
      </c>
      <c r="BM300" s="201" t="s">
        <v>2178</v>
      </c>
    </row>
    <row r="301" spans="1:65" s="2" customFormat="1" ht="21.75" customHeight="1">
      <c r="A301" s="36"/>
      <c r="B301" s="37"/>
      <c r="C301" s="190" t="s">
        <v>1147</v>
      </c>
      <c r="D301" s="190" t="s">
        <v>178</v>
      </c>
      <c r="E301" s="191" t="s">
        <v>2179</v>
      </c>
      <c r="F301" s="192" t="s">
        <v>2180</v>
      </c>
      <c r="G301" s="193" t="s">
        <v>570</v>
      </c>
      <c r="H301" s="194">
        <v>1</v>
      </c>
      <c r="I301" s="195"/>
      <c r="J301" s="196">
        <f>ROUND(I301*H301,2)</f>
        <v>0</v>
      </c>
      <c r="K301" s="192" t="s">
        <v>327</v>
      </c>
      <c r="L301" s="41"/>
      <c r="M301" s="197" t="s">
        <v>21</v>
      </c>
      <c r="N301" s="198" t="s">
        <v>45</v>
      </c>
      <c r="O301" s="66"/>
      <c r="P301" s="199">
        <f>O301*H301</f>
        <v>0</v>
      </c>
      <c r="Q301" s="199">
        <v>0</v>
      </c>
      <c r="R301" s="199">
        <f>Q301*H301</f>
        <v>0</v>
      </c>
      <c r="S301" s="199">
        <v>0</v>
      </c>
      <c r="T301" s="200">
        <f>S301*H301</f>
        <v>0</v>
      </c>
      <c r="U301" s="36"/>
      <c r="V301" s="36"/>
      <c r="W301" s="36"/>
      <c r="X301" s="36"/>
      <c r="Y301" s="36"/>
      <c r="Z301" s="36"/>
      <c r="AA301" s="36"/>
      <c r="AB301" s="36"/>
      <c r="AC301" s="36"/>
      <c r="AD301" s="36"/>
      <c r="AE301" s="36"/>
      <c r="AR301" s="201" t="s">
        <v>267</v>
      </c>
      <c r="AT301" s="201" t="s">
        <v>178</v>
      </c>
      <c r="AU301" s="201" t="s">
        <v>196</v>
      </c>
      <c r="AY301" s="19" t="s">
        <v>176</v>
      </c>
      <c r="BE301" s="202">
        <f>IF(N301="základní",J301,0)</f>
        <v>0</v>
      </c>
      <c r="BF301" s="202">
        <f>IF(N301="snížená",J301,0)</f>
        <v>0</v>
      </c>
      <c r="BG301" s="202">
        <f>IF(N301="zákl. přenesená",J301,0)</f>
        <v>0</v>
      </c>
      <c r="BH301" s="202">
        <f>IF(N301="sníž. přenesená",J301,0)</f>
        <v>0</v>
      </c>
      <c r="BI301" s="202">
        <f>IF(N301="nulová",J301,0)</f>
        <v>0</v>
      </c>
      <c r="BJ301" s="19" t="s">
        <v>96</v>
      </c>
      <c r="BK301" s="202">
        <f>ROUND(I301*H301,2)</f>
        <v>0</v>
      </c>
      <c r="BL301" s="19" t="s">
        <v>267</v>
      </c>
      <c r="BM301" s="201" t="s">
        <v>2181</v>
      </c>
    </row>
    <row r="302" spans="1:65" s="2" customFormat="1" ht="16.5" customHeight="1">
      <c r="A302" s="36"/>
      <c r="B302" s="37"/>
      <c r="C302" s="190" t="s">
        <v>1154</v>
      </c>
      <c r="D302" s="190" t="s">
        <v>178</v>
      </c>
      <c r="E302" s="191" t="s">
        <v>2182</v>
      </c>
      <c r="F302" s="192" t="s">
        <v>2183</v>
      </c>
      <c r="G302" s="193" t="s">
        <v>570</v>
      </c>
      <c r="H302" s="194">
        <v>2</v>
      </c>
      <c r="I302" s="195"/>
      <c r="J302" s="196">
        <f>ROUND(I302*H302,2)</f>
        <v>0</v>
      </c>
      <c r="K302" s="192" t="s">
        <v>327</v>
      </c>
      <c r="L302" s="41"/>
      <c r="M302" s="197" t="s">
        <v>21</v>
      </c>
      <c r="N302" s="198" t="s">
        <v>45</v>
      </c>
      <c r="O302" s="66"/>
      <c r="P302" s="199">
        <f>O302*H302</f>
        <v>0</v>
      </c>
      <c r="Q302" s="199">
        <v>0</v>
      </c>
      <c r="R302" s="199">
        <f>Q302*H302</f>
        <v>0</v>
      </c>
      <c r="S302" s="199">
        <v>0</v>
      </c>
      <c r="T302" s="200">
        <f>S302*H302</f>
        <v>0</v>
      </c>
      <c r="U302" s="36"/>
      <c r="V302" s="36"/>
      <c r="W302" s="36"/>
      <c r="X302" s="36"/>
      <c r="Y302" s="36"/>
      <c r="Z302" s="36"/>
      <c r="AA302" s="36"/>
      <c r="AB302" s="36"/>
      <c r="AC302" s="36"/>
      <c r="AD302" s="36"/>
      <c r="AE302" s="36"/>
      <c r="AR302" s="201" t="s">
        <v>267</v>
      </c>
      <c r="AT302" s="201" t="s">
        <v>178</v>
      </c>
      <c r="AU302" s="201" t="s">
        <v>196</v>
      </c>
      <c r="AY302" s="19" t="s">
        <v>176</v>
      </c>
      <c r="BE302" s="202">
        <f>IF(N302="základní",J302,0)</f>
        <v>0</v>
      </c>
      <c r="BF302" s="202">
        <f>IF(N302="snížená",J302,0)</f>
        <v>0</v>
      </c>
      <c r="BG302" s="202">
        <f>IF(N302="zákl. přenesená",J302,0)</f>
        <v>0</v>
      </c>
      <c r="BH302" s="202">
        <f>IF(N302="sníž. přenesená",J302,0)</f>
        <v>0</v>
      </c>
      <c r="BI302" s="202">
        <f>IF(N302="nulová",J302,0)</f>
        <v>0</v>
      </c>
      <c r="BJ302" s="19" t="s">
        <v>96</v>
      </c>
      <c r="BK302" s="202">
        <f>ROUND(I302*H302,2)</f>
        <v>0</v>
      </c>
      <c r="BL302" s="19" t="s">
        <v>267</v>
      </c>
      <c r="BM302" s="201" t="s">
        <v>2184</v>
      </c>
    </row>
    <row r="303" spans="1:65" s="2" customFormat="1" ht="19.5">
      <c r="A303" s="36"/>
      <c r="B303" s="37"/>
      <c r="C303" s="38"/>
      <c r="D303" s="203" t="s">
        <v>1895</v>
      </c>
      <c r="E303" s="38"/>
      <c r="F303" s="204" t="s">
        <v>2185</v>
      </c>
      <c r="G303" s="38"/>
      <c r="H303" s="38"/>
      <c r="I303" s="111"/>
      <c r="J303" s="38"/>
      <c r="K303" s="38"/>
      <c r="L303" s="41"/>
      <c r="M303" s="205"/>
      <c r="N303" s="206"/>
      <c r="O303" s="66"/>
      <c r="P303" s="66"/>
      <c r="Q303" s="66"/>
      <c r="R303" s="66"/>
      <c r="S303" s="66"/>
      <c r="T303" s="67"/>
      <c r="U303" s="36"/>
      <c r="V303" s="36"/>
      <c r="W303" s="36"/>
      <c r="X303" s="36"/>
      <c r="Y303" s="36"/>
      <c r="Z303" s="36"/>
      <c r="AA303" s="36"/>
      <c r="AB303" s="36"/>
      <c r="AC303" s="36"/>
      <c r="AD303" s="36"/>
      <c r="AE303" s="36"/>
      <c r="AT303" s="19" t="s">
        <v>1895</v>
      </c>
      <c r="AU303" s="19" t="s">
        <v>196</v>
      </c>
    </row>
    <row r="304" spans="1:65" s="2" customFormat="1" ht="21.75" customHeight="1">
      <c r="A304" s="36"/>
      <c r="B304" s="37"/>
      <c r="C304" s="190" t="s">
        <v>1159</v>
      </c>
      <c r="D304" s="190" t="s">
        <v>178</v>
      </c>
      <c r="E304" s="191" t="s">
        <v>2186</v>
      </c>
      <c r="F304" s="192" t="s">
        <v>2187</v>
      </c>
      <c r="G304" s="193" t="s">
        <v>570</v>
      </c>
      <c r="H304" s="194">
        <v>1</v>
      </c>
      <c r="I304" s="195"/>
      <c r="J304" s="196">
        <f>ROUND(I304*H304,2)</f>
        <v>0</v>
      </c>
      <c r="K304" s="192" t="s">
        <v>327</v>
      </c>
      <c r="L304" s="41"/>
      <c r="M304" s="197" t="s">
        <v>21</v>
      </c>
      <c r="N304" s="198" t="s">
        <v>45</v>
      </c>
      <c r="O304" s="66"/>
      <c r="P304" s="199">
        <f>O304*H304</f>
        <v>0</v>
      </c>
      <c r="Q304" s="199">
        <v>0</v>
      </c>
      <c r="R304" s="199">
        <f>Q304*H304</f>
        <v>0</v>
      </c>
      <c r="S304" s="199">
        <v>0</v>
      </c>
      <c r="T304" s="200">
        <f>S304*H304</f>
        <v>0</v>
      </c>
      <c r="U304" s="36"/>
      <c r="V304" s="36"/>
      <c r="W304" s="36"/>
      <c r="X304" s="36"/>
      <c r="Y304" s="36"/>
      <c r="Z304" s="36"/>
      <c r="AA304" s="36"/>
      <c r="AB304" s="36"/>
      <c r="AC304" s="36"/>
      <c r="AD304" s="36"/>
      <c r="AE304" s="36"/>
      <c r="AR304" s="201" t="s">
        <v>267</v>
      </c>
      <c r="AT304" s="201" t="s">
        <v>178</v>
      </c>
      <c r="AU304" s="201" t="s">
        <v>196</v>
      </c>
      <c r="AY304" s="19" t="s">
        <v>176</v>
      </c>
      <c r="BE304" s="202">
        <f>IF(N304="základní",J304,0)</f>
        <v>0</v>
      </c>
      <c r="BF304" s="202">
        <f>IF(N304="snížená",J304,0)</f>
        <v>0</v>
      </c>
      <c r="BG304" s="202">
        <f>IF(N304="zákl. přenesená",J304,0)</f>
        <v>0</v>
      </c>
      <c r="BH304" s="202">
        <f>IF(N304="sníž. přenesená",J304,0)</f>
        <v>0</v>
      </c>
      <c r="BI304" s="202">
        <f>IF(N304="nulová",J304,0)</f>
        <v>0</v>
      </c>
      <c r="BJ304" s="19" t="s">
        <v>96</v>
      </c>
      <c r="BK304" s="202">
        <f>ROUND(I304*H304,2)</f>
        <v>0</v>
      </c>
      <c r="BL304" s="19" t="s">
        <v>267</v>
      </c>
      <c r="BM304" s="201" t="s">
        <v>2188</v>
      </c>
    </row>
    <row r="305" spans="1:65" s="2" customFormat="1" ht="87.75">
      <c r="A305" s="36"/>
      <c r="B305" s="37"/>
      <c r="C305" s="38"/>
      <c r="D305" s="203" t="s">
        <v>1895</v>
      </c>
      <c r="E305" s="38"/>
      <c r="F305" s="204" t="s">
        <v>2189</v>
      </c>
      <c r="G305" s="38"/>
      <c r="H305" s="38"/>
      <c r="I305" s="111"/>
      <c r="J305" s="38"/>
      <c r="K305" s="38"/>
      <c r="L305" s="41"/>
      <c r="M305" s="205"/>
      <c r="N305" s="206"/>
      <c r="O305" s="66"/>
      <c r="P305" s="66"/>
      <c r="Q305" s="66"/>
      <c r="R305" s="66"/>
      <c r="S305" s="66"/>
      <c r="T305" s="67"/>
      <c r="U305" s="36"/>
      <c r="V305" s="36"/>
      <c r="W305" s="36"/>
      <c r="X305" s="36"/>
      <c r="Y305" s="36"/>
      <c r="Z305" s="36"/>
      <c r="AA305" s="36"/>
      <c r="AB305" s="36"/>
      <c r="AC305" s="36"/>
      <c r="AD305" s="36"/>
      <c r="AE305" s="36"/>
      <c r="AT305" s="19" t="s">
        <v>1895</v>
      </c>
      <c r="AU305" s="19" t="s">
        <v>196</v>
      </c>
    </row>
    <row r="306" spans="1:65" s="2" customFormat="1" ht="16.5" customHeight="1">
      <c r="A306" s="36"/>
      <c r="B306" s="37"/>
      <c r="C306" s="190" t="s">
        <v>1162</v>
      </c>
      <c r="D306" s="190" t="s">
        <v>178</v>
      </c>
      <c r="E306" s="191" t="s">
        <v>2190</v>
      </c>
      <c r="F306" s="192" t="s">
        <v>2191</v>
      </c>
      <c r="G306" s="193" t="s">
        <v>570</v>
      </c>
      <c r="H306" s="194">
        <v>1</v>
      </c>
      <c r="I306" s="195"/>
      <c r="J306" s="196">
        <f t="shared" ref="J306:J317" si="60">ROUND(I306*H306,2)</f>
        <v>0</v>
      </c>
      <c r="K306" s="192" t="s">
        <v>327</v>
      </c>
      <c r="L306" s="41"/>
      <c r="M306" s="197" t="s">
        <v>21</v>
      </c>
      <c r="N306" s="198" t="s">
        <v>45</v>
      </c>
      <c r="O306" s="66"/>
      <c r="P306" s="199">
        <f t="shared" ref="P306:P317" si="61">O306*H306</f>
        <v>0</v>
      </c>
      <c r="Q306" s="199">
        <v>0</v>
      </c>
      <c r="R306" s="199">
        <f t="shared" ref="R306:R317" si="62">Q306*H306</f>
        <v>0</v>
      </c>
      <c r="S306" s="199">
        <v>0</v>
      </c>
      <c r="T306" s="200">
        <f t="shared" ref="T306:T317" si="63">S306*H306</f>
        <v>0</v>
      </c>
      <c r="U306" s="36"/>
      <c r="V306" s="36"/>
      <c r="W306" s="36"/>
      <c r="X306" s="36"/>
      <c r="Y306" s="36"/>
      <c r="Z306" s="36"/>
      <c r="AA306" s="36"/>
      <c r="AB306" s="36"/>
      <c r="AC306" s="36"/>
      <c r="AD306" s="36"/>
      <c r="AE306" s="36"/>
      <c r="AR306" s="201" t="s">
        <v>267</v>
      </c>
      <c r="AT306" s="201" t="s">
        <v>178</v>
      </c>
      <c r="AU306" s="201" t="s">
        <v>196</v>
      </c>
      <c r="AY306" s="19" t="s">
        <v>176</v>
      </c>
      <c r="BE306" s="202">
        <f t="shared" ref="BE306:BE317" si="64">IF(N306="základní",J306,0)</f>
        <v>0</v>
      </c>
      <c r="BF306" s="202">
        <f t="shared" ref="BF306:BF317" si="65">IF(N306="snížená",J306,0)</f>
        <v>0</v>
      </c>
      <c r="BG306" s="202">
        <f t="shared" ref="BG306:BG317" si="66">IF(N306="zákl. přenesená",J306,0)</f>
        <v>0</v>
      </c>
      <c r="BH306" s="202">
        <f t="shared" ref="BH306:BH317" si="67">IF(N306="sníž. přenesená",J306,0)</f>
        <v>0</v>
      </c>
      <c r="BI306" s="202">
        <f t="shared" ref="BI306:BI317" si="68">IF(N306="nulová",J306,0)</f>
        <v>0</v>
      </c>
      <c r="BJ306" s="19" t="s">
        <v>96</v>
      </c>
      <c r="BK306" s="202">
        <f t="shared" ref="BK306:BK317" si="69">ROUND(I306*H306,2)</f>
        <v>0</v>
      </c>
      <c r="BL306" s="19" t="s">
        <v>267</v>
      </c>
      <c r="BM306" s="201" t="s">
        <v>2192</v>
      </c>
    </row>
    <row r="307" spans="1:65" s="2" customFormat="1" ht="16.5" customHeight="1">
      <c r="A307" s="36"/>
      <c r="B307" s="37"/>
      <c r="C307" s="190" t="s">
        <v>1167</v>
      </c>
      <c r="D307" s="190" t="s">
        <v>178</v>
      </c>
      <c r="E307" s="191" t="s">
        <v>2193</v>
      </c>
      <c r="F307" s="192" t="s">
        <v>2194</v>
      </c>
      <c r="G307" s="193" t="s">
        <v>570</v>
      </c>
      <c r="H307" s="194">
        <v>1</v>
      </c>
      <c r="I307" s="195"/>
      <c r="J307" s="196">
        <f t="shared" si="60"/>
        <v>0</v>
      </c>
      <c r="K307" s="192" t="s">
        <v>327</v>
      </c>
      <c r="L307" s="41"/>
      <c r="M307" s="197" t="s">
        <v>21</v>
      </c>
      <c r="N307" s="198" t="s">
        <v>45</v>
      </c>
      <c r="O307" s="66"/>
      <c r="P307" s="199">
        <f t="shared" si="61"/>
        <v>0</v>
      </c>
      <c r="Q307" s="199">
        <v>0</v>
      </c>
      <c r="R307" s="199">
        <f t="shared" si="62"/>
        <v>0</v>
      </c>
      <c r="S307" s="199">
        <v>0</v>
      </c>
      <c r="T307" s="200">
        <f t="shared" si="63"/>
        <v>0</v>
      </c>
      <c r="U307" s="36"/>
      <c r="V307" s="36"/>
      <c r="W307" s="36"/>
      <c r="X307" s="36"/>
      <c r="Y307" s="36"/>
      <c r="Z307" s="36"/>
      <c r="AA307" s="36"/>
      <c r="AB307" s="36"/>
      <c r="AC307" s="36"/>
      <c r="AD307" s="36"/>
      <c r="AE307" s="36"/>
      <c r="AR307" s="201" t="s">
        <v>267</v>
      </c>
      <c r="AT307" s="201" t="s">
        <v>178</v>
      </c>
      <c r="AU307" s="201" t="s">
        <v>196</v>
      </c>
      <c r="AY307" s="19" t="s">
        <v>176</v>
      </c>
      <c r="BE307" s="202">
        <f t="shared" si="64"/>
        <v>0</v>
      </c>
      <c r="BF307" s="202">
        <f t="shared" si="65"/>
        <v>0</v>
      </c>
      <c r="BG307" s="202">
        <f t="shared" si="66"/>
        <v>0</v>
      </c>
      <c r="BH307" s="202">
        <f t="shared" si="67"/>
        <v>0</v>
      </c>
      <c r="BI307" s="202">
        <f t="shared" si="68"/>
        <v>0</v>
      </c>
      <c r="BJ307" s="19" t="s">
        <v>96</v>
      </c>
      <c r="BK307" s="202">
        <f t="shared" si="69"/>
        <v>0</v>
      </c>
      <c r="BL307" s="19" t="s">
        <v>267</v>
      </c>
      <c r="BM307" s="201" t="s">
        <v>2195</v>
      </c>
    </row>
    <row r="308" spans="1:65" s="2" customFormat="1" ht="16.5" customHeight="1">
      <c r="A308" s="36"/>
      <c r="B308" s="37"/>
      <c r="C308" s="190" t="s">
        <v>1171</v>
      </c>
      <c r="D308" s="190" t="s">
        <v>178</v>
      </c>
      <c r="E308" s="191" t="s">
        <v>2196</v>
      </c>
      <c r="F308" s="192" t="s">
        <v>2197</v>
      </c>
      <c r="G308" s="193" t="s">
        <v>570</v>
      </c>
      <c r="H308" s="194">
        <v>20</v>
      </c>
      <c r="I308" s="195"/>
      <c r="J308" s="196">
        <f t="shared" si="60"/>
        <v>0</v>
      </c>
      <c r="K308" s="192" t="s">
        <v>327</v>
      </c>
      <c r="L308" s="41"/>
      <c r="M308" s="197" t="s">
        <v>21</v>
      </c>
      <c r="N308" s="198" t="s">
        <v>45</v>
      </c>
      <c r="O308" s="66"/>
      <c r="P308" s="199">
        <f t="shared" si="61"/>
        <v>0</v>
      </c>
      <c r="Q308" s="199">
        <v>0</v>
      </c>
      <c r="R308" s="199">
        <f t="shared" si="62"/>
        <v>0</v>
      </c>
      <c r="S308" s="199">
        <v>0</v>
      </c>
      <c r="T308" s="200">
        <f t="shared" si="63"/>
        <v>0</v>
      </c>
      <c r="U308" s="36"/>
      <c r="V308" s="36"/>
      <c r="W308" s="36"/>
      <c r="X308" s="36"/>
      <c r="Y308" s="36"/>
      <c r="Z308" s="36"/>
      <c r="AA308" s="36"/>
      <c r="AB308" s="36"/>
      <c r="AC308" s="36"/>
      <c r="AD308" s="36"/>
      <c r="AE308" s="36"/>
      <c r="AR308" s="201" t="s">
        <v>267</v>
      </c>
      <c r="AT308" s="201" t="s">
        <v>178</v>
      </c>
      <c r="AU308" s="201" t="s">
        <v>196</v>
      </c>
      <c r="AY308" s="19" t="s">
        <v>176</v>
      </c>
      <c r="BE308" s="202">
        <f t="shared" si="64"/>
        <v>0</v>
      </c>
      <c r="BF308" s="202">
        <f t="shared" si="65"/>
        <v>0</v>
      </c>
      <c r="BG308" s="202">
        <f t="shared" si="66"/>
        <v>0</v>
      </c>
      <c r="BH308" s="202">
        <f t="shared" si="67"/>
        <v>0</v>
      </c>
      <c r="BI308" s="202">
        <f t="shared" si="68"/>
        <v>0</v>
      </c>
      <c r="BJ308" s="19" t="s">
        <v>96</v>
      </c>
      <c r="BK308" s="202">
        <f t="shared" si="69"/>
        <v>0</v>
      </c>
      <c r="BL308" s="19" t="s">
        <v>267</v>
      </c>
      <c r="BM308" s="201" t="s">
        <v>2198</v>
      </c>
    </row>
    <row r="309" spans="1:65" s="2" customFormat="1" ht="21.75" customHeight="1">
      <c r="A309" s="36"/>
      <c r="B309" s="37"/>
      <c r="C309" s="190" t="s">
        <v>1176</v>
      </c>
      <c r="D309" s="190" t="s">
        <v>178</v>
      </c>
      <c r="E309" s="191" t="s">
        <v>2199</v>
      </c>
      <c r="F309" s="192" t="s">
        <v>2200</v>
      </c>
      <c r="G309" s="193" t="s">
        <v>570</v>
      </c>
      <c r="H309" s="194">
        <v>14</v>
      </c>
      <c r="I309" s="195"/>
      <c r="J309" s="196">
        <f t="shared" si="60"/>
        <v>0</v>
      </c>
      <c r="K309" s="192" t="s">
        <v>182</v>
      </c>
      <c r="L309" s="41"/>
      <c r="M309" s="197" t="s">
        <v>21</v>
      </c>
      <c r="N309" s="198" t="s">
        <v>45</v>
      </c>
      <c r="O309" s="66"/>
      <c r="P309" s="199">
        <f t="shared" si="61"/>
        <v>0</v>
      </c>
      <c r="Q309" s="199">
        <v>0</v>
      </c>
      <c r="R309" s="199">
        <f t="shared" si="62"/>
        <v>0</v>
      </c>
      <c r="S309" s="199">
        <v>0</v>
      </c>
      <c r="T309" s="200">
        <f t="shared" si="63"/>
        <v>0</v>
      </c>
      <c r="U309" s="36"/>
      <c r="V309" s="36"/>
      <c r="W309" s="36"/>
      <c r="X309" s="36"/>
      <c r="Y309" s="36"/>
      <c r="Z309" s="36"/>
      <c r="AA309" s="36"/>
      <c r="AB309" s="36"/>
      <c r="AC309" s="36"/>
      <c r="AD309" s="36"/>
      <c r="AE309" s="36"/>
      <c r="AR309" s="201" t="s">
        <v>267</v>
      </c>
      <c r="AT309" s="201" t="s">
        <v>178</v>
      </c>
      <c r="AU309" s="201" t="s">
        <v>196</v>
      </c>
      <c r="AY309" s="19" t="s">
        <v>176</v>
      </c>
      <c r="BE309" s="202">
        <f t="shared" si="64"/>
        <v>0</v>
      </c>
      <c r="BF309" s="202">
        <f t="shared" si="65"/>
        <v>0</v>
      </c>
      <c r="BG309" s="202">
        <f t="shared" si="66"/>
        <v>0</v>
      </c>
      <c r="BH309" s="202">
        <f t="shared" si="67"/>
        <v>0</v>
      </c>
      <c r="BI309" s="202">
        <f t="shared" si="68"/>
        <v>0</v>
      </c>
      <c r="BJ309" s="19" t="s">
        <v>96</v>
      </c>
      <c r="BK309" s="202">
        <f t="shared" si="69"/>
        <v>0</v>
      </c>
      <c r="BL309" s="19" t="s">
        <v>267</v>
      </c>
      <c r="BM309" s="201" t="s">
        <v>2201</v>
      </c>
    </row>
    <row r="310" spans="1:65" s="2" customFormat="1" ht="21.75" customHeight="1">
      <c r="A310" s="36"/>
      <c r="B310" s="37"/>
      <c r="C310" s="239" t="s">
        <v>1182</v>
      </c>
      <c r="D310" s="239" t="s">
        <v>255</v>
      </c>
      <c r="E310" s="240" t="s">
        <v>2202</v>
      </c>
      <c r="F310" s="241" t="s">
        <v>2203</v>
      </c>
      <c r="G310" s="242" t="s">
        <v>570</v>
      </c>
      <c r="H310" s="243">
        <v>14</v>
      </c>
      <c r="I310" s="244"/>
      <c r="J310" s="245">
        <f t="shared" si="60"/>
        <v>0</v>
      </c>
      <c r="K310" s="241" t="s">
        <v>327</v>
      </c>
      <c r="L310" s="246"/>
      <c r="M310" s="247" t="s">
        <v>21</v>
      </c>
      <c r="N310" s="248" t="s">
        <v>45</v>
      </c>
      <c r="O310" s="66"/>
      <c r="P310" s="199">
        <f t="shared" si="61"/>
        <v>0</v>
      </c>
      <c r="Q310" s="199">
        <v>6.0000000000000002E-5</v>
      </c>
      <c r="R310" s="199">
        <f t="shared" si="62"/>
        <v>8.4000000000000003E-4</v>
      </c>
      <c r="S310" s="199">
        <v>0</v>
      </c>
      <c r="T310" s="200">
        <f t="shared" si="63"/>
        <v>0</v>
      </c>
      <c r="U310" s="36"/>
      <c r="V310" s="36"/>
      <c r="W310" s="36"/>
      <c r="X310" s="36"/>
      <c r="Y310" s="36"/>
      <c r="Z310" s="36"/>
      <c r="AA310" s="36"/>
      <c r="AB310" s="36"/>
      <c r="AC310" s="36"/>
      <c r="AD310" s="36"/>
      <c r="AE310" s="36"/>
      <c r="AR310" s="201" t="s">
        <v>372</v>
      </c>
      <c r="AT310" s="201" t="s">
        <v>255</v>
      </c>
      <c r="AU310" s="201" t="s">
        <v>196</v>
      </c>
      <c r="AY310" s="19" t="s">
        <v>176</v>
      </c>
      <c r="BE310" s="202">
        <f t="shared" si="64"/>
        <v>0</v>
      </c>
      <c r="BF310" s="202">
        <f t="shared" si="65"/>
        <v>0</v>
      </c>
      <c r="BG310" s="202">
        <f t="shared" si="66"/>
        <v>0</v>
      </c>
      <c r="BH310" s="202">
        <f t="shared" si="67"/>
        <v>0</v>
      </c>
      <c r="BI310" s="202">
        <f t="shared" si="68"/>
        <v>0</v>
      </c>
      <c r="BJ310" s="19" t="s">
        <v>96</v>
      </c>
      <c r="BK310" s="202">
        <f t="shared" si="69"/>
        <v>0</v>
      </c>
      <c r="BL310" s="19" t="s">
        <v>267</v>
      </c>
      <c r="BM310" s="201" t="s">
        <v>2204</v>
      </c>
    </row>
    <row r="311" spans="1:65" s="2" customFormat="1" ht="21.75" customHeight="1">
      <c r="A311" s="36"/>
      <c r="B311" s="37"/>
      <c r="C311" s="190" t="s">
        <v>1186</v>
      </c>
      <c r="D311" s="190" t="s">
        <v>178</v>
      </c>
      <c r="E311" s="191" t="s">
        <v>2066</v>
      </c>
      <c r="F311" s="192" t="s">
        <v>2067</v>
      </c>
      <c r="G311" s="193" t="s">
        <v>570</v>
      </c>
      <c r="H311" s="194">
        <v>14</v>
      </c>
      <c r="I311" s="195"/>
      <c r="J311" s="196">
        <f t="shared" si="60"/>
        <v>0</v>
      </c>
      <c r="K311" s="192" t="s">
        <v>182</v>
      </c>
      <c r="L311" s="41"/>
      <c r="M311" s="197" t="s">
        <v>21</v>
      </c>
      <c r="N311" s="198" t="s">
        <v>45</v>
      </c>
      <c r="O311" s="66"/>
      <c r="P311" s="199">
        <f t="shared" si="61"/>
        <v>0</v>
      </c>
      <c r="Q311" s="199">
        <v>0</v>
      </c>
      <c r="R311" s="199">
        <f t="shared" si="62"/>
        <v>0</v>
      </c>
      <c r="S311" s="199">
        <v>0</v>
      </c>
      <c r="T311" s="200">
        <f t="shared" si="63"/>
        <v>0</v>
      </c>
      <c r="U311" s="36"/>
      <c r="V311" s="36"/>
      <c r="W311" s="36"/>
      <c r="X311" s="36"/>
      <c r="Y311" s="36"/>
      <c r="Z311" s="36"/>
      <c r="AA311" s="36"/>
      <c r="AB311" s="36"/>
      <c r="AC311" s="36"/>
      <c r="AD311" s="36"/>
      <c r="AE311" s="36"/>
      <c r="AR311" s="201" t="s">
        <v>267</v>
      </c>
      <c r="AT311" s="201" t="s">
        <v>178</v>
      </c>
      <c r="AU311" s="201" t="s">
        <v>196</v>
      </c>
      <c r="AY311" s="19" t="s">
        <v>176</v>
      </c>
      <c r="BE311" s="202">
        <f t="shared" si="64"/>
        <v>0</v>
      </c>
      <c r="BF311" s="202">
        <f t="shared" si="65"/>
        <v>0</v>
      </c>
      <c r="BG311" s="202">
        <f t="shared" si="66"/>
        <v>0</v>
      </c>
      <c r="BH311" s="202">
        <f t="shared" si="67"/>
        <v>0</v>
      </c>
      <c r="BI311" s="202">
        <f t="shared" si="68"/>
        <v>0</v>
      </c>
      <c r="BJ311" s="19" t="s">
        <v>96</v>
      </c>
      <c r="BK311" s="202">
        <f t="shared" si="69"/>
        <v>0</v>
      </c>
      <c r="BL311" s="19" t="s">
        <v>267</v>
      </c>
      <c r="BM311" s="201" t="s">
        <v>2205</v>
      </c>
    </row>
    <row r="312" spans="1:65" s="2" customFormat="1" ht="16.5" customHeight="1">
      <c r="A312" s="36"/>
      <c r="B312" s="37"/>
      <c r="C312" s="239" t="s">
        <v>1190</v>
      </c>
      <c r="D312" s="239" t="s">
        <v>255</v>
      </c>
      <c r="E312" s="240" t="s">
        <v>2206</v>
      </c>
      <c r="F312" s="241" t="s">
        <v>2207</v>
      </c>
      <c r="G312" s="242" t="s">
        <v>570</v>
      </c>
      <c r="H312" s="243">
        <v>14</v>
      </c>
      <c r="I312" s="244"/>
      <c r="J312" s="245">
        <f t="shared" si="60"/>
        <v>0</v>
      </c>
      <c r="K312" s="241" t="s">
        <v>327</v>
      </c>
      <c r="L312" s="246"/>
      <c r="M312" s="247" t="s">
        <v>21</v>
      </c>
      <c r="N312" s="248" t="s">
        <v>45</v>
      </c>
      <c r="O312" s="66"/>
      <c r="P312" s="199">
        <f t="shared" si="61"/>
        <v>0</v>
      </c>
      <c r="Q312" s="199">
        <v>5.0000000000000002E-5</v>
      </c>
      <c r="R312" s="199">
        <f t="shared" si="62"/>
        <v>6.9999999999999999E-4</v>
      </c>
      <c r="S312" s="199">
        <v>0</v>
      </c>
      <c r="T312" s="200">
        <f t="shared" si="63"/>
        <v>0</v>
      </c>
      <c r="U312" s="36"/>
      <c r="V312" s="36"/>
      <c r="W312" s="36"/>
      <c r="X312" s="36"/>
      <c r="Y312" s="36"/>
      <c r="Z312" s="36"/>
      <c r="AA312" s="36"/>
      <c r="AB312" s="36"/>
      <c r="AC312" s="36"/>
      <c r="AD312" s="36"/>
      <c r="AE312" s="36"/>
      <c r="AR312" s="201" t="s">
        <v>372</v>
      </c>
      <c r="AT312" s="201" t="s">
        <v>255</v>
      </c>
      <c r="AU312" s="201" t="s">
        <v>196</v>
      </c>
      <c r="AY312" s="19" t="s">
        <v>176</v>
      </c>
      <c r="BE312" s="202">
        <f t="shared" si="64"/>
        <v>0</v>
      </c>
      <c r="BF312" s="202">
        <f t="shared" si="65"/>
        <v>0</v>
      </c>
      <c r="BG312" s="202">
        <f t="shared" si="66"/>
        <v>0</v>
      </c>
      <c r="BH312" s="202">
        <f t="shared" si="67"/>
        <v>0</v>
      </c>
      <c r="BI312" s="202">
        <f t="shared" si="68"/>
        <v>0</v>
      </c>
      <c r="BJ312" s="19" t="s">
        <v>96</v>
      </c>
      <c r="BK312" s="202">
        <f t="shared" si="69"/>
        <v>0</v>
      </c>
      <c r="BL312" s="19" t="s">
        <v>267</v>
      </c>
      <c r="BM312" s="201" t="s">
        <v>2208</v>
      </c>
    </row>
    <row r="313" spans="1:65" s="2" customFormat="1" ht="21.75" customHeight="1">
      <c r="A313" s="36"/>
      <c r="B313" s="37"/>
      <c r="C313" s="190" t="s">
        <v>1194</v>
      </c>
      <c r="D313" s="190" t="s">
        <v>178</v>
      </c>
      <c r="E313" s="191" t="s">
        <v>2209</v>
      </c>
      <c r="F313" s="192" t="s">
        <v>2210</v>
      </c>
      <c r="G313" s="193" t="s">
        <v>570</v>
      </c>
      <c r="H313" s="194">
        <v>14</v>
      </c>
      <c r="I313" s="195"/>
      <c r="J313" s="196">
        <f t="shared" si="60"/>
        <v>0</v>
      </c>
      <c r="K313" s="192" t="s">
        <v>327</v>
      </c>
      <c r="L313" s="41"/>
      <c r="M313" s="197" t="s">
        <v>21</v>
      </c>
      <c r="N313" s="198" t="s">
        <v>45</v>
      </c>
      <c r="O313" s="66"/>
      <c r="P313" s="199">
        <f t="shared" si="61"/>
        <v>0</v>
      </c>
      <c r="Q313" s="199">
        <v>0</v>
      </c>
      <c r="R313" s="199">
        <f t="shared" si="62"/>
        <v>0</v>
      </c>
      <c r="S313" s="199">
        <v>0</v>
      </c>
      <c r="T313" s="200">
        <f t="shared" si="63"/>
        <v>0</v>
      </c>
      <c r="U313" s="36"/>
      <c r="V313" s="36"/>
      <c r="W313" s="36"/>
      <c r="X313" s="36"/>
      <c r="Y313" s="36"/>
      <c r="Z313" s="36"/>
      <c r="AA313" s="36"/>
      <c r="AB313" s="36"/>
      <c r="AC313" s="36"/>
      <c r="AD313" s="36"/>
      <c r="AE313" s="36"/>
      <c r="AR313" s="201" t="s">
        <v>267</v>
      </c>
      <c r="AT313" s="201" t="s">
        <v>178</v>
      </c>
      <c r="AU313" s="201" t="s">
        <v>196</v>
      </c>
      <c r="AY313" s="19" t="s">
        <v>176</v>
      </c>
      <c r="BE313" s="202">
        <f t="shared" si="64"/>
        <v>0</v>
      </c>
      <c r="BF313" s="202">
        <f t="shared" si="65"/>
        <v>0</v>
      </c>
      <c r="BG313" s="202">
        <f t="shared" si="66"/>
        <v>0</v>
      </c>
      <c r="BH313" s="202">
        <f t="shared" si="67"/>
        <v>0</v>
      </c>
      <c r="BI313" s="202">
        <f t="shared" si="68"/>
        <v>0</v>
      </c>
      <c r="BJ313" s="19" t="s">
        <v>96</v>
      </c>
      <c r="BK313" s="202">
        <f t="shared" si="69"/>
        <v>0</v>
      </c>
      <c r="BL313" s="19" t="s">
        <v>267</v>
      </c>
      <c r="BM313" s="201" t="s">
        <v>2211</v>
      </c>
    </row>
    <row r="314" spans="1:65" s="2" customFormat="1" ht="21.75" customHeight="1">
      <c r="A314" s="36"/>
      <c r="B314" s="37"/>
      <c r="C314" s="190" t="s">
        <v>1200</v>
      </c>
      <c r="D314" s="190" t="s">
        <v>178</v>
      </c>
      <c r="E314" s="191" t="s">
        <v>2212</v>
      </c>
      <c r="F314" s="192" t="s">
        <v>2213</v>
      </c>
      <c r="G314" s="193" t="s">
        <v>570</v>
      </c>
      <c r="H314" s="194">
        <v>14</v>
      </c>
      <c r="I314" s="195"/>
      <c r="J314" s="196">
        <f t="shared" si="60"/>
        <v>0</v>
      </c>
      <c r="K314" s="192" t="s">
        <v>327</v>
      </c>
      <c r="L314" s="41"/>
      <c r="M314" s="197" t="s">
        <v>21</v>
      </c>
      <c r="N314" s="198" t="s">
        <v>45</v>
      </c>
      <c r="O314" s="66"/>
      <c r="P314" s="199">
        <f t="shared" si="61"/>
        <v>0</v>
      </c>
      <c r="Q314" s="199">
        <v>0</v>
      </c>
      <c r="R314" s="199">
        <f t="shared" si="62"/>
        <v>0</v>
      </c>
      <c r="S314" s="199">
        <v>0</v>
      </c>
      <c r="T314" s="200">
        <f t="shared" si="63"/>
        <v>0</v>
      </c>
      <c r="U314" s="36"/>
      <c r="V314" s="36"/>
      <c r="W314" s="36"/>
      <c r="X314" s="36"/>
      <c r="Y314" s="36"/>
      <c r="Z314" s="36"/>
      <c r="AA314" s="36"/>
      <c r="AB314" s="36"/>
      <c r="AC314" s="36"/>
      <c r="AD314" s="36"/>
      <c r="AE314" s="36"/>
      <c r="AR314" s="201" t="s">
        <v>267</v>
      </c>
      <c r="AT314" s="201" t="s">
        <v>178</v>
      </c>
      <c r="AU314" s="201" t="s">
        <v>196</v>
      </c>
      <c r="AY314" s="19" t="s">
        <v>176</v>
      </c>
      <c r="BE314" s="202">
        <f t="shared" si="64"/>
        <v>0</v>
      </c>
      <c r="BF314" s="202">
        <f t="shared" si="65"/>
        <v>0</v>
      </c>
      <c r="BG314" s="202">
        <f t="shared" si="66"/>
        <v>0</v>
      </c>
      <c r="BH314" s="202">
        <f t="shared" si="67"/>
        <v>0</v>
      </c>
      <c r="BI314" s="202">
        <f t="shared" si="68"/>
        <v>0</v>
      </c>
      <c r="BJ314" s="19" t="s">
        <v>96</v>
      </c>
      <c r="BK314" s="202">
        <f t="shared" si="69"/>
        <v>0</v>
      </c>
      <c r="BL314" s="19" t="s">
        <v>267</v>
      </c>
      <c r="BM314" s="201" t="s">
        <v>2214</v>
      </c>
    </row>
    <row r="315" spans="1:65" s="2" customFormat="1" ht="44.25" customHeight="1">
      <c r="A315" s="36"/>
      <c r="B315" s="37"/>
      <c r="C315" s="190" t="s">
        <v>1205</v>
      </c>
      <c r="D315" s="190" t="s">
        <v>178</v>
      </c>
      <c r="E315" s="191" t="s">
        <v>2215</v>
      </c>
      <c r="F315" s="192" t="s">
        <v>2216</v>
      </c>
      <c r="G315" s="193" t="s">
        <v>212</v>
      </c>
      <c r="H315" s="194">
        <v>680</v>
      </c>
      <c r="I315" s="195"/>
      <c r="J315" s="196">
        <f t="shared" si="60"/>
        <v>0</v>
      </c>
      <c r="K315" s="192" t="s">
        <v>327</v>
      </c>
      <c r="L315" s="41"/>
      <c r="M315" s="197" t="s">
        <v>21</v>
      </c>
      <c r="N315" s="198" t="s">
        <v>45</v>
      </c>
      <c r="O315" s="66"/>
      <c r="P315" s="199">
        <f t="shared" si="61"/>
        <v>0</v>
      </c>
      <c r="Q315" s="199">
        <v>0</v>
      </c>
      <c r="R315" s="199">
        <f t="shared" si="62"/>
        <v>0</v>
      </c>
      <c r="S315" s="199">
        <v>0</v>
      </c>
      <c r="T315" s="200">
        <f t="shared" si="63"/>
        <v>0</v>
      </c>
      <c r="U315" s="36"/>
      <c r="V315" s="36"/>
      <c r="W315" s="36"/>
      <c r="X315" s="36"/>
      <c r="Y315" s="36"/>
      <c r="Z315" s="36"/>
      <c r="AA315" s="36"/>
      <c r="AB315" s="36"/>
      <c r="AC315" s="36"/>
      <c r="AD315" s="36"/>
      <c r="AE315" s="36"/>
      <c r="AR315" s="201" t="s">
        <v>267</v>
      </c>
      <c r="AT315" s="201" t="s">
        <v>178</v>
      </c>
      <c r="AU315" s="201" t="s">
        <v>196</v>
      </c>
      <c r="AY315" s="19" t="s">
        <v>176</v>
      </c>
      <c r="BE315" s="202">
        <f t="shared" si="64"/>
        <v>0</v>
      </c>
      <c r="BF315" s="202">
        <f t="shared" si="65"/>
        <v>0</v>
      </c>
      <c r="BG315" s="202">
        <f t="shared" si="66"/>
        <v>0</v>
      </c>
      <c r="BH315" s="202">
        <f t="shared" si="67"/>
        <v>0</v>
      </c>
      <c r="BI315" s="202">
        <f t="shared" si="68"/>
        <v>0</v>
      </c>
      <c r="BJ315" s="19" t="s">
        <v>96</v>
      </c>
      <c r="BK315" s="202">
        <f t="shared" si="69"/>
        <v>0</v>
      </c>
      <c r="BL315" s="19" t="s">
        <v>267</v>
      </c>
      <c r="BM315" s="201" t="s">
        <v>2217</v>
      </c>
    </row>
    <row r="316" spans="1:65" s="2" customFormat="1" ht="21.75" customHeight="1">
      <c r="A316" s="36"/>
      <c r="B316" s="37"/>
      <c r="C316" s="190" t="s">
        <v>1210</v>
      </c>
      <c r="D316" s="190" t="s">
        <v>178</v>
      </c>
      <c r="E316" s="191" t="s">
        <v>2066</v>
      </c>
      <c r="F316" s="192" t="s">
        <v>2067</v>
      </c>
      <c r="G316" s="193" t="s">
        <v>570</v>
      </c>
      <c r="H316" s="194">
        <v>36</v>
      </c>
      <c r="I316" s="195"/>
      <c r="J316" s="196">
        <f t="shared" si="60"/>
        <v>0</v>
      </c>
      <c r="K316" s="192" t="s">
        <v>182</v>
      </c>
      <c r="L316" s="41"/>
      <c r="M316" s="197" t="s">
        <v>21</v>
      </c>
      <c r="N316" s="198" t="s">
        <v>45</v>
      </c>
      <c r="O316" s="66"/>
      <c r="P316" s="199">
        <f t="shared" si="61"/>
        <v>0</v>
      </c>
      <c r="Q316" s="199">
        <v>0</v>
      </c>
      <c r="R316" s="199">
        <f t="shared" si="62"/>
        <v>0</v>
      </c>
      <c r="S316" s="199">
        <v>0</v>
      </c>
      <c r="T316" s="200">
        <f t="shared" si="63"/>
        <v>0</v>
      </c>
      <c r="U316" s="36"/>
      <c r="V316" s="36"/>
      <c r="W316" s="36"/>
      <c r="X316" s="36"/>
      <c r="Y316" s="36"/>
      <c r="Z316" s="36"/>
      <c r="AA316" s="36"/>
      <c r="AB316" s="36"/>
      <c r="AC316" s="36"/>
      <c r="AD316" s="36"/>
      <c r="AE316" s="36"/>
      <c r="AR316" s="201" t="s">
        <v>267</v>
      </c>
      <c r="AT316" s="201" t="s">
        <v>178</v>
      </c>
      <c r="AU316" s="201" t="s">
        <v>196</v>
      </c>
      <c r="AY316" s="19" t="s">
        <v>176</v>
      </c>
      <c r="BE316" s="202">
        <f t="shared" si="64"/>
        <v>0</v>
      </c>
      <c r="BF316" s="202">
        <f t="shared" si="65"/>
        <v>0</v>
      </c>
      <c r="BG316" s="202">
        <f t="shared" si="66"/>
        <v>0</v>
      </c>
      <c r="BH316" s="202">
        <f t="shared" si="67"/>
        <v>0</v>
      </c>
      <c r="BI316" s="202">
        <f t="shared" si="68"/>
        <v>0</v>
      </c>
      <c r="BJ316" s="19" t="s">
        <v>96</v>
      </c>
      <c r="BK316" s="202">
        <f t="shared" si="69"/>
        <v>0</v>
      </c>
      <c r="BL316" s="19" t="s">
        <v>267</v>
      </c>
      <c r="BM316" s="201" t="s">
        <v>2218</v>
      </c>
    </row>
    <row r="317" spans="1:65" s="2" customFormat="1" ht="16.5" customHeight="1">
      <c r="A317" s="36"/>
      <c r="B317" s="37"/>
      <c r="C317" s="239" t="s">
        <v>1217</v>
      </c>
      <c r="D317" s="239" t="s">
        <v>255</v>
      </c>
      <c r="E317" s="240" t="s">
        <v>2122</v>
      </c>
      <c r="F317" s="241" t="s">
        <v>2123</v>
      </c>
      <c r="G317" s="242" t="s">
        <v>570</v>
      </c>
      <c r="H317" s="243">
        <v>36</v>
      </c>
      <c r="I317" s="244"/>
      <c r="J317" s="245">
        <f t="shared" si="60"/>
        <v>0</v>
      </c>
      <c r="K317" s="241" t="s">
        <v>327</v>
      </c>
      <c r="L317" s="246"/>
      <c r="M317" s="247" t="s">
        <v>21</v>
      </c>
      <c r="N317" s="248" t="s">
        <v>45</v>
      </c>
      <c r="O317" s="66"/>
      <c r="P317" s="199">
        <f t="shared" si="61"/>
        <v>0</v>
      </c>
      <c r="Q317" s="199">
        <v>5.0000000000000002E-5</v>
      </c>
      <c r="R317" s="199">
        <f t="shared" si="62"/>
        <v>1.8000000000000002E-3</v>
      </c>
      <c r="S317" s="199">
        <v>0</v>
      </c>
      <c r="T317" s="200">
        <f t="shared" si="63"/>
        <v>0</v>
      </c>
      <c r="U317" s="36"/>
      <c r="V317" s="36"/>
      <c r="W317" s="36"/>
      <c r="X317" s="36"/>
      <c r="Y317" s="36"/>
      <c r="Z317" s="36"/>
      <c r="AA317" s="36"/>
      <c r="AB317" s="36"/>
      <c r="AC317" s="36"/>
      <c r="AD317" s="36"/>
      <c r="AE317" s="36"/>
      <c r="AR317" s="201" t="s">
        <v>372</v>
      </c>
      <c r="AT317" s="201" t="s">
        <v>255</v>
      </c>
      <c r="AU317" s="201" t="s">
        <v>196</v>
      </c>
      <c r="AY317" s="19" t="s">
        <v>176</v>
      </c>
      <c r="BE317" s="202">
        <f t="shared" si="64"/>
        <v>0</v>
      </c>
      <c r="BF317" s="202">
        <f t="shared" si="65"/>
        <v>0</v>
      </c>
      <c r="BG317" s="202">
        <f t="shared" si="66"/>
        <v>0</v>
      </c>
      <c r="BH317" s="202">
        <f t="shared" si="67"/>
        <v>0</v>
      </c>
      <c r="BI317" s="202">
        <f t="shared" si="68"/>
        <v>0</v>
      </c>
      <c r="BJ317" s="19" t="s">
        <v>96</v>
      </c>
      <c r="BK317" s="202">
        <f t="shared" si="69"/>
        <v>0</v>
      </c>
      <c r="BL317" s="19" t="s">
        <v>267</v>
      </c>
      <c r="BM317" s="201" t="s">
        <v>2219</v>
      </c>
    </row>
    <row r="318" spans="1:65" s="2" customFormat="1" ht="19.5">
      <c r="A318" s="36"/>
      <c r="B318" s="37"/>
      <c r="C318" s="38"/>
      <c r="D318" s="203" t="s">
        <v>1895</v>
      </c>
      <c r="E318" s="38"/>
      <c r="F318" s="204" t="s">
        <v>2125</v>
      </c>
      <c r="G318" s="38"/>
      <c r="H318" s="38"/>
      <c r="I318" s="111"/>
      <c r="J318" s="38"/>
      <c r="K318" s="38"/>
      <c r="L318" s="41"/>
      <c r="M318" s="205"/>
      <c r="N318" s="206"/>
      <c r="O318" s="66"/>
      <c r="P318" s="66"/>
      <c r="Q318" s="66"/>
      <c r="R318" s="66"/>
      <c r="S318" s="66"/>
      <c r="T318" s="67"/>
      <c r="U318" s="36"/>
      <c r="V318" s="36"/>
      <c r="W318" s="36"/>
      <c r="X318" s="36"/>
      <c r="Y318" s="36"/>
      <c r="Z318" s="36"/>
      <c r="AA318" s="36"/>
      <c r="AB318" s="36"/>
      <c r="AC318" s="36"/>
      <c r="AD318" s="36"/>
      <c r="AE318" s="36"/>
      <c r="AT318" s="19" t="s">
        <v>1895</v>
      </c>
      <c r="AU318" s="19" t="s">
        <v>196</v>
      </c>
    </row>
    <row r="319" spans="1:65" s="2" customFormat="1" ht="21.75" customHeight="1">
      <c r="A319" s="36"/>
      <c r="B319" s="37"/>
      <c r="C319" s="190" t="s">
        <v>1239</v>
      </c>
      <c r="D319" s="190" t="s">
        <v>178</v>
      </c>
      <c r="E319" s="191" t="s">
        <v>2141</v>
      </c>
      <c r="F319" s="192" t="s">
        <v>2142</v>
      </c>
      <c r="G319" s="193" t="s">
        <v>570</v>
      </c>
      <c r="H319" s="194">
        <v>15</v>
      </c>
      <c r="I319" s="195"/>
      <c r="J319" s="196">
        <f>ROUND(I319*H319,2)</f>
        <v>0</v>
      </c>
      <c r="K319" s="192" t="s">
        <v>182</v>
      </c>
      <c r="L319" s="41"/>
      <c r="M319" s="197" t="s">
        <v>21</v>
      </c>
      <c r="N319" s="198" t="s">
        <v>45</v>
      </c>
      <c r="O319" s="66"/>
      <c r="P319" s="199">
        <f>O319*H319</f>
        <v>0</v>
      </c>
      <c r="Q319" s="199">
        <v>0</v>
      </c>
      <c r="R319" s="199">
        <f>Q319*H319</f>
        <v>0</v>
      </c>
      <c r="S319" s="199">
        <v>0</v>
      </c>
      <c r="T319" s="200">
        <f>S319*H319</f>
        <v>0</v>
      </c>
      <c r="U319" s="36"/>
      <c r="V319" s="36"/>
      <c r="W319" s="36"/>
      <c r="X319" s="36"/>
      <c r="Y319" s="36"/>
      <c r="Z319" s="36"/>
      <c r="AA319" s="36"/>
      <c r="AB319" s="36"/>
      <c r="AC319" s="36"/>
      <c r="AD319" s="36"/>
      <c r="AE319" s="36"/>
      <c r="AR319" s="201" t="s">
        <v>267</v>
      </c>
      <c r="AT319" s="201" t="s">
        <v>178</v>
      </c>
      <c r="AU319" s="201" t="s">
        <v>196</v>
      </c>
      <c r="AY319" s="19" t="s">
        <v>176</v>
      </c>
      <c r="BE319" s="202">
        <f>IF(N319="základní",J319,0)</f>
        <v>0</v>
      </c>
      <c r="BF319" s="202">
        <f>IF(N319="snížená",J319,0)</f>
        <v>0</v>
      </c>
      <c r="BG319" s="202">
        <f>IF(N319="zákl. přenesená",J319,0)</f>
        <v>0</v>
      </c>
      <c r="BH319" s="202">
        <f>IF(N319="sníž. přenesená",J319,0)</f>
        <v>0</v>
      </c>
      <c r="BI319" s="202">
        <f>IF(N319="nulová",J319,0)</f>
        <v>0</v>
      </c>
      <c r="BJ319" s="19" t="s">
        <v>96</v>
      </c>
      <c r="BK319" s="202">
        <f>ROUND(I319*H319,2)</f>
        <v>0</v>
      </c>
      <c r="BL319" s="19" t="s">
        <v>267</v>
      </c>
      <c r="BM319" s="201" t="s">
        <v>2220</v>
      </c>
    </row>
    <row r="320" spans="1:65" s="2" customFormat="1" ht="16.5" customHeight="1">
      <c r="A320" s="36"/>
      <c r="B320" s="37"/>
      <c r="C320" s="239" t="s">
        <v>1245</v>
      </c>
      <c r="D320" s="239" t="s">
        <v>255</v>
      </c>
      <c r="E320" s="240" t="s">
        <v>1997</v>
      </c>
      <c r="F320" s="241" t="s">
        <v>1998</v>
      </c>
      <c r="G320" s="242" t="s">
        <v>570</v>
      </c>
      <c r="H320" s="243">
        <v>15</v>
      </c>
      <c r="I320" s="244"/>
      <c r="J320" s="245">
        <f>ROUND(I320*H320,2)</f>
        <v>0</v>
      </c>
      <c r="K320" s="241" t="s">
        <v>327</v>
      </c>
      <c r="L320" s="246"/>
      <c r="M320" s="247" t="s">
        <v>21</v>
      </c>
      <c r="N320" s="248" t="s">
        <v>45</v>
      </c>
      <c r="O320" s="66"/>
      <c r="P320" s="199">
        <f>O320*H320</f>
        <v>0</v>
      </c>
      <c r="Q320" s="199">
        <v>2.3000000000000001E-4</v>
      </c>
      <c r="R320" s="199">
        <f>Q320*H320</f>
        <v>3.4499999999999999E-3</v>
      </c>
      <c r="S320" s="199">
        <v>0</v>
      </c>
      <c r="T320" s="200">
        <f>S320*H320</f>
        <v>0</v>
      </c>
      <c r="U320" s="36"/>
      <c r="V320" s="36"/>
      <c r="W320" s="36"/>
      <c r="X320" s="36"/>
      <c r="Y320" s="36"/>
      <c r="Z320" s="36"/>
      <c r="AA320" s="36"/>
      <c r="AB320" s="36"/>
      <c r="AC320" s="36"/>
      <c r="AD320" s="36"/>
      <c r="AE320" s="36"/>
      <c r="AR320" s="201" t="s">
        <v>372</v>
      </c>
      <c r="AT320" s="201" t="s">
        <v>255</v>
      </c>
      <c r="AU320" s="201" t="s">
        <v>196</v>
      </c>
      <c r="AY320" s="19" t="s">
        <v>176</v>
      </c>
      <c r="BE320" s="202">
        <f>IF(N320="základní",J320,0)</f>
        <v>0</v>
      </c>
      <c r="BF320" s="202">
        <f>IF(N320="snížená",J320,0)</f>
        <v>0</v>
      </c>
      <c r="BG320" s="202">
        <f>IF(N320="zákl. přenesená",J320,0)</f>
        <v>0</v>
      </c>
      <c r="BH320" s="202">
        <f>IF(N320="sníž. přenesená",J320,0)</f>
        <v>0</v>
      </c>
      <c r="BI320" s="202">
        <f>IF(N320="nulová",J320,0)</f>
        <v>0</v>
      </c>
      <c r="BJ320" s="19" t="s">
        <v>96</v>
      </c>
      <c r="BK320" s="202">
        <f>ROUND(I320*H320,2)</f>
        <v>0</v>
      </c>
      <c r="BL320" s="19" t="s">
        <v>267</v>
      </c>
      <c r="BM320" s="201" t="s">
        <v>2221</v>
      </c>
    </row>
    <row r="321" spans="1:65" s="2" customFormat="1" ht="19.5">
      <c r="A321" s="36"/>
      <c r="B321" s="37"/>
      <c r="C321" s="38"/>
      <c r="D321" s="203" t="s">
        <v>1895</v>
      </c>
      <c r="E321" s="38"/>
      <c r="F321" s="204" t="s">
        <v>2000</v>
      </c>
      <c r="G321" s="38"/>
      <c r="H321" s="38"/>
      <c r="I321" s="111"/>
      <c r="J321" s="38"/>
      <c r="K321" s="38"/>
      <c r="L321" s="41"/>
      <c r="M321" s="205"/>
      <c r="N321" s="206"/>
      <c r="O321" s="66"/>
      <c r="P321" s="66"/>
      <c r="Q321" s="66"/>
      <c r="R321" s="66"/>
      <c r="S321" s="66"/>
      <c r="T321" s="67"/>
      <c r="U321" s="36"/>
      <c r="V321" s="36"/>
      <c r="W321" s="36"/>
      <c r="X321" s="36"/>
      <c r="Y321" s="36"/>
      <c r="Z321" s="36"/>
      <c r="AA321" s="36"/>
      <c r="AB321" s="36"/>
      <c r="AC321" s="36"/>
      <c r="AD321" s="36"/>
      <c r="AE321" s="36"/>
      <c r="AT321" s="19" t="s">
        <v>1895</v>
      </c>
      <c r="AU321" s="19" t="s">
        <v>196</v>
      </c>
    </row>
    <row r="322" spans="1:65" s="2" customFormat="1" ht="21.75" customHeight="1">
      <c r="A322" s="36"/>
      <c r="B322" s="37"/>
      <c r="C322" s="190" t="s">
        <v>1251</v>
      </c>
      <c r="D322" s="190" t="s">
        <v>178</v>
      </c>
      <c r="E322" s="191" t="s">
        <v>2109</v>
      </c>
      <c r="F322" s="192" t="s">
        <v>2110</v>
      </c>
      <c r="G322" s="193" t="s">
        <v>212</v>
      </c>
      <c r="H322" s="194">
        <v>100</v>
      </c>
      <c r="I322" s="195"/>
      <c r="J322" s="196">
        <f>ROUND(I322*H322,2)</f>
        <v>0</v>
      </c>
      <c r="K322" s="192" t="s">
        <v>182</v>
      </c>
      <c r="L322" s="41"/>
      <c r="M322" s="197" t="s">
        <v>21</v>
      </c>
      <c r="N322" s="198" t="s">
        <v>45</v>
      </c>
      <c r="O322" s="66"/>
      <c r="P322" s="199">
        <f>O322*H322</f>
        <v>0</v>
      </c>
      <c r="Q322" s="199">
        <v>0</v>
      </c>
      <c r="R322" s="199">
        <f>Q322*H322</f>
        <v>0</v>
      </c>
      <c r="S322" s="199">
        <v>0</v>
      </c>
      <c r="T322" s="200">
        <f>S322*H322</f>
        <v>0</v>
      </c>
      <c r="U322" s="36"/>
      <c r="V322" s="36"/>
      <c r="W322" s="36"/>
      <c r="X322" s="36"/>
      <c r="Y322" s="36"/>
      <c r="Z322" s="36"/>
      <c r="AA322" s="36"/>
      <c r="AB322" s="36"/>
      <c r="AC322" s="36"/>
      <c r="AD322" s="36"/>
      <c r="AE322" s="36"/>
      <c r="AR322" s="201" t="s">
        <v>267</v>
      </c>
      <c r="AT322" s="201" t="s">
        <v>178</v>
      </c>
      <c r="AU322" s="201" t="s">
        <v>196</v>
      </c>
      <c r="AY322" s="19" t="s">
        <v>176</v>
      </c>
      <c r="BE322" s="202">
        <f>IF(N322="základní",J322,0)</f>
        <v>0</v>
      </c>
      <c r="BF322" s="202">
        <f>IF(N322="snížená",J322,0)</f>
        <v>0</v>
      </c>
      <c r="BG322" s="202">
        <f>IF(N322="zákl. přenesená",J322,0)</f>
        <v>0</v>
      </c>
      <c r="BH322" s="202">
        <f>IF(N322="sníž. přenesená",J322,0)</f>
        <v>0</v>
      </c>
      <c r="BI322" s="202">
        <f>IF(N322="nulová",J322,0)</f>
        <v>0</v>
      </c>
      <c r="BJ322" s="19" t="s">
        <v>96</v>
      </c>
      <c r="BK322" s="202">
        <f>ROUND(I322*H322,2)</f>
        <v>0</v>
      </c>
      <c r="BL322" s="19" t="s">
        <v>267</v>
      </c>
      <c r="BM322" s="201" t="s">
        <v>2222</v>
      </c>
    </row>
    <row r="323" spans="1:65" s="2" customFormat="1" ht="16.5" customHeight="1">
      <c r="A323" s="36"/>
      <c r="B323" s="37"/>
      <c r="C323" s="239" t="s">
        <v>1258</v>
      </c>
      <c r="D323" s="239" t="s">
        <v>255</v>
      </c>
      <c r="E323" s="240" t="s">
        <v>2112</v>
      </c>
      <c r="F323" s="241" t="s">
        <v>2113</v>
      </c>
      <c r="G323" s="242" t="s">
        <v>212</v>
      </c>
      <c r="H323" s="243">
        <v>110.25</v>
      </c>
      <c r="I323" s="244"/>
      <c r="J323" s="245">
        <f>ROUND(I323*H323,2)</f>
        <v>0</v>
      </c>
      <c r="K323" s="241" t="s">
        <v>327</v>
      </c>
      <c r="L323" s="246"/>
      <c r="M323" s="247" t="s">
        <v>21</v>
      </c>
      <c r="N323" s="248" t="s">
        <v>45</v>
      </c>
      <c r="O323" s="66"/>
      <c r="P323" s="199">
        <f>O323*H323</f>
        <v>0</v>
      </c>
      <c r="Q323" s="199">
        <v>1.6000000000000001E-4</v>
      </c>
      <c r="R323" s="199">
        <f>Q323*H323</f>
        <v>1.7640000000000003E-2</v>
      </c>
      <c r="S323" s="199">
        <v>0</v>
      </c>
      <c r="T323" s="200">
        <f>S323*H323</f>
        <v>0</v>
      </c>
      <c r="U323" s="36"/>
      <c r="V323" s="36"/>
      <c r="W323" s="36"/>
      <c r="X323" s="36"/>
      <c r="Y323" s="36"/>
      <c r="Z323" s="36"/>
      <c r="AA323" s="36"/>
      <c r="AB323" s="36"/>
      <c r="AC323" s="36"/>
      <c r="AD323" s="36"/>
      <c r="AE323" s="36"/>
      <c r="AR323" s="201" t="s">
        <v>372</v>
      </c>
      <c r="AT323" s="201" t="s">
        <v>255</v>
      </c>
      <c r="AU323" s="201" t="s">
        <v>196</v>
      </c>
      <c r="AY323" s="19" t="s">
        <v>176</v>
      </c>
      <c r="BE323" s="202">
        <f>IF(N323="základní",J323,0)</f>
        <v>0</v>
      </c>
      <c r="BF323" s="202">
        <f>IF(N323="snížená",J323,0)</f>
        <v>0</v>
      </c>
      <c r="BG323" s="202">
        <f>IF(N323="zákl. přenesená",J323,0)</f>
        <v>0</v>
      </c>
      <c r="BH323" s="202">
        <f>IF(N323="sníž. přenesená",J323,0)</f>
        <v>0</v>
      </c>
      <c r="BI323" s="202">
        <f>IF(N323="nulová",J323,0)</f>
        <v>0</v>
      </c>
      <c r="BJ323" s="19" t="s">
        <v>96</v>
      </c>
      <c r="BK323" s="202">
        <f>ROUND(I323*H323,2)</f>
        <v>0</v>
      </c>
      <c r="BL323" s="19" t="s">
        <v>267</v>
      </c>
      <c r="BM323" s="201" t="s">
        <v>2223</v>
      </c>
    </row>
    <row r="324" spans="1:65" s="2" customFormat="1" ht="19.5">
      <c r="A324" s="36"/>
      <c r="B324" s="37"/>
      <c r="C324" s="38"/>
      <c r="D324" s="203" t="s">
        <v>1895</v>
      </c>
      <c r="E324" s="38"/>
      <c r="F324" s="204" t="s">
        <v>2115</v>
      </c>
      <c r="G324" s="38"/>
      <c r="H324" s="38"/>
      <c r="I324" s="111"/>
      <c r="J324" s="38"/>
      <c r="K324" s="38"/>
      <c r="L324" s="41"/>
      <c r="M324" s="205"/>
      <c r="N324" s="206"/>
      <c r="O324" s="66"/>
      <c r="P324" s="66"/>
      <c r="Q324" s="66"/>
      <c r="R324" s="66"/>
      <c r="S324" s="66"/>
      <c r="T324" s="67"/>
      <c r="U324" s="36"/>
      <c r="V324" s="36"/>
      <c r="W324" s="36"/>
      <c r="X324" s="36"/>
      <c r="Y324" s="36"/>
      <c r="Z324" s="36"/>
      <c r="AA324" s="36"/>
      <c r="AB324" s="36"/>
      <c r="AC324" s="36"/>
      <c r="AD324" s="36"/>
      <c r="AE324" s="36"/>
      <c r="AT324" s="19" t="s">
        <v>1895</v>
      </c>
      <c r="AU324" s="19" t="s">
        <v>196</v>
      </c>
    </row>
    <row r="325" spans="1:65" s="13" customFormat="1" ht="11.25">
      <c r="B325" s="207"/>
      <c r="C325" s="208"/>
      <c r="D325" s="203" t="s">
        <v>187</v>
      </c>
      <c r="E325" s="209" t="s">
        <v>21</v>
      </c>
      <c r="F325" s="210" t="s">
        <v>2147</v>
      </c>
      <c r="G325" s="208"/>
      <c r="H325" s="211">
        <v>105</v>
      </c>
      <c r="I325" s="212"/>
      <c r="J325" s="208"/>
      <c r="K325" s="208"/>
      <c r="L325" s="213"/>
      <c r="M325" s="214"/>
      <c r="N325" s="215"/>
      <c r="O325" s="215"/>
      <c r="P325" s="215"/>
      <c r="Q325" s="215"/>
      <c r="R325" s="215"/>
      <c r="S325" s="215"/>
      <c r="T325" s="216"/>
      <c r="AT325" s="217" t="s">
        <v>187</v>
      </c>
      <c r="AU325" s="217" t="s">
        <v>196</v>
      </c>
      <c r="AV325" s="13" t="s">
        <v>96</v>
      </c>
      <c r="AW325" s="13" t="s">
        <v>34</v>
      </c>
      <c r="AX325" s="13" t="s">
        <v>81</v>
      </c>
      <c r="AY325" s="217" t="s">
        <v>176</v>
      </c>
    </row>
    <row r="326" spans="1:65" s="13" customFormat="1" ht="11.25">
      <c r="B326" s="207"/>
      <c r="C326" s="208"/>
      <c r="D326" s="203" t="s">
        <v>187</v>
      </c>
      <c r="E326" s="208"/>
      <c r="F326" s="210" t="s">
        <v>2148</v>
      </c>
      <c r="G326" s="208"/>
      <c r="H326" s="211">
        <v>110.25</v>
      </c>
      <c r="I326" s="212"/>
      <c r="J326" s="208"/>
      <c r="K326" s="208"/>
      <c r="L326" s="213"/>
      <c r="M326" s="214"/>
      <c r="N326" s="215"/>
      <c r="O326" s="215"/>
      <c r="P326" s="215"/>
      <c r="Q326" s="215"/>
      <c r="R326" s="215"/>
      <c r="S326" s="215"/>
      <c r="T326" s="216"/>
      <c r="AT326" s="217" t="s">
        <v>187</v>
      </c>
      <c r="AU326" s="217" t="s">
        <v>196</v>
      </c>
      <c r="AV326" s="13" t="s">
        <v>96</v>
      </c>
      <c r="AW326" s="13" t="s">
        <v>4</v>
      </c>
      <c r="AX326" s="13" t="s">
        <v>81</v>
      </c>
      <c r="AY326" s="217" t="s">
        <v>176</v>
      </c>
    </row>
    <row r="327" spans="1:65" s="2" customFormat="1" ht="21.75" customHeight="1">
      <c r="A327" s="36"/>
      <c r="B327" s="37"/>
      <c r="C327" s="190" t="s">
        <v>1262</v>
      </c>
      <c r="D327" s="190" t="s">
        <v>178</v>
      </c>
      <c r="E327" s="191" t="s">
        <v>2109</v>
      </c>
      <c r="F327" s="192" t="s">
        <v>2110</v>
      </c>
      <c r="G327" s="193" t="s">
        <v>212</v>
      </c>
      <c r="H327" s="194">
        <v>40</v>
      </c>
      <c r="I327" s="195"/>
      <c r="J327" s="196">
        <f>ROUND(I327*H327,2)</f>
        <v>0</v>
      </c>
      <c r="K327" s="192" t="s">
        <v>182</v>
      </c>
      <c r="L327" s="41"/>
      <c r="M327" s="197" t="s">
        <v>21</v>
      </c>
      <c r="N327" s="198" t="s">
        <v>45</v>
      </c>
      <c r="O327" s="66"/>
      <c r="P327" s="199">
        <f>O327*H327</f>
        <v>0</v>
      </c>
      <c r="Q327" s="199">
        <v>0</v>
      </c>
      <c r="R327" s="199">
        <f>Q327*H327</f>
        <v>0</v>
      </c>
      <c r="S327" s="199">
        <v>0</v>
      </c>
      <c r="T327" s="200">
        <f>S327*H327</f>
        <v>0</v>
      </c>
      <c r="U327" s="36"/>
      <c r="V327" s="36"/>
      <c r="W327" s="36"/>
      <c r="X327" s="36"/>
      <c r="Y327" s="36"/>
      <c r="Z327" s="36"/>
      <c r="AA327" s="36"/>
      <c r="AB327" s="36"/>
      <c r="AC327" s="36"/>
      <c r="AD327" s="36"/>
      <c r="AE327" s="36"/>
      <c r="AR327" s="201" t="s">
        <v>267</v>
      </c>
      <c r="AT327" s="201" t="s">
        <v>178</v>
      </c>
      <c r="AU327" s="201" t="s">
        <v>196</v>
      </c>
      <c r="AY327" s="19" t="s">
        <v>176</v>
      </c>
      <c r="BE327" s="202">
        <f>IF(N327="základní",J327,0)</f>
        <v>0</v>
      </c>
      <c r="BF327" s="202">
        <f>IF(N327="snížená",J327,0)</f>
        <v>0</v>
      </c>
      <c r="BG327" s="202">
        <f>IF(N327="zákl. přenesená",J327,0)</f>
        <v>0</v>
      </c>
      <c r="BH327" s="202">
        <f>IF(N327="sníž. přenesená",J327,0)</f>
        <v>0</v>
      </c>
      <c r="BI327" s="202">
        <f>IF(N327="nulová",J327,0)</f>
        <v>0</v>
      </c>
      <c r="BJ327" s="19" t="s">
        <v>96</v>
      </c>
      <c r="BK327" s="202">
        <f>ROUND(I327*H327,2)</f>
        <v>0</v>
      </c>
      <c r="BL327" s="19" t="s">
        <v>267</v>
      </c>
      <c r="BM327" s="201" t="s">
        <v>2224</v>
      </c>
    </row>
    <row r="328" spans="1:65" s="2" customFormat="1" ht="16.5" customHeight="1">
      <c r="A328" s="36"/>
      <c r="B328" s="37"/>
      <c r="C328" s="239" t="s">
        <v>1270</v>
      </c>
      <c r="D328" s="239" t="s">
        <v>255</v>
      </c>
      <c r="E328" s="240" t="s">
        <v>2150</v>
      </c>
      <c r="F328" s="241" t="s">
        <v>2151</v>
      </c>
      <c r="G328" s="242" t="s">
        <v>212</v>
      </c>
      <c r="H328" s="243">
        <v>44.1</v>
      </c>
      <c r="I328" s="244"/>
      <c r="J328" s="245">
        <f>ROUND(I328*H328,2)</f>
        <v>0</v>
      </c>
      <c r="K328" s="241" t="s">
        <v>327</v>
      </c>
      <c r="L328" s="246"/>
      <c r="M328" s="247" t="s">
        <v>21</v>
      </c>
      <c r="N328" s="248" t="s">
        <v>45</v>
      </c>
      <c r="O328" s="66"/>
      <c r="P328" s="199">
        <f>O328*H328</f>
        <v>0</v>
      </c>
      <c r="Q328" s="199">
        <v>2.5000000000000001E-4</v>
      </c>
      <c r="R328" s="199">
        <f>Q328*H328</f>
        <v>1.1025E-2</v>
      </c>
      <c r="S328" s="199">
        <v>0</v>
      </c>
      <c r="T328" s="200">
        <f>S328*H328</f>
        <v>0</v>
      </c>
      <c r="U328" s="36"/>
      <c r="V328" s="36"/>
      <c r="W328" s="36"/>
      <c r="X328" s="36"/>
      <c r="Y328" s="36"/>
      <c r="Z328" s="36"/>
      <c r="AA328" s="36"/>
      <c r="AB328" s="36"/>
      <c r="AC328" s="36"/>
      <c r="AD328" s="36"/>
      <c r="AE328" s="36"/>
      <c r="AR328" s="201" t="s">
        <v>372</v>
      </c>
      <c r="AT328" s="201" t="s">
        <v>255</v>
      </c>
      <c r="AU328" s="201" t="s">
        <v>196</v>
      </c>
      <c r="AY328" s="19" t="s">
        <v>176</v>
      </c>
      <c r="BE328" s="202">
        <f>IF(N328="základní",J328,0)</f>
        <v>0</v>
      </c>
      <c r="BF328" s="202">
        <f>IF(N328="snížená",J328,0)</f>
        <v>0</v>
      </c>
      <c r="BG328" s="202">
        <f>IF(N328="zákl. přenesená",J328,0)</f>
        <v>0</v>
      </c>
      <c r="BH328" s="202">
        <f>IF(N328="sníž. přenesená",J328,0)</f>
        <v>0</v>
      </c>
      <c r="BI328" s="202">
        <f>IF(N328="nulová",J328,0)</f>
        <v>0</v>
      </c>
      <c r="BJ328" s="19" t="s">
        <v>96</v>
      </c>
      <c r="BK328" s="202">
        <f>ROUND(I328*H328,2)</f>
        <v>0</v>
      </c>
      <c r="BL328" s="19" t="s">
        <v>267</v>
      </c>
      <c r="BM328" s="201" t="s">
        <v>2225</v>
      </c>
    </row>
    <row r="329" spans="1:65" s="2" customFormat="1" ht="19.5">
      <c r="A329" s="36"/>
      <c r="B329" s="37"/>
      <c r="C329" s="38"/>
      <c r="D329" s="203" t="s">
        <v>1895</v>
      </c>
      <c r="E329" s="38"/>
      <c r="F329" s="204" t="s">
        <v>2153</v>
      </c>
      <c r="G329" s="38"/>
      <c r="H329" s="38"/>
      <c r="I329" s="111"/>
      <c r="J329" s="38"/>
      <c r="K329" s="38"/>
      <c r="L329" s="41"/>
      <c r="M329" s="205"/>
      <c r="N329" s="206"/>
      <c r="O329" s="66"/>
      <c r="P329" s="66"/>
      <c r="Q329" s="66"/>
      <c r="R329" s="66"/>
      <c r="S329" s="66"/>
      <c r="T329" s="67"/>
      <c r="U329" s="36"/>
      <c r="V329" s="36"/>
      <c r="W329" s="36"/>
      <c r="X329" s="36"/>
      <c r="Y329" s="36"/>
      <c r="Z329" s="36"/>
      <c r="AA329" s="36"/>
      <c r="AB329" s="36"/>
      <c r="AC329" s="36"/>
      <c r="AD329" s="36"/>
      <c r="AE329" s="36"/>
      <c r="AT329" s="19" t="s">
        <v>1895</v>
      </c>
      <c r="AU329" s="19" t="s">
        <v>196</v>
      </c>
    </row>
    <row r="330" spans="1:65" s="13" customFormat="1" ht="11.25">
      <c r="B330" s="207"/>
      <c r="C330" s="208"/>
      <c r="D330" s="203" t="s">
        <v>187</v>
      </c>
      <c r="E330" s="209" t="s">
        <v>21</v>
      </c>
      <c r="F330" s="210" t="s">
        <v>2226</v>
      </c>
      <c r="G330" s="208"/>
      <c r="H330" s="211">
        <v>42</v>
      </c>
      <c r="I330" s="212"/>
      <c r="J330" s="208"/>
      <c r="K330" s="208"/>
      <c r="L330" s="213"/>
      <c r="M330" s="214"/>
      <c r="N330" s="215"/>
      <c r="O330" s="215"/>
      <c r="P330" s="215"/>
      <c r="Q330" s="215"/>
      <c r="R330" s="215"/>
      <c r="S330" s="215"/>
      <c r="T330" s="216"/>
      <c r="AT330" s="217" t="s">
        <v>187</v>
      </c>
      <c r="AU330" s="217" t="s">
        <v>196</v>
      </c>
      <c r="AV330" s="13" t="s">
        <v>96</v>
      </c>
      <c r="AW330" s="13" t="s">
        <v>34</v>
      </c>
      <c r="AX330" s="13" t="s">
        <v>81</v>
      </c>
      <c r="AY330" s="217" t="s">
        <v>176</v>
      </c>
    </row>
    <row r="331" spans="1:65" s="13" customFormat="1" ht="11.25">
      <c r="B331" s="207"/>
      <c r="C331" s="208"/>
      <c r="D331" s="203" t="s">
        <v>187</v>
      </c>
      <c r="E331" s="208"/>
      <c r="F331" s="210" t="s">
        <v>2227</v>
      </c>
      <c r="G331" s="208"/>
      <c r="H331" s="211">
        <v>44.1</v>
      </c>
      <c r="I331" s="212"/>
      <c r="J331" s="208"/>
      <c r="K331" s="208"/>
      <c r="L331" s="213"/>
      <c r="M331" s="214"/>
      <c r="N331" s="215"/>
      <c r="O331" s="215"/>
      <c r="P331" s="215"/>
      <c r="Q331" s="215"/>
      <c r="R331" s="215"/>
      <c r="S331" s="215"/>
      <c r="T331" s="216"/>
      <c r="AT331" s="217" t="s">
        <v>187</v>
      </c>
      <c r="AU331" s="217" t="s">
        <v>196</v>
      </c>
      <c r="AV331" s="13" t="s">
        <v>96</v>
      </c>
      <c r="AW331" s="13" t="s">
        <v>4</v>
      </c>
      <c r="AX331" s="13" t="s">
        <v>81</v>
      </c>
      <c r="AY331" s="217" t="s">
        <v>176</v>
      </c>
    </row>
    <row r="332" spans="1:65" s="2" customFormat="1" ht="16.5" customHeight="1">
      <c r="A332" s="36"/>
      <c r="B332" s="37"/>
      <c r="C332" s="190" t="s">
        <v>1275</v>
      </c>
      <c r="D332" s="190" t="s">
        <v>178</v>
      </c>
      <c r="E332" s="191" t="s">
        <v>2118</v>
      </c>
      <c r="F332" s="192" t="s">
        <v>2119</v>
      </c>
      <c r="G332" s="193" t="s">
        <v>212</v>
      </c>
      <c r="H332" s="194">
        <v>150</v>
      </c>
      <c r="I332" s="195"/>
      <c r="J332" s="196">
        <f>ROUND(I332*H332,2)</f>
        <v>0</v>
      </c>
      <c r="K332" s="192" t="s">
        <v>327</v>
      </c>
      <c r="L332" s="41"/>
      <c r="M332" s="197" t="s">
        <v>21</v>
      </c>
      <c r="N332" s="198" t="s">
        <v>45</v>
      </c>
      <c r="O332" s="66"/>
      <c r="P332" s="199">
        <f>O332*H332</f>
        <v>0</v>
      </c>
      <c r="Q332" s="199">
        <v>0</v>
      </c>
      <c r="R332" s="199">
        <f>Q332*H332</f>
        <v>0</v>
      </c>
      <c r="S332" s="199">
        <v>0</v>
      </c>
      <c r="T332" s="200">
        <f>S332*H332</f>
        <v>0</v>
      </c>
      <c r="U332" s="36"/>
      <c r="V332" s="36"/>
      <c r="W332" s="36"/>
      <c r="X332" s="36"/>
      <c r="Y332" s="36"/>
      <c r="Z332" s="36"/>
      <c r="AA332" s="36"/>
      <c r="AB332" s="36"/>
      <c r="AC332" s="36"/>
      <c r="AD332" s="36"/>
      <c r="AE332" s="36"/>
      <c r="AR332" s="201" t="s">
        <v>267</v>
      </c>
      <c r="AT332" s="201" t="s">
        <v>178</v>
      </c>
      <c r="AU332" s="201" t="s">
        <v>196</v>
      </c>
      <c r="AY332" s="19" t="s">
        <v>176</v>
      </c>
      <c r="BE332" s="202">
        <f>IF(N332="základní",J332,0)</f>
        <v>0</v>
      </c>
      <c r="BF332" s="202">
        <f>IF(N332="snížená",J332,0)</f>
        <v>0</v>
      </c>
      <c r="BG332" s="202">
        <f>IF(N332="zákl. přenesená",J332,0)</f>
        <v>0</v>
      </c>
      <c r="BH332" s="202">
        <f>IF(N332="sníž. přenesená",J332,0)</f>
        <v>0</v>
      </c>
      <c r="BI332" s="202">
        <f>IF(N332="nulová",J332,0)</f>
        <v>0</v>
      </c>
      <c r="BJ332" s="19" t="s">
        <v>96</v>
      </c>
      <c r="BK332" s="202">
        <f>ROUND(I332*H332,2)</f>
        <v>0</v>
      </c>
      <c r="BL332" s="19" t="s">
        <v>267</v>
      </c>
      <c r="BM332" s="201" t="s">
        <v>2228</v>
      </c>
    </row>
    <row r="333" spans="1:65" s="2" customFormat="1" ht="16.5" customHeight="1">
      <c r="A333" s="36"/>
      <c r="B333" s="37"/>
      <c r="C333" s="190" t="s">
        <v>1281</v>
      </c>
      <c r="D333" s="190" t="s">
        <v>178</v>
      </c>
      <c r="E333" s="191" t="s">
        <v>2229</v>
      </c>
      <c r="F333" s="192" t="s">
        <v>2230</v>
      </c>
      <c r="G333" s="193" t="s">
        <v>212</v>
      </c>
      <c r="H333" s="194">
        <v>270</v>
      </c>
      <c r="I333" s="195"/>
      <c r="J333" s="196">
        <f>ROUND(I333*H333,2)</f>
        <v>0</v>
      </c>
      <c r="K333" s="192" t="s">
        <v>182</v>
      </c>
      <c r="L333" s="41"/>
      <c r="M333" s="197" t="s">
        <v>21</v>
      </c>
      <c r="N333" s="198" t="s">
        <v>45</v>
      </c>
      <c r="O333" s="66"/>
      <c r="P333" s="199">
        <f>O333*H333</f>
        <v>0</v>
      </c>
      <c r="Q333" s="199">
        <v>0</v>
      </c>
      <c r="R333" s="199">
        <f>Q333*H333</f>
        <v>0</v>
      </c>
      <c r="S333" s="199">
        <v>0</v>
      </c>
      <c r="T333" s="200">
        <f>S333*H333</f>
        <v>0</v>
      </c>
      <c r="U333" s="36"/>
      <c r="V333" s="36"/>
      <c r="W333" s="36"/>
      <c r="X333" s="36"/>
      <c r="Y333" s="36"/>
      <c r="Z333" s="36"/>
      <c r="AA333" s="36"/>
      <c r="AB333" s="36"/>
      <c r="AC333" s="36"/>
      <c r="AD333" s="36"/>
      <c r="AE333" s="36"/>
      <c r="AR333" s="201" t="s">
        <v>267</v>
      </c>
      <c r="AT333" s="201" t="s">
        <v>178</v>
      </c>
      <c r="AU333" s="201" t="s">
        <v>196</v>
      </c>
      <c r="AY333" s="19" t="s">
        <v>176</v>
      </c>
      <c r="BE333" s="202">
        <f>IF(N333="základní",J333,0)</f>
        <v>0</v>
      </c>
      <c r="BF333" s="202">
        <f>IF(N333="snížená",J333,0)</f>
        <v>0</v>
      </c>
      <c r="BG333" s="202">
        <f>IF(N333="zákl. přenesená",J333,0)</f>
        <v>0</v>
      </c>
      <c r="BH333" s="202">
        <f>IF(N333="sníž. přenesená",J333,0)</f>
        <v>0</v>
      </c>
      <c r="BI333" s="202">
        <f>IF(N333="nulová",J333,0)</f>
        <v>0</v>
      </c>
      <c r="BJ333" s="19" t="s">
        <v>96</v>
      </c>
      <c r="BK333" s="202">
        <f>ROUND(I333*H333,2)</f>
        <v>0</v>
      </c>
      <c r="BL333" s="19" t="s">
        <v>267</v>
      </c>
      <c r="BM333" s="201" t="s">
        <v>2231</v>
      </c>
    </row>
    <row r="334" spans="1:65" s="2" customFormat="1" ht="16.5" customHeight="1">
      <c r="A334" s="36"/>
      <c r="B334" s="37"/>
      <c r="C334" s="239" t="s">
        <v>1310</v>
      </c>
      <c r="D334" s="239" t="s">
        <v>255</v>
      </c>
      <c r="E334" s="240" t="s">
        <v>2232</v>
      </c>
      <c r="F334" s="241" t="s">
        <v>2233</v>
      </c>
      <c r="G334" s="242" t="s">
        <v>570</v>
      </c>
      <c r="H334" s="243">
        <v>283.5</v>
      </c>
      <c r="I334" s="244"/>
      <c r="J334" s="245">
        <f>ROUND(I334*H334,2)</f>
        <v>0</v>
      </c>
      <c r="K334" s="241" t="s">
        <v>327</v>
      </c>
      <c r="L334" s="246"/>
      <c r="M334" s="247" t="s">
        <v>21</v>
      </c>
      <c r="N334" s="248" t="s">
        <v>45</v>
      </c>
      <c r="O334" s="66"/>
      <c r="P334" s="199">
        <f>O334*H334</f>
        <v>0</v>
      </c>
      <c r="Q334" s="199">
        <v>1E-4</v>
      </c>
      <c r="R334" s="199">
        <f>Q334*H334</f>
        <v>2.835E-2</v>
      </c>
      <c r="S334" s="199">
        <v>0</v>
      </c>
      <c r="T334" s="200">
        <f>S334*H334</f>
        <v>0</v>
      </c>
      <c r="U334" s="36"/>
      <c r="V334" s="36"/>
      <c r="W334" s="36"/>
      <c r="X334" s="36"/>
      <c r="Y334" s="36"/>
      <c r="Z334" s="36"/>
      <c r="AA334" s="36"/>
      <c r="AB334" s="36"/>
      <c r="AC334" s="36"/>
      <c r="AD334" s="36"/>
      <c r="AE334" s="36"/>
      <c r="AR334" s="201" t="s">
        <v>372</v>
      </c>
      <c r="AT334" s="201" t="s">
        <v>255</v>
      </c>
      <c r="AU334" s="201" t="s">
        <v>196</v>
      </c>
      <c r="AY334" s="19" t="s">
        <v>176</v>
      </c>
      <c r="BE334" s="202">
        <f>IF(N334="základní",J334,0)</f>
        <v>0</v>
      </c>
      <c r="BF334" s="202">
        <f>IF(N334="snížená",J334,0)</f>
        <v>0</v>
      </c>
      <c r="BG334" s="202">
        <f>IF(N334="zákl. přenesená",J334,0)</f>
        <v>0</v>
      </c>
      <c r="BH334" s="202">
        <f>IF(N334="sníž. přenesená",J334,0)</f>
        <v>0</v>
      </c>
      <c r="BI334" s="202">
        <f>IF(N334="nulová",J334,0)</f>
        <v>0</v>
      </c>
      <c r="BJ334" s="19" t="s">
        <v>96</v>
      </c>
      <c r="BK334" s="202">
        <f>ROUND(I334*H334,2)</f>
        <v>0</v>
      </c>
      <c r="BL334" s="19" t="s">
        <v>267</v>
      </c>
      <c r="BM334" s="201" t="s">
        <v>2234</v>
      </c>
    </row>
    <row r="335" spans="1:65" s="13" customFormat="1" ht="11.25">
      <c r="B335" s="207"/>
      <c r="C335" s="208"/>
      <c r="D335" s="203" t="s">
        <v>187</v>
      </c>
      <c r="E335" s="208"/>
      <c r="F335" s="210" t="s">
        <v>2235</v>
      </c>
      <c r="G335" s="208"/>
      <c r="H335" s="211">
        <v>283.5</v>
      </c>
      <c r="I335" s="212"/>
      <c r="J335" s="208"/>
      <c r="K335" s="208"/>
      <c r="L335" s="213"/>
      <c r="M335" s="214"/>
      <c r="N335" s="215"/>
      <c r="O335" s="215"/>
      <c r="P335" s="215"/>
      <c r="Q335" s="215"/>
      <c r="R335" s="215"/>
      <c r="S335" s="215"/>
      <c r="T335" s="216"/>
      <c r="AT335" s="217" t="s">
        <v>187</v>
      </c>
      <c r="AU335" s="217" t="s">
        <v>196</v>
      </c>
      <c r="AV335" s="13" t="s">
        <v>96</v>
      </c>
      <c r="AW335" s="13" t="s">
        <v>4</v>
      </c>
      <c r="AX335" s="13" t="s">
        <v>81</v>
      </c>
      <c r="AY335" s="217" t="s">
        <v>176</v>
      </c>
    </row>
    <row r="336" spans="1:65" s="2" customFormat="1" ht="21.75" customHeight="1">
      <c r="A336" s="36"/>
      <c r="B336" s="37"/>
      <c r="C336" s="190" t="s">
        <v>1316</v>
      </c>
      <c r="D336" s="190" t="s">
        <v>178</v>
      </c>
      <c r="E336" s="191" t="s">
        <v>2236</v>
      </c>
      <c r="F336" s="192" t="s">
        <v>2127</v>
      </c>
      <c r="G336" s="193" t="s">
        <v>497</v>
      </c>
      <c r="H336" s="194">
        <v>1</v>
      </c>
      <c r="I336" s="195"/>
      <c r="J336" s="196">
        <f>ROUND(I336*H336,2)</f>
        <v>0</v>
      </c>
      <c r="K336" s="192" t="s">
        <v>327</v>
      </c>
      <c r="L336" s="41"/>
      <c r="M336" s="197" t="s">
        <v>21</v>
      </c>
      <c r="N336" s="198" t="s">
        <v>45</v>
      </c>
      <c r="O336" s="66"/>
      <c r="P336" s="199">
        <f>O336*H336</f>
        <v>0</v>
      </c>
      <c r="Q336" s="199">
        <v>0</v>
      </c>
      <c r="R336" s="199">
        <f>Q336*H336</f>
        <v>0</v>
      </c>
      <c r="S336" s="199">
        <v>0</v>
      </c>
      <c r="T336" s="200">
        <f>S336*H336</f>
        <v>0</v>
      </c>
      <c r="U336" s="36"/>
      <c r="V336" s="36"/>
      <c r="W336" s="36"/>
      <c r="X336" s="36"/>
      <c r="Y336" s="36"/>
      <c r="Z336" s="36"/>
      <c r="AA336" s="36"/>
      <c r="AB336" s="36"/>
      <c r="AC336" s="36"/>
      <c r="AD336" s="36"/>
      <c r="AE336" s="36"/>
      <c r="AR336" s="201" t="s">
        <v>267</v>
      </c>
      <c r="AT336" s="201" t="s">
        <v>178</v>
      </c>
      <c r="AU336" s="201" t="s">
        <v>196</v>
      </c>
      <c r="AY336" s="19" t="s">
        <v>176</v>
      </c>
      <c r="BE336" s="202">
        <f>IF(N336="základní",J336,0)</f>
        <v>0</v>
      </c>
      <c r="BF336" s="202">
        <f>IF(N336="snížená",J336,0)</f>
        <v>0</v>
      </c>
      <c r="BG336" s="202">
        <f>IF(N336="zákl. přenesená",J336,0)</f>
        <v>0</v>
      </c>
      <c r="BH336" s="202">
        <f>IF(N336="sníž. přenesená",J336,0)</f>
        <v>0</v>
      </c>
      <c r="BI336" s="202">
        <f>IF(N336="nulová",J336,0)</f>
        <v>0</v>
      </c>
      <c r="BJ336" s="19" t="s">
        <v>96</v>
      </c>
      <c r="BK336" s="202">
        <f>ROUND(I336*H336,2)</f>
        <v>0</v>
      </c>
      <c r="BL336" s="19" t="s">
        <v>267</v>
      </c>
      <c r="BM336" s="201" t="s">
        <v>2237</v>
      </c>
    </row>
    <row r="337" spans="1:65" s="2" customFormat="1" ht="21.75" customHeight="1">
      <c r="A337" s="36"/>
      <c r="B337" s="37"/>
      <c r="C337" s="190" t="s">
        <v>1321</v>
      </c>
      <c r="D337" s="190" t="s">
        <v>178</v>
      </c>
      <c r="E337" s="191" t="s">
        <v>2238</v>
      </c>
      <c r="F337" s="192" t="s">
        <v>2130</v>
      </c>
      <c r="G337" s="193" t="s">
        <v>497</v>
      </c>
      <c r="H337" s="194">
        <v>1</v>
      </c>
      <c r="I337" s="195"/>
      <c r="J337" s="196">
        <f>ROUND(I337*H337,2)</f>
        <v>0</v>
      </c>
      <c r="K337" s="192" t="s">
        <v>327</v>
      </c>
      <c r="L337" s="41"/>
      <c r="M337" s="197" t="s">
        <v>21</v>
      </c>
      <c r="N337" s="198" t="s">
        <v>45</v>
      </c>
      <c r="O337" s="66"/>
      <c r="P337" s="199">
        <f>O337*H337</f>
        <v>0</v>
      </c>
      <c r="Q337" s="199">
        <v>0</v>
      </c>
      <c r="R337" s="199">
        <f>Q337*H337</f>
        <v>0</v>
      </c>
      <c r="S337" s="199">
        <v>0</v>
      </c>
      <c r="T337" s="200">
        <f>S337*H337</f>
        <v>0</v>
      </c>
      <c r="U337" s="36"/>
      <c r="V337" s="36"/>
      <c r="W337" s="36"/>
      <c r="X337" s="36"/>
      <c r="Y337" s="36"/>
      <c r="Z337" s="36"/>
      <c r="AA337" s="36"/>
      <c r="AB337" s="36"/>
      <c r="AC337" s="36"/>
      <c r="AD337" s="36"/>
      <c r="AE337" s="36"/>
      <c r="AR337" s="201" t="s">
        <v>267</v>
      </c>
      <c r="AT337" s="201" t="s">
        <v>178</v>
      </c>
      <c r="AU337" s="201" t="s">
        <v>196</v>
      </c>
      <c r="AY337" s="19" t="s">
        <v>176</v>
      </c>
      <c r="BE337" s="202">
        <f>IF(N337="základní",J337,0)</f>
        <v>0</v>
      </c>
      <c r="BF337" s="202">
        <f>IF(N337="snížená",J337,0)</f>
        <v>0</v>
      </c>
      <c r="BG337" s="202">
        <f>IF(N337="zákl. přenesená",J337,0)</f>
        <v>0</v>
      </c>
      <c r="BH337" s="202">
        <f>IF(N337="sníž. přenesená",J337,0)</f>
        <v>0</v>
      </c>
      <c r="BI337" s="202">
        <f>IF(N337="nulová",J337,0)</f>
        <v>0</v>
      </c>
      <c r="BJ337" s="19" t="s">
        <v>96</v>
      </c>
      <c r="BK337" s="202">
        <f>ROUND(I337*H337,2)</f>
        <v>0</v>
      </c>
      <c r="BL337" s="19" t="s">
        <v>267</v>
      </c>
      <c r="BM337" s="201" t="s">
        <v>2239</v>
      </c>
    </row>
    <row r="338" spans="1:65" s="12" customFormat="1" ht="25.9" customHeight="1">
      <c r="B338" s="174"/>
      <c r="C338" s="175"/>
      <c r="D338" s="176" t="s">
        <v>72</v>
      </c>
      <c r="E338" s="177" t="s">
        <v>255</v>
      </c>
      <c r="F338" s="177" t="s">
        <v>2240</v>
      </c>
      <c r="G338" s="175"/>
      <c r="H338" s="175"/>
      <c r="I338" s="178"/>
      <c r="J338" s="179">
        <f>BK338</f>
        <v>0</v>
      </c>
      <c r="K338" s="175"/>
      <c r="L338" s="180"/>
      <c r="M338" s="181"/>
      <c r="N338" s="182"/>
      <c r="O338" s="182"/>
      <c r="P338" s="183">
        <f>P339</f>
        <v>0</v>
      </c>
      <c r="Q338" s="182"/>
      <c r="R338" s="183">
        <f>R339</f>
        <v>0.10497999999999999</v>
      </c>
      <c r="S338" s="182"/>
      <c r="T338" s="184">
        <f>T339</f>
        <v>0</v>
      </c>
      <c r="AR338" s="185" t="s">
        <v>196</v>
      </c>
      <c r="AT338" s="186" t="s">
        <v>72</v>
      </c>
      <c r="AU338" s="186" t="s">
        <v>73</v>
      </c>
      <c r="AY338" s="185" t="s">
        <v>176</v>
      </c>
      <c r="BK338" s="187">
        <f>BK339</f>
        <v>0</v>
      </c>
    </row>
    <row r="339" spans="1:65" s="12" customFormat="1" ht="22.9" customHeight="1">
      <c r="B339" s="174"/>
      <c r="C339" s="175"/>
      <c r="D339" s="176" t="s">
        <v>72</v>
      </c>
      <c r="E339" s="188" t="s">
        <v>2241</v>
      </c>
      <c r="F339" s="188" t="s">
        <v>2242</v>
      </c>
      <c r="G339" s="175"/>
      <c r="H339" s="175"/>
      <c r="I339" s="178"/>
      <c r="J339" s="189">
        <f>BK339</f>
        <v>0</v>
      </c>
      <c r="K339" s="175"/>
      <c r="L339" s="180"/>
      <c r="M339" s="181"/>
      <c r="N339" s="182"/>
      <c r="O339" s="182"/>
      <c r="P339" s="183">
        <f>SUM(P340:P355)</f>
        <v>0</v>
      </c>
      <c r="Q339" s="182"/>
      <c r="R339" s="183">
        <f>SUM(R340:R355)</f>
        <v>0.10497999999999999</v>
      </c>
      <c r="S339" s="182"/>
      <c r="T339" s="184">
        <f>SUM(T340:T355)</f>
        <v>0</v>
      </c>
      <c r="AR339" s="185" t="s">
        <v>196</v>
      </c>
      <c r="AT339" s="186" t="s">
        <v>72</v>
      </c>
      <c r="AU339" s="186" t="s">
        <v>81</v>
      </c>
      <c r="AY339" s="185" t="s">
        <v>176</v>
      </c>
      <c r="BK339" s="187">
        <f>SUM(BK340:BK355)</f>
        <v>0</v>
      </c>
    </row>
    <row r="340" spans="1:65" s="2" customFormat="1" ht="21.75" customHeight="1">
      <c r="A340" s="36"/>
      <c r="B340" s="37"/>
      <c r="C340" s="190" t="s">
        <v>1327</v>
      </c>
      <c r="D340" s="190" t="s">
        <v>178</v>
      </c>
      <c r="E340" s="191" t="s">
        <v>2243</v>
      </c>
      <c r="F340" s="192" t="s">
        <v>2244</v>
      </c>
      <c r="G340" s="193" t="s">
        <v>212</v>
      </c>
      <c r="H340" s="194">
        <v>8</v>
      </c>
      <c r="I340" s="195"/>
      <c r="J340" s="196">
        <f t="shared" ref="J340:J355" si="70">ROUND(I340*H340,2)</f>
        <v>0</v>
      </c>
      <c r="K340" s="192" t="s">
        <v>327</v>
      </c>
      <c r="L340" s="41"/>
      <c r="M340" s="197" t="s">
        <v>21</v>
      </c>
      <c r="N340" s="198" t="s">
        <v>45</v>
      </c>
      <c r="O340" s="66"/>
      <c r="P340" s="199">
        <f t="shared" ref="P340:P355" si="71">O340*H340</f>
        <v>0</v>
      </c>
      <c r="Q340" s="199">
        <v>0</v>
      </c>
      <c r="R340" s="199">
        <f t="shared" ref="R340:R355" si="72">Q340*H340</f>
        <v>0</v>
      </c>
      <c r="S340" s="199">
        <v>0</v>
      </c>
      <c r="T340" s="200">
        <f t="shared" ref="T340:T355" si="73">S340*H340</f>
        <v>0</v>
      </c>
      <c r="U340" s="36"/>
      <c r="V340" s="36"/>
      <c r="W340" s="36"/>
      <c r="X340" s="36"/>
      <c r="Y340" s="36"/>
      <c r="Z340" s="36"/>
      <c r="AA340" s="36"/>
      <c r="AB340" s="36"/>
      <c r="AC340" s="36"/>
      <c r="AD340" s="36"/>
      <c r="AE340" s="36"/>
      <c r="AR340" s="201" t="s">
        <v>328</v>
      </c>
      <c r="AT340" s="201" t="s">
        <v>178</v>
      </c>
      <c r="AU340" s="201" t="s">
        <v>96</v>
      </c>
      <c r="AY340" s="19" t="s">
        <v>176</v>
      </c>
      <c r="BE340" s="202">
        <f t="shared" ref="BE340:BE355" si="74">IF(N340="základní",J340,0)</f>
        <v>0</v>
      </c>
      <c r="BF340" s="202">
        <f t="shared" ref="BF340:BF355" si="75">IF(N340="snížená",J340,0)</f>
        <v>0</v>
      </c>
      <c r="BG340" s="202">
        <f t="shared" ref="BG340:BG355" si="76">IF(N340="zákl. přenesená",J340,0)</f>
        <v>0</v>
      </c>
      <c r="BH340" s="202">
        <f t="shared" ref="BH340:BH355" si="77">IF(N340="sníž. přenesená",J340,0)</f>
        <v>0</v>
      </c>
      <c r="BI340" s="202">
        <f t="shared" ref="BI340:BI355" si="78">IF(N340="nulová",J340,0)</f>
        <v>0</v>
      </c>
      <c r="BJ340" s="19" t="s">
        <v>96</v>
      </c>
      <c r="BK340" s="202">
        <f t="shared" ref="BK340:BK355" si="79">ROUND(I340*H340,2)</f>
        <v>0</v>
      </c>
      <c r="BL340" s="19" t="s">
        <v>328</v>
      </c>
      <c r="BM340" s="201" t="s">
        <v>2245</v>
      </c>
    </row>
    <row r="341" spans="1:65" s="2" customFormat="1" ht="16.5" customHeight="1">
      <c r="A341" s="36"/>
      <c r="B341" s="37"/>
      <c r="C341" s="239" t="s">
        <v>1333</v>
      </c>
      <c r="D341" s="239" t="s">
        <v>255</v>
      </c>
      <c r="E341" s="240" t="s">
        <v>2246</v>
      </c>
      <c r="F341" s="241" t="s">
        <v>2247</v>
      </c>
      <c r="G341" s="242" t="s">
        <v>212</v>
      </c>
      <c r="H341" s="243">
        <v>8</v>
      </c>
      <c r="I341" s="244"/>
      <c r="J341" s="245">
        <f t="shared" si="70"/>
        <v>0</v>
      </c>
      <c r="K341" s="241" t="s">
        <v>327</v>
      </c>
      <c r="L341" s="246"/>
      <c r="M341" s="247" t="s">
        <v>21</v>
      </c>
      <c r="N341" s="248" t="s">
        <v>45</v>
      </c>
      <c r="O341" s="66"/>
      <c r="P341" s="199">
        <f t="shared" si="71"/>
        <v>0</v>
      </c>
      <c r="Q341" s="199">
        <v>1.4400000000000001E-3</v>
      </c>
      <c r="R341" s="199">
        <f t="shared" si="72"/>
        <v>1.1520000000000001E-2</v>
      </c>
      <c r="S341" s="199">
        <v>0</v>
      </c>
      <c r="T341" s="200">
        <f t="shared" si="73"/>
        <v>0</v>
      </c>
      <c r="U341" s="36"/>
      <c r="V341" s="36"/>
      <c r="W341" s="36"/>
      <c r="X341" s="36"/>
      <c r="Y341" s="36"/>
      <c r="Z341" s="36"/>
      <c r="AA341" s="36"/>
      <c r="AB341" s="36"/>
      <c r="AC341" s="36"/>
      <c r="AD341" s="36"/>
      <c r="AE341" s="36"/>
      <c r="AR341" s="201" t="s">
        <v>1089</v>
      </c>
      <c r="AT341" s="201" t="s">
        <v>255</v>
      </c>
      <c r="AU341" s="201" t="s">
        <v>96</v>
      </c>
      <c r="AY341" s="19" t="s">
        <v>176</v>
      </c>
      <c r="BE341" s="202">
        <f t="shared" si="74"/>
        <v>0</v>
      </c>
      <c r="BF341" s="202">
        <f t="shared" si="75"/>
        <v>0</v>
      </c>
      <c r="BG341" s="202">
        <f t="shared" si="76"/>
        <v>0</v>
      </c>
      <c r="BH341" s="202">
        <f t="shared" si="77"/>
        <v>0</v>
      </c>
      <c r="BI341" s="202">
        <f t="shared" si="78"/>
        <v>0</v>
      </c>
      <c r="BJ341" s="19" t="s">
        <v>96</v>
      </c>
      <c r="BK341" s="202">
        <f t="shared" si="79"/>
        <v>0</v>
      </c>
      <c r="BL341" s="19" t="s">
        <v>1089</v>
      </c>
      <c r="BM341" s="201" t="s">
        <v>2248</v>
      </c>
    </row>
    <row r="342" spans="1:65" s="2" customFormat="1" ht="21.75" customHeight="1">
      <c r="A342" s="36"/>
      <c r="B342" s="37"/>
      <c r="C342" s="190" t="s">
        <v>1338</v>
      </c>
      <c r="D342" s="190" t="s">
        <v>178</v>
      </c>
      <c r="E342" s="191" t="s">
        <v>2249</v>
      </c>
      <c r="F342" s="192" t="s">
        <v>2250</v>
      </c>
      <c r="G342" s="193" t="s">
        <v>212</v>
      </c>
      <c r="H342" s="194">
        <v>22</v>
      </c>
      <c r="I342" s="195"/>
      <c r="J342" s="196">
        <f t="shared" si="70"/>
        <v>0</v>
      </c>
      <c r="K342" s="192" t="s">
        <v>327</v>
      </c>
      <c r="L342" s="41"/>
      <c r="M342" s="197" t="s">
        <v>21</v>
      </c>
      <c r="N342" s="198" t="s">
        <v>45</v>
      </c>
      <c r="O342" s="66"/>
      <c r="P342" s="199">
        <f t="shared" si="71"/>
        <v>0</v>
      </c>
      <c r="Q342" s="199">
        <v>0</v>
      </c>
      <c r="R342" s="199">
        <f t="shared" si="72"/>
        <v>0</v>
      </c>
      <c r="S342" s="199">
        <v>0</v>
      </c>
      <c r="T342" s="200">
        <f t="shared" si="73"/>
        <v>0</v>
      </c>
      <c r="U342" s="36"/>
      <c r="V342" s="36"/>
      <c r="W342" s="36"/>
      <c r="X342" s="36"/>
      <c r="Y342" s="36"/>
      <c r="Z342" s="36"/>
      <c r="AA342" s="36"/>
      <c r="AB342" s="36"/>
      <c r="AC342" s="36"/>
      <c r="AD342" s="36"/>
      <c r="AE342" s="36"/>
      <c r="AR342" s="201" t="s">
        <v>328</v>
      </c>
      <c r="AT342" s="201" t="s">
        <v>178</v>
      </c>
      <c r="AU342" s="201" t="s">
        <v>96</v>
      </c>
      <c r="AY342" s="19" t="s">
        <v>176</v>
      </c>
      <c r="BE342" s="202">
        <f t="shared" si="74"/>
        <v>0</v>
      </c>
      <c r="BF342" s="202">
        <f t="shared" si="75"/>
        <v>0</v>
      </c>
      <c r="BG342" s="202">
        <f t="shared" si="76"/>
        <v>0</v>
      </c>
      <c r="BH342" s="202">
        <f t="shared" si="77"/>
        <v>0</v>
      </c>
      <c r="BI342" s="202">
        <f t="shared" si="78"/>
        <v>0</v>
      </c>
      <c r="BJ342" s="19" t="s">
        <v>96</v>
      </c>
      <c r="BK342" s="202">
        <f t="shared" si="79"/>
        <v>0</v>
      </c>
      <c r="BL342" s="19" t="s">
        <v>328</v>
      </c>
      <c r="BM342" s="201" t="s">
        <v>2251</v>
      </c>
    </row>
    <row r="343" spans="1:65" s="2" customFormat="1" ht="16.5" customHeight="1">
      <c r="A343" s="36"/>
      <c r="B343" s="37"/>
      <c r="C343" s="239" t="s">
        <v>1352</v>
      </c>
      <c r="D343" s="239" t="s">
        <v>255</v>
      </c>
      <c r="E343" s="240" t="s">
        <v>2252</v>
      </c>
      <c r="F343" s="241" t="s">
        <v>2253</v>
      </c>
      <c r="G343" s="242" t="s">
        <v>212</v>
      </c>
      <c r="H343" s="243">
        <v>22</v>
      </c>
      <c r="I343" s="244"/>
      <c r="J343" s="245">
        <f t="shared" si="70"/>
        <v>0</v>
      </c>
      <c r="K343" s="241" t="s">
        <v>327</v>
      </c>
      <c r="L343" s="246"/>
      <c r="M343" s="247" t="s">
        <v>21</v>
      </c>
      <c r="N343" s="248" t="s">
        <v>45</v>
      </c>
      <c r="O343" s="66"/>
      <c r="P343" s="199">
        <f t="shared" si="71"/>
        <v>0</v>
      </c>
      <c r="Q343" s="199">
        <v>2.0799999999999998E-3</v>
      </c>
      <c r="R343" s="199">
        <f t="shared" si="72"/>
        <v>4.5759999999999995E-2</v>
      </c>
      <c r="S343" s="199">
        <v>0</v>
      </c>
      <c r="T343" s="200">
        <f t="shared" si="73"/>
        <v>0</v>
      </c>
      <c r="U343" s="36"/>
      <c r="V343" s="36"/>
      <c r="W343" s="36"/>
      <c r="X343" s="36"/>
      <c r="Y343" s="36"/>
      <c r="Z343" s="36"/>
      <c r="AA343" s="36"/>
      <c r="AB343" s="36"/>
      <c r="AC343" s="36"/>
      <c r="AD343" s="36"/>
      <c r="AE343" s="36"/>
      <c r="AR343" s="201" t="s">
        <v>1089</v>
      </c>
      <c r="AT343" s="201" t="s">
        <v>255</v>
      </c>
      <c r="AU343" s="201" t="s">
        <v>96</v>
      </c>
      <c r="AY343" s="19" t="s">
        <v>176</v>
      </c>
      <c r="BE343" s="202">
        <f t="shared" si="74"/>
        <v>0</v>
      </c>
      <c r="BF343" s="202">
        <f t="shared" si="75"/>
        <v>0</v>
      </c>
      <c r="BG343" s="202">
        <f t="shared" si="76"/>
        <v>0</v>
      </c>
      <c r="BH343" s="202">
        <f t="shared" si="77"/>
        <v>0</v>
      </c>
      <c r="BI343" s="202">
        <f t="shared" si="78"/>
        <v>0</v>
      </c>
      <c r="BJ343" s="19" t="s">
        <v>96</v>
      </c>
      <c r="BK343" s="202">
        <f t="shared" si="79"/>
        <v>0</v>
      </c>
      <c r="BL343" s="19" t="s">
        <v>1089</v>
      </c>
      <c r="BM343" s="201" t="s">
        <v>2254</v>
      </c>
    </row>
    <row r="344" spans="1:65" s="2" customFormat="1" ht="21.75" customHeight="1">
      <c r="A344" s="36"/>
      <c r="B344" s="37"/>
      <c r="C344" s="190" t="s">
        <v>1359</v>
      </c>
      <c r="D344" s="190" t="s">
        <v>178</v>
      </c>
      <c r="E344" s="191" t="s">
        <v>2255</v>
      </c>
      <c r="F344" s="192" t="s">
        <v>2256</v>
      </c>
      <c r="G344" s="193" t="s">
        <v>212</v>
      </c>
      <c r="H344" s="194">
        <v>15</v>
      </c>
      <c r="I344" s="195"/>
      <c r="J344" s="196">
        <f t="shared" si="70"/>
        <v>0</v>
      </c>
      <c r="K344" s="192" t="s">
        <v>327</v>
      </c>
      <c r="L344" s="41"/>
      <c r="M344" s="197" t="s">
        <v>21</v>
      </c>
      <c r="N344" s="198" t="s">
        <v>45</v>
      </c>
      <c r="O344" s="66"/>
      <c r="P344" s="199">
        <f t="shared" si="71"/>
        <v>0</v>
      </c>
      <c r="Q344" s="199">
        <v>0</v>
      </c>
      <c r="R344" s="199">
        <f t="shared" si="72"/>
        <v>0</v>
      </c>
      <c r="S344" s="199">
        <v>0</v>
      </c>
      <c r="T344" s="200">
        <f t="shared" si="73"/>
        <v>0</v>
      </c>
      <c r="U344" s="36"/>
      <c r="V344" s="36"/>
      <c r="W344" s="36"/>
      <c r="X344" s="36"/>
      <c r="Y344" s="36"/>
      <c r="Z344" s="36"/>
      <c r="AA344" s="36"/>
      <c r="AB344" s="36"/>
      <c r="AC344" s="36"/>
      <c r="AD344" s="36"/>
      <c r="AE344" s="36"/>
      <c r="AR344" s="201" t="s">
        <v>328</v>
      </c>
      <c r="AT344" s="201" t="s">
        <v>178</v>
      </c>
      <c r="AU344" s="201" t="s">
        <v>96</v>
      </c>
      <c r="AY344" s="19" t="s">
        <v>176</v>
      </c>
      <c r="BE344" s="202">
        <f t="shared" si="74"/>
        <v>0</v>
      </c>
      <c r="BF344" s="202">
        <f t="shared" si="75"/>
        <v>0</v>
      </c>
      <c r="BG344" s="202">
        <f t="shared" si="76"/>
        <v>0</v>
      </c>
      <c r="BH344" s="202">
        <f t="shared" si="77"/>
        <v>0</v>
      </c>
      <c r="BI344" s="202">
        <f t="shared" si="78"/>
        <v>0</v>
      </c>
      <c r="BJ344" s="19" t="s">
        <v>96</v>
      </c>
      <c r="BK344" s="202">
        <f t="shared" si="79"/>
        <v>0</v>
      </c>
      <c r="BL344" s="19" t="s">
        <v>328</v>
      </c>
      <c r="BM344" s="201" t="s">
        <v>2257</v>
      </c>
    </row>
    <row r="345" spans="1:65" s="2" customFormat="1" ht="16.5" customHeight="1">
      <c r="A345" s="36"/>
      <c r="B345" s="37"/>
      <c r="C345" s="239" t="s">
        <v>1065</v>
      </c>
      <c r="D345" s="239" t="s">
        <v>255</v>
      </c>
      <c r="E345" s="240" t="s">
        <v>2258</v>
      </c>
      <c r="F345" s="241" t="s">
        <v>2259</v>
      </c>
      <c r="G345" s="242" t="s">
        <v>212</v>
      </c>
      <c r="H345" s="243">
        <v>15</v>
      </c>
      <c r="I345" s="244"/>
      <c r="J345" s="245">
        <f t="shared" si="70"/>
        <v>0</v>
      </c>
      <c r="K345" s="241" t="s">
        <v>327</v>
      </c>
      <c r="L345" s="246"/>
      <c r="M345" s="247" t="s">
        <v>21</v>
      </c>
      <c r="N345" s="248" t="s">
        <v>45</v>
      </c>
      <c r="O345" s="66"/>
      <c r="P345" s="199">
        <f t="shared" si="71"/>
        <v>0</v>
      </c>
      <c r="Q345" s="199">
        <v>2.9299999999999999E-3</v>
      </c>
      <c r="R345" s="199">
        <f t="shared" si="72"/>
        <v>4.3949999999999996E-2</v>
      </c>
      <c r="S345" s="199">
        <v>0</v>
      </c>
      <c r="T345" s="200">
        <f t="shared" si="73"/>
        <v>0</v>
      </c>
      <c r="U345" s="36"/>
      <c r="V345" s="36"/>
      <c r="W345" s="36"/>
      <c r="X345" s="36"/>
      <c r="Y345" s="36"/>
      <c r="Z345" s="36"/>
      <c r="AA345" s="36"/>
      <c r="AB345" s="36"/>
      <c r="AC345" s="36"/>
      <c r="AD345" s="36"/>
      <c r="AE345" s="36"/>
      <c r="AR345" s="201" t="s">
        <v>1089</v>
      </c>
      <c r="AT345" s="201" t="s">
        <v>255</v>
      </c>
      <c r="AU345" s="201" t="s">
        <v>96</v>
      </c>
      <c r="AY345" s="19" t="s">
        <v>176</v>
      </c>
      <c r="BE345" s="202">
        <f t="shared" si="74"/>
        <v>0</v>
      </c>
      <c r="BF345" s="202">
        <f t="shared" si="75"/>
        <v>0</v>
      </c>
      <c r="BG345" s="202">
        <f t="shared" si="76"/>
        <v>0</v>
      </c>
      <c r="BH345" s="202">
        <f t="shared" si="77"/>
        <v>0</v>
      </c>
      <c r="BI345" s="202">
        <f t="shared" si="78"/>
        <v>0</v>
      </c>
      <c r="BJ345" s="19" t="s">
        <v>96</v>
      </c>
      <c r="BK345" s="202">
        <f t="shared" si="79"/>
        <v>0</v>
      </c>
      <c r="BL345" s="19" t="s">
        <v>1089</v>
      </c>
      <c r="BM345" s="201" t="s">
        <v>2260</v>
      </c>
    </row>
    <row r="346" spans="1:65" s="2" customFormat="1" ht="16.5" customHeight="1">
      <c r="A346" s="36"/>
      <c r="B346" s="37"/>
      <c r="C346" s="190" t="s">
        <v>1368</v>
      </c>
      <c r="D346" s="190" t="s">
        <v>178</v>
      </c>
      <c r="E346" s="191" t="s">
        <v>2261</v>
      </c>
      <c r="F346" s="192" t="s">
        <v>2262</v>
      </c>
      <c r="G346" s="193" t="s">
        <v>570</v>
      </c>
      <c r="H346" s="194">
        <v>4</v>
      </c>
      <c r="I346" s="195"/>
      <c r="J346" s="196">
        <f t="shared" si="70"/>
        <v>0</v>
      </c>
      <c r="K346" s="192" t="s">
        <v>327</v>
      </c>
      <c r="L346" s="41"/>
      <c r="M346" s="197" t="s">
        <v>21</v>
      </c>
      <c r="N346" s="198" t="s">
        <v>45</v>
      </c>
      <c r="O346" s="66"/>
      <c r="P346" s="199">
        <f t="shared" si="71"/>
        <v>0</v>
      </c>
      <c r="Q346" s="199">
        <v>0</v>
      </c>
      <c r="R346" s="199">
        <f t="shared" si="72"/>
        <v>0</v>
      </c>
      <c r="S346" s="199">
        <v>0</v>
      </c>
      <c r="T346" s="200">
        <f t="shared" si="73"/>
        <v>0</v>
      </c>
      <c r="U346" s="36"/>
      <c r="V346" s="36"/>
      <c r="W346" s="36"/>
      <c r="X346" s="36"/>
      <c r="Y346" s="36"/>
      <c r="Z346" s="36"/>
      <c r="AA346" s="36"/>
      <c r="AB346" s="36"/>
      <c r="AC346" s="36"/>
      <c r="AD346" s="36"/>
      <c r="AE346" s="36"/>
      <c r="AR346" s="201" t="s">
        <v>328</v>
      </c>
      <c r="AT346" s="201" t="s">
        <v>178</v>
      </c>
      <c r="AU346" s="201" t="s">
        <v>96</v>
      </c>
      <c r="AY346" s="19" t="s">
        <v>176</v>
      </c>
      <c r="BE346" s="202">
        <f t="shared" si="74"/>
        <v>0</v>
      </c>
      <c r="BF346" s="202">
        <f t="shared" si="75"/>
        <v>0</v>
      </c>
      <c r="BG346" s="202">
        <f t="shared" si="76"/>
        <v>0</v>
      </c>
      <c r="BH346" s="202">
        <f t="shared" si="77"/>
        <v>0</v>
      </c>
      <c r="BI346" s="202">
        <f t="shared" si="78"/>
        <v>0</v>
      </c>
      <c r="BJ346" s="19" t="s">
        <v>96</v>
      </c>
      <c r="BK346" s="202">
        <f t="shared" si="79"/>
        <v>0</v>
      </c>
      <c r="BL346" s="19" t="s">
        <v>328</v>
      </c>
      <c r="BM346" s="201" t="s">
        <v>2263</v>
      </c>
    </row>
    <row r="347" spans="1:65" s="2" customFormat="1" ht="16.5" customHeight="1">
      <c r="A347" s="36"/>
      <c r="B347" s="37"/>
      <c r="C347" s="239" t="s">
        <v>1373</v>
      </c>
      <c r="D347" s="239" t="s">
        <v>255</v>
      </c>
      <c r="E347" s="240" t="s">
        <v>2264</v>
      </c>
      <c r="F347" s="241" t="s">
        <v>2265</v>
      </c>
      <c r="G347" s="242" t="s">
        <v>570</v>
      </c>
      <c r="H347" s="243">
        <v>4</v>
      </c>
      <c r="I347" s="244"/>
      <c r="J347" s="245">
        <f t="shared" si="70"/>
        <v>0</v>
      </c>
      <c r="K347" s="241" t="s">
        <v>327</v>
      </c>
      <c r="L347" s="246"/>
      <c r="M347" s="247" t="s">
        <v>21</v>
      </c>
      <c r="N347" s="248" t="s">
        <v>45</v>
      </c>
      <c r="O347" s="66"/>
      <c r="P347" s="199">
        <f t="shared" si="71"/>
        <v>0</v>
      </c>
      <c r="Q347" s="199">
        <v>7.5000000000000002E-4</v>
      </c>
      <c r="R347" s="199">
        <f t="shared" si="72"/>
        <v>3.0000000000000001E-3</v>
      </c>
      <c r="S347" s="199">
        <v>0</v>
      </c>
      <c r="T347" s="200">
        <f t="shared" si="73"/>
        <v>0</v>
      </c>
      <c r="U347" s="36"/>
      <c r="V347" s="36"/>
      <c r="W347" s="36"/>
      <c r="X347" s="36"/>
      <c r="Y347" s="36"/>
      <c r="Z347" s="36"/>
      <c r="AA347" s="36"/>
      <c r="AB347" s="36"/>
      <c r="AC347" s="36"/>
      <c r="AD347" s="36"/>
      <c r="AE347" s="36"/>
      <c r="AR347" s="201" t="s">
        <v>1089</v>
      </c>
      <c r="AT347" s="201" t="s">
        <v>255</v>
      </c>
      <c r="AU347" s="201" t="s">
        <v>96</v>
      </c>
      <c r="AY347" s="19" t="s">
        <v>176</v>
      </c>
      <c r="BE347" s="202">
        <f t="shared" si="74"/>
        <v>0</v>
      </c>
      <c r="BF347" s="202">
        <f t="shared" si="75"/>
        <v>0</v>
      </c>
      <c r="BG347" s="202">
        <f t="shared" si="76"/>
        <v>0</v>
      </c>
      <c r="BH347" s="202">
        <f t="shared" si="77"/>
        <v>0</v>
      </c>
      <c r="BI347" s="202">
        <f t="shared" si="78"/>
        <v>0</v>
      </c>
      <c r="BJ347" s="19" t="s">
        <v>96</v>
      </c>
      <c r="BK347" s="202">
        <f t="shared" si="79"/>
        <v>0</v>
      </c>
      <c r="BL347" s="19" t="s">
        <v>1089</v>
      </c>
      <c r="BM347" s="201" t="s">
        <v>2266</v>
      </c>
    </row>
    <row r="348" spans="1:65" s="2" customFormat="1" ht="16.5" customHeight="1">
      <c r="A348" s="36"/>
      <c r="B348" s="37"/>
      <c r="C348" s="190" t="s">
        <v>1377</v>
      </c>
      <c r="D348" s="190" t="s">
        <v>178</v>
      </c>
      <c r="E348" s="191" t="s">
        <v>2267</v>
      </c>
      <c r="F348" s="192" t="s">
        <v>2268</v>
      </c>
      <c r="G348" s="193" t="s">
        <v>570</v>
      </c>
      <c r="H348" s="194">
        <v>1</v>
      </c>
      <c r="I348" s="195"/>
      <c r="J348" s="196">
        <f t="shared" si="70"/>
        <v>0</v>
      </c>
      <c r="K348" s="192" t="s">
        <v>327</v>
      </c>
      <c r="L348" s="41"/>
      <c r="M348" s="197" t="s">
        <v>21</v>
      </c>
      <c r="N348" s="198" t="s">
        <v>45</v>
      </c>
      <c r="O348" s="66"/>
      <c r="P348" s="199">
        <f t="shared" si="71"/>
        <v>0</v>
      </c>
      <c r="Q348" s="199">
        <v>0</v>
      </c>
      <c r="R348" s="199">
        <f t="shared" si="72"/>
        <v>0</v>
      </c>
      <c r="S348" s="199">
        <v>0</v>
      </c>
      <c r="T348" s="200">
        <f t="shared" si="73"/>
        <v>0</v>
      </c>
      <c r="U348" s="36"/>
      <c r="V348" s="36"/>
      <c r="W348" s="36"/>
      <c r="X348" s="36"/>
      <c r="Y348" s="36"/>
      <c r="Z348" s="36"/>
      <c r="AA348" s="36"/>
      <c r="AB348" s="36"/>
      <c r="AC348" s="36"/>
      <c r="AD348" s="36"/>
      <c r="AE348" s="36"/>
      <c r="AR348" s="201" t="s">
        <v>328</v>
      </c>
      <c r="AT348" s="201" t="s">
        <v>178</v>
      </c>
      <c r="AU348" s="201" t="s">
        <v>96</v>
      </c>
      <c r="AY348" s="19" t="s">
        <v>176</v>
      </c>
      <c r="BE348" s="202">
        <f t="shared" si="74"/>
        <v>0</v>
      </c>
      <c r="BF348" s="202">
        <f t="shared" si="75"/>
        <v>0</v>
      </c>
      <c r="BG348" s="202">
        <f t="shared" si="76"/>
        <v>0</v>
      </c>
      <c r="BH348" s="202">
        <f t="shared" si="77"/>
        <v>0</v>
      </c>
      <c r="BI348" s="202">
        <f t="shared" si="78"/>
        <v>0</v>
      </c>
      <c r="BJ348" s="19" t="s">
        <v>96</v>
      </c>
      <c r="BK348" s="202">
        <f t="shared" si="79"/>
        <v>0</v>
      </c>
      <c r="BL348" s="19" t="s">
        <v>328</v>
      </c>
      <c r="BM348" s="201" t="s">
        <v>2269</v>
      </c>
    </row>
    <row r="349" spans="1:65" s="2" customFormat="1" ht="16.5" customHeight="1">
      <c r="A349" s="36"/>
      <c r="B349" s="37"/>
      <c r="C349" s="239" t="s">
        <v>1382</v>
      </c>
      <c r="D349" s="239" t="s">
        <v>255</v>
      </c>
      <c r="E349" s="240" t="s">
        <v>2270</v>
      </c>
      <c r="F349" s="241" t="s">
        <v>2271</v>
      </c>
      <c r="G349" s="242" t="s">
        <v>570</v>
      </c>
      <c r="H349" s="243">
        <v>1</v>
      </c>
      <c r="I349" s="244"/>
      <c r="J349" s="245">
        <f t="shared" si="70"/>
        <v>0</v>
      </c>
      <c r="K349" s="241" t="s">
        <v>327</v>
      </c>
      <c r="L349" s="246"/>
      <c r="M349" s="247" t="s">
        <v>21</v>
      </c>
      <c r="N349" s="248" t="s">
        <v>45</v>
      </c>
      <c r="O349" s="66"/>
      <c r="P349" s="199">
        <f t="shared" si="71"/>
        <v>0</v>
      </c>
      <c r="Q349" s="199">
        <v>7.5000000000000002E-4</v>
      </c>
      <c r="R349" s="199">
        <f t="shared" si="72"/>
        <v>7.5000000000000002E-4</v>
      </c>
      <c r="S349" s="199">
        <v>0</v>
      </c>
      <c r="T349" s="200">
        <f t="shared" si="73"/>
        <v>0</v>
      </c>
      <c r="U349" s="36"/>
      <c r="V349" s="36"/>
      <c r="W349" s="36"/>
      <c r="X349" s="36"/>
      <c r="Y349" s="36"/>
      <c r="Z349" s="36"/>
      <c r="AA349" s="36"/>
      <c r="AB349" s="36"/>
      <c r="AC349" s="36"/>
      <c r="AD349" s="36"/>
      <c r="AE349" s="36"/>
      <c r="AR349" s="201" t="s">
        <v>1089</v>
      </c>
      <c r="AT349" s="201" t="s">
        <v>255</v>
      </c>
      <c r="AU349" s="201" t="s">
        <v>96</v>
      </c>
      <c r="AY349" s="19" t="s">
        <v>176</v>
      </c>
      <c r="BE349" s="202">
        <f t="shared" si="74"/>
        <v>0</v>
      </c>
      <c r="BF349" s="202">
        <f t="shared" si="75"/>
        <v>0</v>
      </c>
      <c r="BG349" s="202">
        <f t="shared" si="76"/>
        <v>0</v>
      </c>
      <c r="BH349" s="202">
        <f t="shared" si="77"/>
        <v>0</v>
      </c>
      <c r="BI349" s="202">
        <f t="shared" si="78"/>
        <v>0</v>
      </c>
      <c r="BJ349" s="19" t="s">
        <v>96</v>
      </c>
      <c r="BK349" s="202">
        <f t="shared" si="79"/>
        <v>0</v>
      </c>
      <c r="BL349" s="19" t="s">
        <v>1089</v>
      </c>
      <c r="BM349" s="201" t="s">
        <v>2272</v>
      </c>
    </row>
    <row r="350" spans="1:65" s="2" customFormat="1" ht="16.5" customHeight="1">
      <c r="A350" s="36"/>
      <c r="B350" s="37"/>
      <c r="C350" s="190" t="s">
        <v>1391</v>
      </c>
      <c r="D350" s="190" t="s">
        <v>178</v>
      </c>
      <c r="E350" s="191" t="s">
        <v>2273</v>
      </c>
      <c r="F350" s="192" t="s">
        <v>2274</v>
      </c>
      <c r="G350" s="193" t="s">
        <v>212</v>
      </c>
      <c r="H350" s="194">
        <v>8</v>
      </c>
      <c r="I350" s="195"/>
      <c r="J350" s="196">
        <f t="shared" si="70"/>
        <v>0</v>
      </c>
      <c r="K350" s="192" t="s">
        <v>327</v>
      </c>
      <c r="L350" s="41"/>
      <c r="M350" s="197" t="s">
        <v>21</v>
      </c>
      <c r="N350" s="198" t="s">
        <v>45</v>
      </c>
      <c r="O350" s="66"/>
      <c r="P350" s="199">
        <f t="shared" si="71"/>
        <v>0</v>
      </c>
      <c r="Q350" s="199">
        <v>0</v>
      </c>
      <c r="R350" s="199">
        <f t="shared" si="72"/>
        <v>0</v>
      </c>
      <c r="S350" s="199">
        <v>0</v>
      </c>
      <c r="T350" s="200">
        <f t="shared" si="73"/>
        <v>0</v>
      </c>
      <c r="U350" s="36"/>
      <c r="V350" s="36"/>
      <c r="W350" s="36"/>
      <c r="X350" s="36"/>
      <c r="Y350" s="36"/>
      <c r="Z350" s="36"/>
      <c r="AA350" s="36"/>
      <c r="AB350" s="36"/>
      <c r="AC350" s="36"/>
      <c r="AD350" s="36"/>
      <c r="AE350" s="36"/>
      <c r="AR350" s="201" t="s">
        <v>328</v>
      </c>
      <c r="AT350" s="201" t="s">
        <v>178</v>
      </c>
      <c r="AU350" s="201" t="s">
        <v>96</v>
      </c>
      <c r="AY350" s="19" t="s">
        <v>176</v>
      </c>
      <c r="BE350" s="202">
        <f t="shared" si="74"/>
        <v>0</v>
      </c>
      <c r="BF350" s="202">
        <f t="shared" si="75"/>
        <v>0</v>
      </c>
      <c r="BG350" s="202">
        <f t="shared" si="76"/>
        <v>0</v>
      </c>
      <c r="BH350" s="202">
        <f t="shared" si="77"/>
        <v>0</v>
      </c>
      <c r="BI350" s="202">
        <f t="shared" si="78"/>
        <v>0</v>
      </c>
      <c r="BJ350" s="19" t="s">
        <v>96</v>
      </c>
      <c r="BK350" s="202">
        <f t="shared" si="79"/>
        <v>0</v>
      </c>
      <c r="BL350" s="19" t="s">
        <v>328</v>
      </c>
      <c r="BM350" s="201" t="s">
        <v>2275</v>
      </c>
    </row>
    <row r="351" spans="1:65" s="2" customFormat="1" ht="16.5" customHeight="1">
      <c r="A351" s="36"/>
      <c r="B351" s="37"/>
      <c r="C351" s="190" t="s">
        <v>1396</v>
      </c>
      <c r="D351" s="190" t="s">
        <v>178</v>
      </c>
      <c r="E351" s="191" t="s">
        <v>2276</v>
      </c>
      <c r="F351" s="192" t="s">
        <v>2277</v>
      </c>
      <c r="G351" s="193" t="s">
        <v>212</v>
      </c>
      <c r="H351" s="194">
        <v>22</v>
      </c>
      <c r="I351" s="195"/>
      <c r="J351" s="196">
        <f t="shared" si="70"/>
        <v>0</v>
      </c>
      <c r="K351" s="192" t="s">
        <v>327</v>
      </c>
      <c r="L351" s="41"/>
      <c r="M351" s="197" t="s">
        <v>21</v>
      </c>
      <c r="N351" s="198" t="s">
        <v>45</v>
      </c>
      <c r="O351" s="66"/>
      <c r="P351" s="199">
        <f t="shared" si="71"/>
        <v>0</v>
      </c>
      <c r="Q351" s="199">
        <v>0</v>
      </c>
      <c r="R351" s="199">
        <f t="shared" si="72"/>
        <v>0</v>
      </c>
      <c r="S351" s="199">
        <v>0</v>
      </c>
      <c r="T351" s="200">
        <f t="shared" si="73"/>
        <v>0</v>
      </c>
      <c r="U351" s="36"/>
      <c r="V351" s="36"/>
      <c r="W351" s="36"/>
      <c r="X351" s="36"/>
      <c r="Y351" s="36"/>
      <c r="Z351" s="36"/>
      <c r="AA351" s="36"/>
      <c r="AB351" s="36"/>
      <c r="AC351" s="36"/>
      <c r="AD351" s="36"/>
      <c r="AE351" s="36"/>
      <c r="AR351" s="201" t="s">
        <v>328</v>
      </c>
      <c r="AT351" s="201" t="s">
        <v>178</v>
      </c>
      <c r="AU351" s="201" t="s">
        <v>96</v>
      </c>
      <c r="AY351" s="19" t="s">
        <v>176</v>
      </c>
      <c r="BE351" s="202">
        <f t="shared" si="74"/>
        <v>0</v>
      </c>
      <c r="BF351" s="202">
        <f t="shared" si="75"/>
        <v>0</v>
      </c>
      <c r="BG351" s="202">
        <f t="shared" si="76"/>
        <v>0</v>
      </c>
      <c r="BH351" s="202">
        <f t="shared" si="77"/>
        <v>0</v>
      </c>
      <c r="BI351" s="202">
        <f t="shared" si="78"/>
        <v>0</v>
      </c>
      <c r="BJ351" s="19" t="s">
        <v>96</v>
      </c>
      <c r="BK351" s="202">
        <f t="shared" si="79"/>
        <v>0</v>
      </c>
      <c r="BL351" s="19" t="s">
        <v>328</v>
      </c>
      <c r="BM351" s="201" t="s">
        <v>2278</v>
      </c>
    </row>
    <row r="352" spans="1:65" s="2" customFormat="1" ht="16.5" customHeight="1">
      <c r="A352" s="36"/>
      <c r="B352" s="37"/>
      <c r="C352" s="190" t="s">
        <v>1405</v>
      </c>
      <c r="D352" s="190" t="s">
        <v>178</v>
      </c>
      <c r="E352" s="191" t="s">
        <v>2279</v>
      </c>
      <c r="F352" s="192" t="s">
        <v>2280</v>
      </c>
      <c r="G352" s="193" t="s">
        <v>212</v>
      </c>
      <c r="H352" s="194">
        <v>15</v>
      </c>
      <c r="I352" s="195"/>
      <c r="J352" s="196">
        <f t="shared" si="70"/>
        <v>0</v>
      </c>
      <c r="K352" s="192" t="s">
        <v>327</v>
      </c>
      <c r="L352" s="41"/>
      <c r="M352" s="197" t="s">
        <v>21</v>
      </c>
      <c r="N352" s="198" t="s">
        <v>45</v>
      </c>
      <c r="O352" s="66"/>
      <c r="P352" s="199">
        <f t="shared" si="71"/>
        <v>0</v>
      </c>
      <c r="Q352" s="199">
        <v>0</v>
      </c>
      <c r="R352" s="199">
        <f t="shared" si="72"/>
        <v>0</v>
      </c>
      <c r="S352" s="199">
        <v>0</v>
      </c>
      <c r="T352" s="200">
        <f t="shared" si="73"/>
        <v>0</v>
      </c>
      <c r="U352" s="36"/>
      <c r="V352" s="36"/>
      <c r="W352" s="36"/>
      <c r="X352" s="36"/>
      <c r="Y352" s="36"/>
      <c r="Z352" s="36"/>
      <c r="AA352" s="36"/>
      <c r="AB352" s="36"/>
      <c r="AC352" s="36"/>
      <c r="AD352" s="36"/>
      <c r="AE352" s="36"/>
      <c r="AR352" s="201" t="s">
        <v>328</v>
      </c>
      <c r="AT352" s="201" t="s">
        <v>178</v>
      </c>
      <c r="AU352" s="201" t="s">
        <v>96</v>
      </c>
      <c r="AY352" s="19" t="s">
        <v>176</v>
      </c>
      <c r="BE352" s="202">
        <f t="shared" si="74"/>
        <v>0</v>
      </c>
      <c r="BF352" s="202">
        <f t="shared" si="75"/>
        <v>0</v>
      </c>
      <c r="BG352" s="202">
        <f t="shared" si="76"/>
        <v>0</v>
      </c>
      <c r="BH352" s="202">
        <f t="shared" si="77"/>
        <v>0</v>
      </c>
      <c r="BI352" s="202">
        <f t="shared" si="78"/>
        <v>0</v>
      </c>
      <c r="BJ352" s="19" t="s">
        <v>96</v>
      </c>
      <c r="BK352" s="202">
        <f t="shared" si="79"/>
        <v>0</v>
      </c>
      <c r="BL352" s="19" t="s">
        <v>328</v>
      </c>
      <c r="BM352" s="201" t="s">
        <v>2281</v>
      </c>
    </row>
    <row r="353" spans="1:65" s="2" customFormat="1" ht="16.5" customHeight="1">
      <c r="A353" s="36"/>
      <c r="B353" s="37"/>
      <c r="C353" s="190" t="s">
        <v>1409</v>
      </c>
      <c r="D353" s="190" t="s">
        <v>178</v>
      </c>
      <c r="E353" s="191" t="s">
        <v>2282</v>
      </c>
      <c r="F353" s="192" t="s">
        <v>2283</v>
      </c>
      <c r="G353" s="193" t="s">
        <v>212</v>
      </c>
      <c r="H353" s="194">
        <v>8</v>
      </c>
      <c r="I353" s="195"/>
      <c r="J353" s="196">
        <f t="shared" si="70"/>
        <v>0</v>
      </c>
      <c r="K353" s="192" t="s">
        <v>327</v>
      </c>
      <c r="L353" s="41"/>
      <c r="M353" s="197" t="s">
        <v>21</v>
      </c>
      <c r="N353" s="198" t="s">
        <v>45</v>
      </c>
      <c r="O353" s="66"/>
      <c r="P353" s="199">
        <f t="shared" si="71"/>
        <v>0</v>
      </c>
      <c r="Q353" s="199">
        <v>0</v>
      </c>
      <c r="R353" s="199">
        <f t="shared" si="72"/>
        <v>0</v>
      </c>
      <c r="S353" s="199">
        <v>0</v>
      </c>
      <c r="T353" s="200">
        <f t="shared" si="73"/>
        <v>0</v>
      </c>
      <c r="U353" s="36"/>
      <c r="V353" s="36"/>
      <c r="W353" s="36"/>
      <c r="X353" s="36"/>
      <c r="Y353" s="36"/>
      <c r="Z353" s="36"/>
      <c r="AA353" s="36"/>
      <c r="AB353" s="36"/>
      <c r="AC353" s="36"/>
      <c r="AD353" s="36"/>
      <c r="AE353" s="36"/>
      <c r="AR353" s="201" t="s">
        <v>328</v>
      </c>
      <c r="AT353" s="201" t="s">
        <v>178</v>
      </c>
      <c r="AU353" s="201" t="s">
        <v>96</v>
      </c>
      <c r="AY353" s="19" t="s">
        <v>176</v>
      </c>
      <c r="BE353" s="202">
        <f t="shared" si="74"/>
        <v>0</v>
      </c>
      <c r="BF353" s="202">
        <f t="shared" si="75"/>
        <v>0</v>
      </c>
      <c r="BG353" s="202">
        <f t="shared" si="76"/>
        <v>0</v>
      </c>
      <c r="BH353" s="202">
        <f t="shared" si="77"/>
        <v>0</v>
      </c>
      <c r="BI353" s="202">
        <f t="shared" si="78"/>
        <v>0</v>
      </c>
      <c r="BJ353" s="19" t="s">
        <v>96</v>
      </c>
      <c r="BK353" s="202">
        <f t="shared" si="79"/>
        <v>0</v>
      </c>
      <c r="BL353" s="19" t="s">
        <v>328</v>
      </c>
      <c r="BM353" s="201" t="s">
        <v>2284</v>
      </c>
    </row>
    <row r="354" spans="1:65" s="2" customFormat="1" ht="16.5" customHeight="1">
      <c r="A354" s="36"/>
      <c r="B354" s="37"/>
      <c r="C354" s="190" t="s">
        <v>1414</v>
      </c>
      <c r="D354" s="190" t="s">
        <v>178</v>
      </c>
      <c r="E354" s="191" t="s">
        <v>2285</v>
      </c>
      <c r="F354" s="192" t="s">
        <v>2286</v>
      </c>
      <c r="G354" s="193" t="s">
        <v>212</v>
      </c>
      <c r="H354" s="194">
        <v>22</v>
      </c>
      <c r="I354" s="195"/>
      <c r="J354" s="196">
        <f t="shared" si="70"/>
        <v>0</v>
      </c>
      <c r="K354" s="192" t="s">
        <v>327</v>
      </c>
      <c r="L354" s="41"/>
      <c r="M354" s="197" t="s">
        <v>21</v>
      </c>
      <c r="N354" s="198" t="s">
        <v>45</v>
      </c>
      <c r="O354" s="66"/>
      <c r="P354" s="199">
        <f t="shared" si="71"/>
        <v>0</v>
      </c>
      <c r="Q354" s="199">
        <v>0</v>
      </c>
      <c r="R354" s="199">
        <f t="shared" si="72"/>
        <v>0</v>
      </c>
      <c r="S354" s="199">
        <v>0</v>
      </c>
      <c r="T354" s="200">
        <f t="shared" si="73"/>
        <v>0</v>
      </c>
      <c r="U354" s="36"/>
      <c r="V354" s="36"/>
      <c r="W354" s="36"/>
      <c r="X354" s="36"/>
      <c r="Y354" s="36"/>
      <c r="Z354" s="36"/>
      <c r="AA354" s="36"/>
      <c r="AB354" s="36"/>
      <c r="AC354" s="36"/>
      <c r="AD354" s="36"/>
      <c r="AE354" s="36"/>
      <c r="AR354" s="201" t="s">
        <v>328</v>
      </c>
      <c r="AT354" s="201" t="s">
        <v>178</v>
      </c>
      <c r="AU354" s="201" t="s">
        <v>96</v>
      </c>
      <c r="AY354" s="19" t="s">
        <v>176</v>
      </c>
      <c r="BE354" s="202">
        <f t="shared" si="74"/>
        <v>0</v>
      </c>
      <c r="BF354" s="202">
        <f t="shared" si="75"/>
        <v>0</v>
      </c>
      <c r="BG354" s="202">
        <f t="shared" si="76"/>
        <v>0</v>
      </c>
      <c r="BH354" s="202">
        <f t="shared" si="77"/>
        <v>0</v>
      </c>
      <c r="BI354" s="202">
        <f t="shared" si="78"/>
        <v>0</v>
      </c>
      <c r="BJ354" s="19" t="s">
        <v>96</v>
      </c>
      <c r="BK354" s="202">
        <f t="shared" si="79"/>
        <v>0</v>
      </c>
      <c r="BL354" s="19" t="s">
        <v>328</v>
      </c>
      <c r="BM354" s="201" t="s">
        <v>2287</v>
      </c>
    </row>
    <row r="355" spans="1:65" s="2" customFormat="1" ht="16.5" customHeight="1">
      <c r="A355" s="36"/>
      <c r="B355" s="37"/>
      <c r="C355" s="190" t="s">
        <v>1418</v>
      </c>
      <c r="D355" s="190" t="s">
        <v>178</v>
      </c>
      <c r="E355" s="191" t="s">
        <v>2288</v>
      </c>
      <c r="F355" s="192" t="s">
        <v>2289</v>
      </c>
      <c r="G355" s="193" t="s">
        <v>212</v>
      </c>
      <c r="H355" s="194">
        <v>15</v>
      </c>
      <c r="I355" s="195"/>
      <c r="J355" s="196">
        <f t="shared" si="70"/>
        <v>0</v>
      </c>
      <c r="K355" s="192" t="s">
        <v>327</v>
      </c>
      <c r="L355" s="41"/>
      <c r="M355" s="197" t="s">
        <v>21</v>
      </c>
      <c r="N355" s="198" t="s">
        <v>45</v>
      </c>
      <c r="O355" s="66"/>
      <c r="P355" s="199">
        <f t="shared" si="71"/>
        <v>0</v>
      </c>
      <c r="Q355" s="199">
        <v>0</v>
      </c>
      <c r="R355" s="199">
        <f t="shared" si="72"/>
        <v>0</v>
      </c>
      <c r="S355" s="199">
        <v>0</v>
      </c>
      <c r="T355" s="200">
        <f t="shared" si="73"/>
        <v>0</v>
      </c>
      <c r="U355" s="36"/>
      <c r="V355" s="36"/>
      <c r="W355" s="36"/>
      <c r="X355" s="36"/>
      <c r="Y355" s="36"/>
      <c r="Z355" s="36"/>
      <c r="AA355" s="36"/>
      <c r="AB355" s="36"/>
      <c r="AC355" s="36"/>
      <c r="AD355" s="36"/>
      <c r="AE355" s="36"/>
      <c r="AR355" s="201" t="s">
        <v>328</v>
      </c>
      <c r="AT355" s="201" t="s">
        <v>178</v>
      </c>
      <c r="AU355" s="201" t="s">
        <v>96</v>
      </c>
      <c r="AY355" s="19" t="s">
        <v>176</v>
      </c>
      <c r="BE355" s="202">
        <f t="shared" si="74"/>
        <v>0</v>
      </c>
      <c r="BF355" s="202">
        <f t="shared" si="75"/>
        <v>0</v>
      </c>
      <c r="BG355" s="202">
        <f t="shared" si="76"/>
        <v>0</v>
      </c>
      <c r="BH355" s="202">
        <f t="shared" si="77"/>
        <v>0</v>
      </c>
      <c r="BI355" s="202">
        <f t="shared" si="78"/>
        <v>0</v>
      </c>
      <c r="BJ355" s="19" t="s">
        <v>96</v>
      </c>
      <c r="BK355" s="202">
        <f t="shared" si="79"/>
        <v>0</v>
      </c>
      <c r="BL355" s="19" t="s">
        <v>328</v>
      </c>
      <c r="BM355" s="201" t="s">
        <v>2290</v>
      </c>
    </row>
    <row r="356" spans="1:65" s="12" customFormat="1" ht="25.9" customHeight="1">
      <c r="B356" s="174"/>
      <c r="C356" s="175"/>
      <c r="D356" s="176" t="s">
        <v>72</v>
      </c>
      <c r="E356" s="177" t="s">
        <v>2291</v>
      </c>
      <c r="F356" s="177" t="s">
        <v>2292</v>
      </c>
      <c r="G356" s="175"/>
      <c r="H356" s="175"/>
      <c r="I356" s="178"/>
      <c r="J356" s="179">
        <f>BK356</f>
        <v>0</v>
      </c>
      <c r="K356" s="175"/>
      <c r="L356" s="180"/>
      <c r="M356" s="181"/>
      <c r="N356" s="182"/>
      <c r="O356" s="182"/>
      <c r="P356" s="183">
        <f>SUM(P357:P363)</f>
        <v>0</v>
      </c>
      <c r="Q356" s="182"/>
      <c r="R356" s="183">
        <f>SUM(R357:R363)</f>
        <v>0</v>
      </c>
      <c r="S356" s="182"/>
      <c r="T356" s="184">
        <f>SUM(T357:T363)</f>
        <v>0</v>
      </c>
      <c r="AR356" s="185" t="s">
        <v>183</v>
      </c>
      <c r="AT356" s="186" t="s">
        <v>72</v>
      </c>
      <c r="AU356" s="186" t="s">
        <v>73</v>
      </c>
      <c r="AY356" s="185" t="s">
        <v>176</v>
      </c>
      <c r="BK356" s="187">
        <f>SUM(BK357:BK363)</f>
        <v>0</v>
      </c>
    </row>
    <row r="357" spans="1:65" s="2" customFormat="1" ht="16.5" customHeight="1">
      <c r="A357" s="36"/>
      <c r="B357" s="37"/>
      <c r="C357" s="190" t="s">
        <v>1421</v>
      </c>
      <c r="D357" s="190" t="s">
        <v>178</v>
      </c>
      <c r="E357" s="191" t="s">
        <v>2293</v>
      </c>
      <c r="F357" s="192" t="s">
        <v>2294</v>
      </c>
      <c r="G357" s="193" t="s">
        <v>1771</v>
      </c>
      <c r="H357" s="194">
        <v>100</v>
      </c>
      <c r="I357" s="195"/>
      <c r="J357" s="196">
        <f>ROUND(I357*H357,2)</f>
        <v>0</v>
      </c>
      <c r="K357" s="192" t="s">
        <v>327</v>
      </c>
      <c r="L357" s="41"/>
      <c r="M357" s="197" t="s">
        <v>21</v>
      </c>
      <c r="N357" s="198" t="s">
        <v>45</v>
      </c>
      <c r="O357" s="66"/>
      <c r="P357" s="199">
        <f>O357*H357</f>
        <v>0</v>
      </c>
      <c r="Q357" s="199">
        <v>0</v>
      </c>
      <c r="R357" s="199">
        <f>Q357*H357</f>
        <v>0</v>
      </c>
      <c r="S357" s="199">
        <v>0</v>
      </c>
      <c r="T357" s="200">
        <f>S357*H357</f>
        <v>0</v>
      </c>
      <c r="U357" s="36"/>
      <c r="V357" s="36"/>
      <c r="W357" s="36"/>
      <c r="X357" s="36"/>
      <c r="Y357" s="36"/>
      <c r="Z357" s="36"/>
      <c r="AA357" s="36"/>
      <c r="AB357" s="36"/>
      <c r="AC357" s="36"/>
      <c r="AD357" s="36"/>
      <c r="AE357" s="36"/>
      <c r="AR357" s="201" t="s">
        <v>2295</v>
      </c>
      <c r="AT357" s="201" t="s">
        <v>178</v>
      </c>
      <c r="AU357" s="201" t="s">
        <v>81</v>
      </c>
      <c r="AY357" s="19" t="s">
        <v>176</v>
      </c>
      <c r="BE357" s="202">
        <f>IF(N357="základní",J357,0)</f>
        <v>0</v>
      </c>
      <c r="BF357" s="202">
        <f>IF(N357="snížená",J357,0)</f>
        <v>0</v>
      </c>
      <c r="BG357" s="202">
        <f>IF(N357="zákl. přenesená",J357,0)</f>
        <v>0</v>
      </c>
      <c r="BH357" s="202">
        <f>IF(N357="sníž. přenesená",J357,0)</f>
        <v>0</v>
      </c>
      <c r="BI357" s="202">
        <f>IF(N357="nulová",J357,0)</f>
        <v>0</v>
      </c>
      <c r="BJ357" s="19" t="s">
        <v>96</v>
      </c>
      <c r="BK357" s="202">
        <f>ROUND(I357*H357,2)</f>
        <v>0</v>
      </c>
      <c r="BL357" s="19" t="s">
        <v>2295</v>
      </c>
      <c r="BM357" s="201" t="s">
        <v>2296</v>
      </c>
    </row>
    <row r="358" spans="1:65" s="2" customFormat="1" ht="21.75" customHeight="1">
      <c r="A358" s="36"/>
      <c r="B358" s="37"/>
      <c r="C358" s="190" t="s">
        <v>1425</v>
      </c>
      <c r="D358" s="190" t="s">
        <v>178</v>
      </c>
      <c r="E358" s="191" t="s">
        <v>2297</v>
      </c>
      <c r="F358" s="192" t="s">
        <v>2298</v>
      </c>
      <c r="G358" s="193" t="s">
        <v>1771</v>
      </c>
      <c r="H358" s="194">
        <v>44</v>
      </c>
      <c r="I358" s="195"/>
      <c r="J358" s="196">
        <f>ROUND(I358*H358,2)</f>
        <v>0</v>
      </c>
      <c r="K358" s="192" t="s">
        <v>327</v>
      </c>
      <c r="L358" s="41"/>
      <c r="M358" s="197" t="s">
        <v>21</v>
      </c>
      <c r="N358" s="198" t="s">
        <v>45</v>
      </c>
      <c r="O358" s="66"/>
      <c r="P358" s="199">
        <f>O358*H358</f>
        <v>0</v>
      </c>
      <c r="Q358" s="199">
        <v>0</v>
      </c>
      <c r="R358" s="199">
        <f>Q358*H358</f>
        <v>0</v>
      </c>
      <c r="S358" s="199">
        <v>0</v>
      </c>
      <c r="T358" s="200">
        <f>S358*H358</f>
        <v>0</v>
      </c>
      <c r="U358" s="36"/>
      <c r="V358" s="36"/>
      <c r="W358" s="36"/>
      <c r="X358" s="36"/>
      <c r="Y358" s="36"/>
      <c r="Z358" s="36"/>
      <c r="AA358" s="36"/>
      <c r="AB358" s="36"/>
      <c r="AC358" s="36"/>
      <c r="AD358" s="36"/>
      <c r="AE358" s="36"/>
      <c r="AR358" s="201" t="s">
        <v>2295</v>
      </c>
      <c r="AT358" s="201" t="s">
        <v>178</v>
      </c>
      <c r="AU358" s="201" t="s">
        <v>81</v>
      </c>
      <c r="AY358" s="19" t="s">
        <v>176</v>
      </c>
      <c r="BE358" s="202">
        <f>IF(N358="základní",J358,0)</f>
        <v>0</v>
      </c>
      <c r="BF358" s="202">
        <f>IF(N358="snížená",J358,0)</f>
        <v>0</v>
      </c>
      <c r="BG358" s="202">
        <f>IF(N358="zákl. přenesená",J358,0)</f>
        <v>0</v>
      </c>
      <c r="BH358" s="202">
        <f>IF(N358="sníž. přenesená",J358,0)</f>
        <v>0</v>
      </c>
      <c r="BI358" s="202">
        <f>IF(N358="nulová",J358,0)</f>
        <v>0</v>
      </c>
      <c r="BJ358" s="19" t="s">
        <v>96</v>
      </c>
      <c r="BK358" s="202">
        <f>ROUND(I358*H358,2)</f>
        <v>0</v>
      </c>
      <c r="BL358" s="19" t="s">
        <v>2295</v>
      </c>
      <c r="BM358" s="201" t="s">
        <v>2299</v>
      </c>
    </row>
    <row r="359" spans="1:65" s="13" customFormat="1" ht="11.25">
      <c r="B359" s="207"/>
      <c r="C359" s="208"/>
      <c r="D359" s="203" t="s">
        <v>187</v>
      </c>
      <c r="E359" s="209" t="s">
        <v>21</v>
      </c>
      <c r="F359" s="210" t="s">
        <v>2300</v>
      </c>
      <c r="G359" s="208"/>
      <c r="H359" s="211">
        <v>15</v>
      </c>
      <c r="I359" s="212"/>
      <c r="J359" s="208"/>
      <c r="K359" s="208"/>
      <c r="L359" s="213"/>
      <c r="M359" s="214"/>
      <c r="N359" s="215"/>
      <c r="O359" s="215"/>
      <c r="P359" s="215"/>
      <c r="Q359" s="215"/>
      <c r="R359" s="215"/>
      <c r="S359" s="215"/>
      <c r="T359" s="216"/>
      <c r="AT359" s="217" t="s">
        <v>187</v>
      </c>
      <c r="AU359" s="217" t="s">
        <v>81</v>
      </c>
      <c r="AV359" s="13" t="s">
        <v>96</v>
      </c>
      <c r="AW359" s="13" t="s">
        <v>34</v>
      </c>
      <c r="AX359" s="13" t="s">
        <v>73</v>
      </c>
      <c r="AY359" s="217" t="s">
        <v>176</v>
      </c>
    </row>
    <row r="360" spans="1:65" s="13" customFormat="1" ht="11.25">
      <c r="B360" s="207"/>
      <c r="C360" s="208"/>
      <c r="D360" s="203" t="s">
        <v>187</v>
      </c>
      <c r="E360" s="209" t="s">
        <v>21</v>
      </c>
      <c r="F360" s="210" t="s">
        <v>2301</v>
      </c>
      <c r="G360" s="208"/>
      <c r="H360" s="211">
        <v>14</v>
      </c>
      <c r="I360" s="212"/>
      <c r="J360" s="208"/>
      <c r="K360" s="208"/>
      <c r="L360" s="213"/>
      <c r="M360" s="214"/>
      <c r="N360" s="215"/>
      <c r="O360" s="215"/>
      <c r="P360" s="215"/>
      <c r="Q360" s="215"/>
      <c r="R360" s="215"/>
      <c r="S360" s="215"/>
      <c r="T360" s="216"/>
      <c r="AT360" s="217" t="s">
        <v>187</v>
      </c>
      <c r="AU360" s="217" t="s">
        <v>81</v>
      </c>
      <c r="AV360" s="13" t="s">
        <v>96</v>
      </c>
      <c r="AW360" s="13" t="s">
        <v>34</v>
      </c>
      <c r="AX360" s="13" t="s">
        <v>73</v>
      </c>
      <c r="AY360" s="217" t="s">
        <v>176</v>
      </c>
    </row>
    <row r="361" spans="1:65" s="13" customFormat="1" ht="11.25">
      <c r="B361" s="207"/>
      <c r="C361" s="208"/>
      <c r="D361" s="203" t="s">
        <v>187</v>
      </c>
      <c r="E361" s="209" t="s">
        <v>21</v>
      </c>
      <c r="F361" s="210" t="s">
        <v>2302</v>
      </c>
      <c r="G361" s="208"/>
      <c r="H361" s="211">
        <v>15</v>
      </c>
      <c r="I361" s="212"/>
      <c r="J361" s="208"/>
      <c r="K361" s="208"/>
      <c r="L361" s="213"/>
      <c r="M361" s="214"/>
      <c r="N361" s="215"/>
      <c r="O361" s="215"/>
      <c r="P361" s="215"/>
      <c r="Q361" s="215"/>
      <c r="R361" s="215"/>
      <c r="S361" s="215"/>
      <c r="T361" s="216"/>
      <c r="AT361" s="217" t="s">
        <v>187</v>
      </c>
      <c r="AU361" s="217" t="s">
        <v>81</v>
      </c>
      <c r="AV361" s="13" t="s">
        <v>96</v>
      </c>
      <c r="AW361" s="13" t="s">
        <v>34</v>
      </c>
      <c r="AX361" s="13" t="s">
        <v>73</v>
      </c>
      <c r="AY361" s="217" t="s">
        <v>176</v>
      </c>
    </row>
    <row r="362" spans="1:65" s="14" customFormat="1" ht="11.25">
      <c r="B362" s="218"/>
      <c r="C362" s="219"/>
      <c r="D362" s="203" t="s">
        <v>187</v>
      </c>
      <c r="E362" s="220" t="s">
        <v>21</v>
      </c>
      <c r="F362" s="221" t="s">
        <v>189</v>
      </c>
      <c r="G362" s="219"/>
      <c r="H362" s="222">
        <v>44</v>
      </c>
      <c r="I362" s="223"/>
      <c r="J362" s="219"/>
      <c r="K362" s="219"/>
      <c r="L362" s="224"/>
      <c r="M362" s="225"/>
      <c r="N362" s="226"/>
      <c r="O362" s="226"/>
      <c r="P362" s="226"/>
      <c r="Q362" s="226"/>
      <c r="R362" s="226"/>
      <c r="S362" s="226"/>
      <c r="T362" s="227"/>
      <c r="AT362" s="228" t="s">
        <v>187</v>
      </c>
      <c r="AU362" s="228" t="s">
        <v>81</v>
      </c>
      <c r="AV362" s="14" t="s">
        <v>183</v>
      </c>
      <c r="AW362" s="14" t="s">
        <v>34</v>
      </c>
      <c r="AX362" s="14" t="s">
        <v>81</v>
      </c>
      <c r="AY362" s="228" t="s">
        <v>176</v>
      </c>
    </row>
    <row r="363" spans="1:65" s="2" customFormat="1" ht="21.75" customHeight="1">
      <c r="A363" s="36"/>
      <c r="B363" s="37"/>
      <c r="C363" s="190" t="s">
        <v>1429</v>
      </c>
      <c r="D363" s="190" t="s">
        <v>178</v>
      </c>
      <c r="E363" s="191" t="s">
        <v>2303</v>
      </c>
      <c r="F363" s="192" t="s">
        <v>2304</v>
      </c>
      <c r="G363" s="193" t="s">
        <v>1771</v>
      </c>
      <c r="H363" s="194">
        <v>12</v>
      </c>
      <c r="I363" s="195"/>
      <c r="J363" s="196">
        <f>ROUND(I363*H363,2)</f>
        <v>0</v>
      </c>
      <c r="K363" s="192" t="s">
        <v>182</v>
      </c>
      <c r="L363" s="41"/>
      <c r="M363" s="266" t="s">
        <v>21</v>
      </c>
      <c r="N363" s="267" t="s">
        <v>45</v>
      </c>
      <c r="O363" s="268"/>
      <c r="P363" s="269">
        <f>O363*H363</f>
        <v>0</v>
      </c>
      <c r="Q363" s="269">
        <v>0</v>
      </c>
      <c r="R363" s="269">
        <f>Q363*H363</f>
        <v>0</v>
      </c>
      <c r="S363" s="269">
        <v>0</v>
      </c>
      <c r="T363" s="270">
        <f>S363*H363</f>
        <v>0</v>
      </c>
      <c r="U363" s="36"/>
      <c r="V363" s="36"/>
      <c r="W363" s="36"/>
      <c r="X363" s="36"/>
      <c r="Y363" s="36"/>
      <c r="Z363" s="36"/>
      <c r="AA363" s="36"/>
      <c r="AB363" s="36"/>
      <c r="AC363" s="36"/>
      <c r="AD363" s="36"/>
      <c r="AE363" s="36"/>
      <c r="AR363" s="201" t="s">
        <v>2295</v>
      </c>
      <c r="AT363" s="201" t="s">
        <v>178</v>
      </c>
      <c r="AU363" s="201" t="s">
        <v>81</v>
      </c>
      <c r="AY363" s="19" t="s">
        <v>176</v>
      </c>
      <c r="BE363" s="202">
        <f>IF(N363="základní",J363,0)</f>
        <v>0</v>
      </c>
      <c r="BF363" s="202">
        <f>IF(N363="snížená",J363,0)</f>
        <v>0</v>
      </c>
      <c r="BG363" s="202">
        <f>IF(N363="zákl. přenesená",J363,0)</f>
        <v>0</v>
      </c>
      <c r="BH363" s="202">
        <f>IF(N363="sníž. přenesená",J363,0)</f>
        <v>0</v>
      </c>
      <c r="BI363" s="202">
        <f>IF(N363="nulová",J363,0)</f>
        <v>0</v>
      </c>
      <c r="BJ363" s="19" t="s">
        <v>96</v>
      </c>
      <c r="BK363" s="202">
        <f>ROUND(I363*H363,2)</f>
        <v>0</v>
      </c>
      <c r="BL363" s="19" t="s">
        <v>2295</v>
      </c>
      <c r="BM363" s="201" t="s">
        <v>2305</v>
      </c>
    </row>
    <row r="364" spans="1:65" s="2" customFormat="1" ht="6.95" customHeight="1">
      <c r="A364" s="36"/>
      <c r="B364" s="49"/>
      <c r="C364" s="50"/>
      <c r="D364" s="50"/>
      <c r="E364" s="50"/>
      <c r="F364" s="50"/>
      <c r="G364" s="50"/>
      <c r="H364" s="50"/>
      <c r="I364" s="139"/>
      <c r="J364" s="50"/>
      <c r="K364" s="50"/>
      <c r="L364" s="41"/>
      <c r="M364" s="36"/>
      <c r="O364" s="36"/>
      <c r="P364" s="36"/>
      <c r="Q364" s="36"/>
      <c r="R364" s="36"/>
      <c r="S364" s="36"/>
      <c r="T364" s="36"/>
      <c r="U364" s="36"/>
      <c r="V364" s="36"/>
      <c r="W364" s="36"/>
      <c r="X364" s="36"/>
      <c r="Y364" s="36"/>
      <c r="Z364" s="36"/>
      <c r="AA364" s="36"/>
      <c r="AB364" s="36"/>
      <c r="AC364" s="36"/>
      <c r="AD364" s="36"/>
      <c r="AE364" s="36"/>
    </row>
  </sheetData>
  <sheetProtection algorithmName="SHA-512" hashValue="s2Os/xRmrYM+wV7l4JD7zie+e148eLJMc3jSRKuZXMwCQ8BkdfcUIuUGELQMNxAgiu7fRHCzXzfS91b86P7b3Q==" saltValue="KR70dKEp8j2YK17DX6cLcPnS+T/XHstSN5lRIevzZeeHeBqdvVdoudF0GcA7B0SSajKDAc7XxvITVYzSY6492g==" spinCount="100000" sheet="1" objects="1" scenarios="1" formatColumns="0" formatRows="0" autoFilter="0"/>
  <autoFilter ref="C90:K363" xr:uid="{00000000-0009-0000-0000-000002000000}"/>
  <mergeCells count="9">
    <mergeCell ref="E50:H50"/>
    <mergeCell ref="E81:H81"/>
    <mergeCell ref="E83:H83"/>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BM105"/>
  <sheetViews>
    <sheetView showGridLines="0" workbookViewId="0"/>
  </sheetViews>
  <sheetFormatPr defaultRowHeight="1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03" customWidth="1"/>
    <col min="10"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03"/>
      <c r="L2" s="401"/>
      <c r="M2" s="401"/>
      <c r="N2" s="401"/>
      <c r="O2" s="401"/>
      <c r="P2" s="401"/>
      <c r="Q2" s="401"/>
      <c r="R2" s="401"/>
      <c r="S2" s="401"/>
      <c r="T2" s="401"/>
      <c r="U2" s="401"/>
      <c r="V2" s="401"/>
      <c r="AT2" s="19" t="s">
        <v>89</v>
      </c>
    </row>
    <row r="3" spans="1:46" s="1" customFormat="1" ht="6.95" customHeight="1">
      <c r="B3" s="105"/>
      <c r="C3" s="106"/>
      <c r="D3" s="106"/>
      <c r="E3" s="106"/>
      <c r="F3" s="106"/>
      <c r="G3" s="106"/>
      <c r="H3" s="106"/>
      <c r="I3" s="107"/>
      <c r="J3" s="106"/>
      <c r="K3" s="106"/>
      <c r="L3" s="22"/>
      <c r="AT3" s="19" t="s">
        <v>81</v>
      </c>
    </row>
    <row r="4" spans="1:46" s="1" customFormat="1" ht="24.95" customHeight="1">
      <c r="B4" s="22"/>
      <c r="D4" s="108" t="s">
        <v>100</v>
      </c>
      <c r="I4" s="103"/>
      <c r="L4" s="22"/>
      <c r="M4" s="109" t="s">
        <v>10</v>
      </c>
      <c r="AT4" s="19" t="s">
        <v>4</v>
      </c>
    </row>
    <row r="5" spans="1:46" s="1" customFormat="1" ht="6.95" customHeight="1">
      <c r="B5" s="22"/>
      <c r="I5" s="103"/>
      <c r="L5" s="22"/>
    </row>
    <row r="6" spans="1:46" s="1" customFormat="1" ht="12" customHeight="1">
      <c r="B6" s="22"/>
      <c r="D6" s="110" t="s">
        <v>16</v>
      </c>
      <c r="I6" s="103"/>
      <c r="L6" s="22"/>
    </row>
    <row r="7" spans="1:46" s="1" customFormat="1" ht="16.5" customHeight="1">
      <c r="B7" s="22"/>
      <c r="E7" s="402" t="str">
        <f>'Rekapitulace stavby'!K6</f>
        <v>Celková rekonstrukce činžovního domu</v>
      </c>
      <c r="F7" s="403"/>
      <c r="G7" s="403"/>
      <c r="H7" s="403"/>
      <c r="I7" s="103"/>
      <c r="L7" s="22"/>
    </row>
    <row r="8" spans="1:46" s="2" customFormat="1" ht="12" customHeight="1">
      <c r="A8" s="36"/>
      <c r="B8" s="41"/>
      <c r="C8" s="36"/>
      <c r="D8" s="110" t="s">
        <v>113</v>
      </c>
      <c r="E8" s="36"/>
      <c r="F8" s="36"/>
      <c r="G8" s="36"/>
      <c r="H8" s="36"/>
      <c r="I8" s="111"/>
      <c r="J8" s="36"/>
      <c r="K8" s="36"/>
      <c r="L8" s="112"/>
      <c r="S8" s="36"/>
      <c r="T8" s="36"/>
      <c r="U8" s="36"/>
      <c r="V8" s="36"/>
      <c r="W8" s="36"/>
      <c r="X8" s="36"/>
      <c r="Y8" s="36"/>
      <c r="Z8" s="36"/>
      <c r="AA8" s="36"/>
      <c r="AB8" s="36"/>
      <c r="AC8" s="36"/>
      <c r="AD8" s="36"/>
      <c r="AE8" s="36"/>
    </row>
    <row r="9" spans="1:46" s="2" customFormat="1" ht="16.5" customHeight="1">
      <c r="A9" s="36"/>
      <c r="B9" s="41"/>
      <c r="C9" s="36"/>
      <c r="D9" s="36"/>
      <c r="E9" s="404" t="s">
        <v>2306</v>
      </c>
      <c r="F9" s="405"/>
      <c r="G9" s="405"/>
      <c r="H9" s="405"/>
      <c r="I9" s="111"/>
      <c r="J9" s="36"/>
      <c r="K9" s="36"/>
      <c r="L9" s="112"/>
      <c r="S9" s="36"/>
      <c r="T9" s="36"/>
      <c r="U9" s="36"/>
      <c r="V9" s="36"/>
      <c r="W9" s="36"/>
      <c r="X9" s="36"/>
      <c r="Y9" s="36"/>
      <c r="Z9" s="36"/>
      <c r="AA9" s="36"/>
      <c r="AB9" s="36"/>
      <c r="AC9" s="36"/>
      <c r="AD9" s="36"/>
      <c r="AE9" s="36"/>
    </row>
    <row r="10" spans="1:46" s="2" customFormat="1" ht="11.25">
      <c r="A10" s="36"/>
      <c r="B10" s="41"/>
      <c r="C10" s="36"/>
      <c r="D10" s="36"/>
      <c r="E10" s="36"/>
      <c r="F10" s="36"/>
      <c r="G10" s="36"/>
      <c r="H10" s="36"/>
      <c r="I10" s="111"/>
      <c r="J10" s="36"/>
      <c r="K10" s="36"/>
      <c r="L10" s="112"/>
      <c r="S10" s="36"/>
      <c r="T10" s="36"/>
      <c r="U10" s="36"/>
      <c r="V10" s="36"/>
      <c r="W10" s="36"/>
      <c r="X10" s="36"/>
      <c r="Y10" s="36"/>
      <c r="Z10" s="36"/>
      <c r="AA10" s="36"/>
      <c r="AB10" s="36"/>
      <c r="AC10" s="36"/>
      <c r="AD10" s="36"/>
      <c r="AE10" s="36"/>
    </row>
    <row r="11" spans="1:46" s="2" customFormat="1" ht="12" customHeight="1">
      <c r="A11" s="36"/>
      <c r="B11" s="41"/>
      <c r="C11" s="36"/>
      <c r="D11" s="110" t="s">
        <v>18</v>
      </c>
      <c r="E11" s="36"/>
      <c r="F11" s="113" t="s">
        <v>21</v>
      </c>
      <c r="G11" s="36"/>
      <c r="H11" s="36"/>
      <c r="I11" s="114" t="s">
        <v>20</v>
      </c>
      <c r="J11" s="113" t="s">
        <v>21</v>
      </c>
      <c r="K11" s="36"/>
      <c r="L11" s="112"/>
      <c r="S11" s="36"/>
      <c r="T11" s="36"/>
      <c r="U11" s="36"/>
      <c r="V11" s="36"/>
      <c r="W11" s="36"/>
      <c r="X11" s="36"/>
      <c r="Y11" s="36"/>
      <c r="Z11" s="36"/>
      <c r="AA11" s="36"/>
      <c r="AB11" s="36"/>
      <c r="AC11" s="36"/>
      <c r="AD11" s="36"/>
      <c r="AE11" s="36"/>
    </row>
    <row r="12" spans="1:46" s="2" customFormat="1" ht="12" customHeight="1">
      <c r="A12" s="36"/>
      <c r="B12" s="41"/>
      <c r="C12" s="36"/>
      <c r="D12" s="110" t="s">
        <v>22</v>
      </c>
      <c r="E12" s="36"/>
      <c r="F12" s="113" t="s">
        <v>23</v>
      </c>
      <c r="G12" s="36"/>
      <c r="H12" s="36"/>
      <c r="I12" s="114" t="s">
        <v>24</v>
      </c>
      <c r="J12" s="115" t="str">
        <f>'Rekapitulace stavby'!AN8</f>
        <v>21. 5. 2020</v>
      </c>
      <c r="K12" s="36"/>
      <c r="L12" s="112"/>
      <c r="S12" s="36"/>
      <c r="T12" s="36"/>
      <c r="U12" s="36"/>
      <c r="V12" s="36"/>
      <c r="W12" s="36"/>
      <c r="X12" s="36"/>
      <c r="Y12" s="36"/>
      <c r="Z12" s="36"/>
      <c r="AA12" s="36"/>
      <c r="AB12" s="36"/>
      <c r="AC12" s="36"/>
      <c r="AD12" s="36"/>
      <c r="AE12" s="36"/>
    </row>
    <row r="13" spans="1:46" s="2" customFormat="1" ht="10.9" customHeight="1">
      <c r="A13" s="36"/>
      <c r="B13" s="41"/>
      <c r="C13" s="36"/>
      <c r="D13" s="36"/>
      <c r="E13" s="36"/>
      <c r="F13" s="36"/>
      <c r="G13" s="36"/>
      <c r="H13" s="36"/>
      <c r="I13" s="111"/>
      <c r="J13" s="36"/>
      <c r="K13" s="36"/>
      <c r="L13" s="112"/>
      <c r="S13" s="36"/>
      <c r="T13" s="36"/>
      <c r="U13" s="36"/>
      <c r="V13" s="36"/>
      <c r="W13" s="36"/>
      <c r="X13" s="36"/>
      <c r="Y13" s="36"/>
      <c r="Z13" s="36"/>
      <c r="AA13" s="36"/>
      <c r="AB13" s="36"/>
      <c r="AC13" s="36"/>
      <c r="AD13" s="36"/>
      <c r="AE13" s="36"/>
    </row>
    <row r="14" spans="1:46" s="2" customFormat="1" ht="12" customHeight="1">
      <c r="A14" s="36"/>
      <c r="B14" s="41"/>
      <c r="C14" s="36"/>
      <c r="D14" s="110" t="s">
        <v>26</v>
      </c>
      <c r="E14" s="36"/>
      <c r="F14" s="36"/>
      <c r="G14" s="36"/>
      <c r="H14" s="36"/>
      <c r="I14" s="114" t="s">
        <v>27</v>
      </c>
      <c r="J14" s="113" t="s">
        <v>21</v>
      </c>
      <c r="K14" s="36"/>
      <c r="L14" s="112"/>
      <c r="S14" s="36"/>
      <c r="T14" s="36"/>
      <c r="U14" s="36"/>
      <c r="V14" s="36"/>
      <c r="W14" s="36"/>
      <c r="X14" s="36"/>
      <c r="Y14" s="36"/>
      <c r="Z14" s="36"/>
      <c r="AA14" s="36"/>
      <c r="AB14" s="36"/>
      <c r="AC14" s="36"/>
      <c r="AD14" s="36"/>
      <c r="AE14" s="36"/>
    </row>
    <row r="15" spans="1:46" s="2" customFormat="1" ht="18" customHeight="1">
      <c r="A15" s="36"/>
      <c r="B15" s="41"/>
      <c r="C15" s="36"/>
      <c r="D15" s="36"/>
      <c r="E15" s="113" t="s">
        <v>28</v>
      </c>
      <c r="F15" s="36"/>
      <c r="G15" s="36"/>
      <c r="H15" s="36"/>
      <c r="I15" s="114" t="s">
        <v>29</v>
      </c>
      <c r="J15" s="113" t="s">
        <v>21</v>
      </c>
      <c r="K15" s="36"/>
      <c r="L15" s="112"/>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111"/>
      <c r="J16" s="36"/>
      <c r="K16" s="36"/>
      <c r="L16" s="112"/>
      <c r="S16" s="36"/>
      <c r="T16" s="36"/>
      <c r="U16" s="36"/>
      <c r="V16" s="36"/>
      <c r="W16" s="36"/>
      <c r="X16" s="36"/>
      <c r="Y16" s="36"/>
      <c r="Z16" s="36"/>
      <c r="AA16" s="36"/>
      <c r="AB16" s="36"/>
      <c r="AC16" s="36"/>
      <c r="AD16" s="36"/>
      <c r="AE16" s="36"/>
    </row>
    <row r="17" spans="1:31" s="2" customFormat="1" ht="12" customHeight="1">
      <c r="A17" s="36"/>
      <c r="B17" s="41"/>
      <c r="C17" s="36"/>
      <c r="D17" s="110" t="s">
        <v>30</v>
      </c>
      <c r="E17" s="36"/>
      <c r="F17" s="36"/>
      <c r="G17" s="36"/>
      <c r="H17" s="36"/>
      <c r="I17" s="114" t="s">
        <v>27</v>
      </c>
      <c r="J17" s="32" t="str">
        <f>'Rekapitulace stavby'!AN13</f>
        <v>Vyplň údaj</v>
      </c>
      <c r="K17" s="36"/>
      <c r="L17" s="112"/>
      <c r="S17" s="36"/>
      <c r="T17" s="36"/>
      <c r="U17" s="36"/>
      <c r="V17" s="36"/>
      <c r="W17" s="36"/>
      <c r="X17" s="36"/>
      <c r="Y17" s="36"/>
      <c r="Z17" s="36"/>
      <c r="AA17" s="36"/>
      <c r="AB17" s="36"/>
      <c r="AC17" s="36"/>
      <c r="AD17" s="36"/>
      <c r="AE17" s="36"/>
    </row>
    <row r="18" spans="1:31" s="2" customFormat="1" ht="18" customHeight="1">
      <c r="A18" s="36"/>
      <c r="B18" s="41"/>
      <c r="C18" s="36"/>
      <c r="D18" s="36"/>
      <c r="E18" s="406" t="str">
        <f>'Rekapitulace stavby'!E14</f>
        <v>Vyplň údaj</v>
      </c>
      <c r="F18" s="407"/>
      <c r="G18" s="407"/>
      <c r="H18" s="407"/>
      <c r="I18" s="114" t="s">
        <v>29</v>
      </c>
      <c r="J18" s="32" t="str">
        <f>'Rekapitulace stavby'!AN14</f>
        <v>Vyplň údaj</v>
      </c>
      <c r="K18" s="36"/>
      <c r="L18" s="112"/>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111"/>
      <c r="J19" s="36"/>
      <c r="K19" s="36"/>
      <c r="L19" s="112"/>
      <c r="S19" s="36"/>
      <c r="T19" s="36"/>
      <c r="U19" s="36"/>
      <c r="V19" s="36"/>
      <c r="W19" s="36"/>
      <c r="X19" s="36"/>
      <c r="Y19" s="36"/>
      <c r="Z19" s="36"/>
      <c r="AA19" s="36"/>
      <c r="AB19" s="36"/>
      <c r="AC19" s="36"/>
      <c r="AD19" s="36"/>
      <c r="AE19" s="36"/>
    </row>
    <row r="20" spans="1:31" s="2" customFormat="1" ht="12" customHeight="1">
      <c r="A20" s="36"/>
      <c r="B20" s="41"/>
      <c r="C20" s="36"/>
      <c r="D20" s="110" t="s">
        <v>32</v>
      </c>
      <c r="E20" s="36"/>
      <c r="F20" s="36"/>
      <c r="G20" s="36"/>
      <c r="H20" s="36"/>
      <c r="I20" s="114" t="s">
        <v>27</v>
      </c>
      <c r="J20" s="113" t="s">
        <v>21</v>
      </c>
      <c r="K20" s="36"/>
      <c r="L20" s="112"/>
      <c r="S20" s="36"/>
      <c r="T20" s="36"/>
      <c r="U20" s="36"/>
      <c r="V20" s="36"/>
      <c r="W20" s="36"/>
      <c r="X20" s="36"/>
      <c r="Y20" s="36"/>
      <c r="Z20" s="36"/>
      <c r="AA20" s="36"/>
      <c r="AB20" s="36"/>
      <c r="AC20" s="36"/>
      <c r="AD20" s="36"/>
      <c r="AE20" s="36"/>
    </row>
    <row r="21" spans="1:31" s="2" customFormat="1" ht="18" customHeight="1">
      <c r="A21" s="36"/>
      <c r="B21" s="41"/>
      <c r="C21" s="36"/>
      <c r="D21" s="36"/>
      <c r="E21" s="113" t="s">
        <v>33</v>
      </c>
      <c r="F21" s="36"/>
      <c r="G21" s="36"/>
      <c r="H21" s="36"/>
      <c r="I21" s="114" t="s">
        <v>29</v>
      </c>
      <c r="J21" s="113" t="s">
        <v>21</v>
      </c>
      <c r="K21" s="36"/>
      <c r="L21" s="112"/>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111"/>
      <c r="J22" s="36"/>
      <c r="K22" s="36"/>
      <c r="L22" s="112"/>
      <c r="S22" s="36"/>
      <c r="T22" s="36"/>
      <c r="U22" s="36"/>
      <c r="V22" s="36"/>
      <c r="W22" s="36"/>
      <c r="X22" s="36"/>
      <c r="Y22" s="36"/>
      <c r="Z22" s="36"/>
      <c r="AA22" s="36"/>
      <c r="AB22" s="36"/>
      <c r="AC22" s="36"/>
      <c r="AD22" s="36"/>
      <c r="AE22" s="36"/>
    </row>
    <row r="23" spans="1:31" s="2" customFormat="1" ht="12" customHeight="1">
      <c r="A23" s="36"/>
      <c r="B23" s="41"/>
      <c r="C23" s="36"/>
      <c r="D23" s="110" t="s">
        <v>35</v>
      </c>
      <c r="E23" s="36"/>
      <c r="F23" s="36"/>
      <c r="G23" s="36"/>
      <c r="H23" s="36"/>
      <c r="I23" s="114" t="s">
        <v>27</v>
      </c>
      <c r="J23" s="113" t="s">
        <v>21</v>
      </c>
      <c r="K23" s="36"/>
      <c r="L23" s="112"/>
      <c r="S23" s="36"/>
      <c r="T23" s="36"/>
      <c r="U23" s="36"/>
      <c r="V23" s="36"/>
      <c r="W23" s="36"/>
      <c r="X23" s="36"/>
      <c r="Y23" s="36"/>
      <c r="Z23" s="36"/>
      <c r="AA23" s="36"/>
      <c r="AB23" s="36"/>
      <c r="AC23" s="36"/>
      <c r="AD23" s="36"/>
      <c r="AE23" s="36"/>
    </row>
    <row r="24" spans="1:31" s="2" customFormat="1" ht="18" customHeight="1">
      <c r="A24" s="36"/>
      <c r="B24" s="41"/>
      <c r="C24" s="36"/>
      <c r="D24" s="36"/>
      <c r="E24" s="113" t="s">
        <v>36</v>
      </c>
      <c r="F24" s="36"/>
      <c r="G24" s="36"/>
      <c r="H24" s="36"/>
      <c r="I24" s="114" t="s">
        <v>29</v>
      </c>
      <c r="J24" s="113" t="s">
        <v>21</v>
      </c>
      <c r="K24" s="36"/>
      <c r="L24" s="112"/>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111"/>
      <c r="J25" s="36"/>
      <c r="K25" s="36"/>
      <c r="L25" s="112"/>
      <c r="S25" s="36"/>
      <c r="T25" s="36"/>
      <c r="U25" s="36"/>
      <c r="V25" s="36"/>
      <c r="W25" s="36"/>
      <c r="X25" s="36"/>
      <c r="Y25" s="36"/>
      <c r="Z25" s="36"/>
      <c r="AA25" s="36"/>
      <c r="AB25" s="36"/>
      <c r="AC25" s="36"/>
      <c r="AD25" s="36"/>
      <c r="AE25" s="36"/>
    </row>
    <row r="26" spans="1:31" s="2" customFormat="1" ht="12" customHeight="1">
      <c r="A26" s="36"/>
      <c r="B26" s="41"/>
      <c r="C26" s="36"/>
      <c r="D26" s="110" t="s">
        <v>37</v>
      </c>
      <c r="E26" s="36"/>
      <c r="F26" s="36"/>
      <c r="G26" s="36"/>
      <c r="H26" s="36"/>
      <c r="I26" s="111"/>
      <c r="J26" s="36"/>
      <c r="K26" s="36"/>
      <c r="L26" s="112"/>
      <c r="S26" s="36"/>
      <c r="T26" s="36"/>
      <c r="U26" s="36"/>
      <c r="V26" s="36"/>
      <c r="W26" s="36"/>
      <c r="X26" s="36"/>
      <c r="Y26" s="36"/>
      <c r="Z26" s="36"/>
      <c r="AA26" s="36"/>
      <c r="AB26" s="36"/>
      <c r="AC26" s="36"/>
      <c r="AD26" s="36"/>
      <c r="AE26" s="36"/>
    </row>
    <row r="27" spans="1:31" s="8" customFormat="1" ht="83.25" customHeight="1">
      <c r="A27" s="116"/>
      <c r="B27" s="117"/>
      <c r="C27" s="116"/>
      <c r="D27" s="116"/>
      <c r="E27" s="408" t="s">
        <v>38</v>
      </c>
      <c r="F27" s="408"/>
      <c r="G27" s="408"/>
      <c r="H27" s="408"/>
      <c r="I27" s="118"/>
      <c r="J27" s="116"/>
      <c r="K27" s="116"/>
      <c r="L27" s="119"/>
      <c r="S27" s="116"/>
      <c r="T27" s="116"/>
      <c r="U27" s="116"/>
      <c r="V27" s="116"/>
      <c r="W27" s="116"/>
      <c r="X27" s="116"/>
      <c r="Y27" s="116"/>
      <c r="Z27" s="116"/>
      <c r="AA27" s="116"/>
      <c r="AB27" s="116"/>
      <c r="AC27" s="116"/>
      <c r="AD27" s="116"/>
      <c r="AE27" s="116"/>
    </row>
    <row r="28" spans="1:31" s="2" customFormat="1" ht="6.95" customHeight="1">
      <c r="A28" s="36"/>
      <c r="B28" s="41"/>
      <c r="C28" s="36"/>
      <c r="D28" s="36"/>
      <c r="E28" s="36"/>
      <c r="F28" s="36"/>
      <c r="G28" s="36"/>
      <c r="H28" s="36"/>
      <c r="I28" s="111"/>
      <c r="J28" s="36"/>
      <c r="K28" s="36"/>
      <c r="L28" s="112"/>
      <c r="S28" s="36"/>
      <c r="T28" s="36"/>
      <c r="U28" s="36"/>
      <c r="V28" s="36"/>
      <c r="W28" s="36"/>
      <c r="X28" s="36"/>
      <c r="Y28" s="36"/>
      <c r="Z28" s="36"/>
      <c r="AA28" s="36"/>
      <c r="AB28" s="36"/>
      <c r="AC28" s="36"/>
      <c r="AD28" s="36"/>
      <c r="AE28" s="36"/>
    </row>
    <row r="29" spans="1:31" s="2" customFormat="1" ht="6.95" customHeight="1">
      <c r="A29" s="36"/>
      <c r="B29" s="41"/>
      <c r="C29" s="36"/>
      <c r="D29" s="120"/>
      <c r="E29" s="120"/>
      <c r="F29" s="120"/>
      <c r="G29" s="120"/>
      <c r="H29" s="120"/>
      <c r="I29" s="121"/>
      <c r="J29" s="120"/>
      <c r="K29" s="120"/>
      <c r="L29" s="112"/>
      <c r="S29" s="36"/>
      <c r="T29" s="36"/>
      <c r="U29" s="36"/>
      <c r="V29" s="36"/>
      <c r="W29" s="36"/>
      <c r="X29" s="36"/>
      <c r="Y29" s="36"/>
      <c r="Z29" s="36"/>
      <c r="AA29" s="36"/>
      <c r="AB29" s="36"/>
      <c r="AC29" s="36"/>
      <c r="AD29" s="36"/>
      <c r="AE29" s="36"/>
    </row>
    <row r="30" spans="1:31" s="2" customFormat="1" ht="25.35" customHeight="1">
      <c r="A30" s="36"/>
      <c r="B30" s="41"/>
      <c r="C30" s="36"/>
      <c r="D30" s="122" t="s">
        <v>39</v>
      </c>
      <c r="E30" s="36"/>
      <c r="F30" s="36"/>
      <c r="G30" s="36"/>
      <c r="H30" s="36"/>
      <c r="I30" s="111"/>
      <c r="J30" s="123">
        <f>ROUND(J79, 2)</f>
        <v>0</v>
      </c>
      <c r="K30" s="36"/>
      <c r="L30" s="112"/>
      <c r="S30" s="36"/>
      <c r="T30" s="36"/>
      <c r="U30" s="36"/>
      <c r="V30" s="36"/>
      <c r="W30" s="36"/>
      <c r="X30" s="36"/>
      <c r="Y30" s="36"/>
      <c r="Z30" s="36"/>
      <c r="AA30" s="36"/>
      <c r="AB30" s="36"/>
      <c r="AC30" s="36"/>
      <c r="AD30" s="36"/>
      <c r="AE30" s="36"/>
    </row>
    <row r="31" spans="1:31" s="2" customFormat="1" ht="6.95" customHeight="1">
      <c r="A31" s="36"/>
      <c r="B31" s="41"/>
      <c r="C31" s="36"/>
      <c r="D31" s="120"/>
      <c r="E31" s="120"/>
      <c r="F31" s="120"/>
      <c r="G31" s="120"/>
      <c r="H31" s="120"/>
      <c r="I31" s="121"/>
      <c r="J31" s="120"/>
      <c r="K31" s="120"/>
      <c r="L31" s="112"/>
      <c r="S31" s="36"/>
      <c r="T31" s="36"/>
      <c r="U31" s="36"/>
      <c r="V31" s="36"/>
      <c r="W31" s="36"/>
      <c r="X31" s="36"/>
      <c r="Y31" s="36"/>
      <c r="Z31" s="36"/>
      <c r="AA31" s="36"/>
      <c r="AB31" s="36"/>
      <c r="AC31" s="36"/>
      <c r="AD31" s="36"/>
      <c r="AE31" s="36"/>
    </row>
    <row r="32" spans="1:31" s="2" customFormat="1" ht="14.45" customHeight="1">
      <c r="A32" s="36"/>
      <c r="B32" s="41"/>
      <c r="C32" s="36"/>
      <c r="D32" s="36"/>
      <c r="E32" s="36"/>
      <c r="F32" s="124" t="s">
        <v>41</v>
      </c>
      <c r="G32" s="36"/>
      <c r="H32" s="36"/>
      <c r="I32" s="125" t="s">
        <v>40</v>
      </c>
      <c r="J32" s="124" t="s">
        <v>42</v>
      </c>
      <c r="K32" s="36"/>
      <c r="L32" s="112"/>
      <c r="S32" s="36"/>
      <c r="T32" s="36"/>
      <c r="U32" s="36"/>
      <c r="V32" s="36"/>
      <c r="W32" s="36"/>
      <c r="X32" s="36"/>
      <c r="Y32" s="36"/>
      <c r="Z32" s="36"/>
      <c r="AA32" s="36"/>
      <c r="AB32" s="36"/>
      <c r="AC32" s="36"/>
      <c r="AD32" s="36"/>
      <c r="AE32" s="36"/>
    </row>
    <row r="33" spans="1:31" s="2" customFormat="1" ht="14.45" customHeight="1">
      <c r="A33" s="36"/>
      <c r="B33" s="41"/>
      <c r="C33" s="36"/>
      <c r="D33" s="126" t="s">
        <v>43</v>
      </c>
      <c r="E33" s="110" t="s">
        <v>44</v>
      </c>
      <c r="F33" s="127">
        <f>ROUND((SUM(BE79:BE104)),  2)</f>
        <v>0</v>
      </c>
      <c r="G33" s="36"/>
      <c r="H33" s="36"/>
      <c r="I33" s="128">
        <v>0.21</v>
      </c>
      <c r="J33" s="127">
        <f>ROUND(((SUM(BE79:BE104))*I33),  2)</f>
        <v>0</v>
      </c>
      <c r="K33" s="36"/>
      <c r="L33" s="112"/>
      <c r="S33" s="36"/>
      <c r="T33" s="36"/>
      <c r="U33" s="36"/>
      <c r="V33" s="36"/>
      <c r="W33" s="36"/>
      <c r="X33" s="36"/>
      <c r="Y33" s="36"/>
      <c r="Z33" s="36"/>
      <c r="AA33" s="36"/>
      <c r="AB33" s="36"/>
      <c r="AC33" s="36"/>
      <c r="AD33" s="36"/>
      <c r="AE33" s="36"/>
    </row>
    <row r="34" spans="1:31" s="2" customFormat="1" ht="14.45" customHeight="1">
      <c r="A34" s="36"/>
      <c r="B34" s="41"/>
      <c r="C34" s="36"/>
      <c r="D34" s="36"/>
      <c r="E34" s="110" t="s">
        <v>45</v>
      </c>
      <c r="F34" s="127">
        <f>ROUND((SUM(BF79:BF104)),  2)</f>
        <v>0</v>
      </c>
      <c r="G34" s="36"/>
      <c r="H34" s="36"/>
      <c r="I34" s="128">
        <v>0.15</v>
      </c>
      <c r="J34" s="127">
        <f>ROUND(((SUM(BF79:BF104))*I34),  2)</f>
        <v>0</v>
      </c>
      <c r="K34" s="36"/>
      <c r="L34" s="112"/>
      <c r="S34" s="36"/>
      <c r="T34" s="36"/>
      <c r="U34" s="36"/>
      <c r="V34" s="36"/>
      <c r="W34" s="36"/>
      <c r="X34" s="36"/>
      <c r="Y34" s="36"/>
      <c r="Z34" s="36"/>
      <c r="AA34" s="36"/>
      <c r="AB34" s="36"/>
      <c r="AC34" s="36"/>
      <c r="AD34" s="36"/>
      <c r="AE34" s="36"/>
    </row>
    <row r="35" spans="1:31" s="2" customFormat="1" ht="14.45" hidden="1" customHeight="1">
      <c r="A35" s="36"/>
      <c r="B35" s="41"/>
      <c r="C35" s="36"/>
      <c r="D35" s="36"/>
      <c r="E35" s="110" t="s">
        <v>46</v>
      </c>
      <c r="F35" s="127">
        <f>ROUND((SUM(BG79:BG104)),  2)</f>
        <v>0</v>
      </c>
      <c r="G35" s="36"/>
      <c r="H35" s="36"/>
      <c r="I35" s="128">
        <v>0.21</v>
      </c>
      <c r="J35" s="127">
        <f>0</f>
        <v>0</v>
      </c>
      <c r="K35" s="36"/>
      <c r="L35" s="112"/>
      <c r="S35" s="36"/>
      <c r="T35" s="36"/>
      <c r="U35" s="36"/>
      <c r="V35" s="36"/>
      <c r="W35" s="36"/>
      <c r="X35" s="36"/>
      <c r="Y35" s="36"/>
      <c r="Z35" s="36"/>
      <c r="AA35" s="36"/>
      <c r="AB35" s="36"/>
      <c r="AC35" s="36"/>
      <c r="AD35" s="36"/>
      <c r="AE35" s="36"/>
    </row>
    <row r="36" spans="1:31" s="2" customFormat="1" ht="14.45" hidden="1" customHeight="1">
      <c r="A36" s="36"/>
      <c r="B36" s="41"/>
      <c r="C36" s="36"/>
      <c r="D36" s="36"/>
      <c r="E36" s="110" t="s">
        <v>47</v>
      </c>
      <c r="F36" s="127">
        <f>ROUND((SUM(BH79:BH104)),  2)</f>
        <v>0</v>
      </c>
      <c r="G36" s="36"/>
      <c r="H36" s="36"/>
      <c r="I36" s="128">
        <v>0.15</v>
      </c>
      <c r="J36" s="127">
        <f>0</f>
        <v>0</v>
      </c>
      <c r="K36" s="36"/>
      <c r="L36" s="112"/>
      <c r="S36" s="36"/>
      <c r="T36" s="36"/>
      <c r="U36" s="36"/>
      <c r="V36" s="36"/>
      <c r="W36" s="36"/>
      <c r="X36" s="36"/>
      <c r="Y36" s="36"/>
      <c r="Z36" s="36"/>
      <c r="AA36" s="36"/>
      <c r="AB36" s="36"/>
      <c r="AC36" s="36"/>
      <c r="AD36" s="36"/>
      <c r="AE36" s="36"/>
    </row>
    <row r="37" spans="1:31" s="2" customFormat="1" ht="14.45" hidden="1" customHeight="1">
      <c r="A37" s="36"/>
      <c r="B37" s="41"/>
      <c r="C37" s="36"/>
      <c r="D37" s="36"/>
      <c r="E37" s="110" t="s">
        <v>48</v>
      </c>
      <c r="F37" s="127">
        <f>ROUND((SUM(BI79:BI104)),  2)</f>
        <v>0</v>
      </c>
      <c r="G37" s="36"/>
      <c r="H37" s="36"/>
      <c r="I37" s="128">
        <v>0</v>
      </c>
      <c r="J37" s="127">
        <f>0</f>
        <v>0</v>
      </c>
      <c r="K37" s="36"/>
      <c r="L37" s="112"/>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111"/>
      <c r="J38" s="36"/>
      <c r="K38" s="36"/>
      <c r="L38" s="112"/>
      <c r="S38" s="36"/>
      <c r="T38" s="36"/>
      <c r="U38" s="36"/>
      <c r="V38" s="36"/>
      <c r="W38" s="36"/>
      <c r="X38" s="36"/>
      <c r="Y38" s="36"/>
      <c r="Z38" s="36"/>
      <c r="AA38" s="36"/>
      <c r="AB38" s="36"/>
      <c r="AC38" s="36"/>
      <c r="AD38" s="36"/>
      <c r="AE38" s="36"/>
    </row>
    <row r="39" spans="1:31" s="2" customFormat="1" ht="25.35" customHeight="1">
      <c r="A39" s="36"/>
      <c r="B39" s="41"/>
      <c r="C39" s="129"/>
      <c r="D39" s="130" t="s">
        <v>49</v>
      </c>
      <c r="E39" s="131"/>
      <c r="F39" s="131"/>
      <c r="G39" s="132" t="s">
        <v>50</v>
      </c>
      <c r="H39" s="133" t="s">
        <v>51</v>
      </c>
      <c r="I39" s="134"/>
      <c r="J39" s="135">
        <f>SUM(J30:J37)</f>
        <v>0</v>
      </c>
      <c r="K39" s="136"/>
      <c r="L39" s="112"/>
      <c r="S39" s="36"/>
      <c r="T39" s="36"/>
      <c r="U39" s="36"/>
      <c r="V39" s="36"/>
      <c r="W39" s="36"/>
      <c r="X39" s="36"/>
      <c r="Y39" s="36"/>
      <c r="Z39" s="36"/>
      <c r="AA39" s="36"/>
      <c r="AB39" s="36"/>
      <c r="AC39" s="36"/>
      <c r="AD39" s="36"/>
      <c r="AE39" s="36"/>
    </row>
    <row r="40" spans="1:31" s="2" customFormat="1" ht="14.45" customHeight="1">
      <c r="A40" s="36"/>
      <c r="B40" s="137"/>
      <c r="C40" s="138"/>
      <c r="D40" s="138"/>
      <c r="E40" s="138"/>
      <c r="F40" s="138"/>
      <c r="G40" s="138"/>
      <c r="H40" s="138"/>
      <c r="I40" s="139"/>
      <c r="J40" s="138"/>
      <c r="K40" s="138"/>
      <c r="L40" s="112"/>
      <c r="S40" s="36"/>
      <c r="T40" s="36"/>
      <c r="U40" s="36"/>
      <c r="V40" s="36"/>
      <c r="W40" s="36"/>
      <c r="X40" s="36"/>
      <c r="Y40" s="36"/>
      <c r="Z40" s="36"/>
      <c r="AA40" s="36"/>
      <c r="AB40" s="36"/>
      <c r="AC40" s="36"/>
      <c r="AD40" s="36"/>
      <c r="AE40" s="36"/>
    </row>
    <row r="44" spans="1:31" s="2" customFormat="1" ht="6.95" customHeight="1">
      <c r="A44" s="36"/>
      <c r="B44" s="140"/>
      <c r="C44" s="141"/>
      <c r="D44" s="141"/>
      <c r="E44" s="141"/>
      <c r="F44" s="141"/>
      <c r="G44" s="141"/>
      <c r="H44" s="141"/>
      <c r="I44" s="142"/>
      <c r="J44" s="141"/>
      <c r="K44" s="141"/>
      <c r="L44" s="112"/>
      <c r="S44" s="36"/>
      <c r="T44" s="36"/>
      <c r="U44" s="36"/>
      <c r="V44" s="36"/>
      <c r="W44" s="36"/>
      <c r="X44" s="36"/>
      <c r="Y44" s="36"/>
      <c r="Z44" s="36"/>
      <c r="AA44" s="36"/>
      <c r="AB44" s="36"/>
      <c r="AC44" s="36"/>
      <c r="AD44" s="36"/>
      <c r="AE44" s="36"/>
    </row>
    <row r="45" spans="1:31" s="2" customFormat="1" ht="24.95" customHeight="1">
      <c r="A45" s="36"/>
      <c r="B45" s="37"/>
      <c r="C45" s="25" t="s">
        <v>130</v>
      </c>
      <c r="D45" s="38"/>
      <c r="E45" s="38"/>
      <c r="F45" s="38"/>
      <c r="G45" s="38"/>
      <c r="H45" s="38"/>
      <c r="I45" s="111"/>
      <c r="J45" s="38"/>
      <c r="K45" s="38"/>
      <c r="L45" s="112"/>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111"/>
      <c r="J46" s="38"/>
      <c r="K46" s="38"/>
      <c r="L46" s="112"/>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111"/>
      <c r="J47" s="38"/>
      <c r="K47" s="38"/>
      <c r="L47" s="112"/>
      <c r="S47" s="36"/>
      <c r="T47" s="36"/>
      <c r="U47" s="36"/>
      <c r="V47" s="36"/>
      <c r="W47" s="36"/>
      <c r="X47" s="36"/>
      <c r="Y47" s="36"/>
      <c r="Z47" s="36"/>
      <c r="AA47" s="36"/>
      <c r="AB47" s="36"/>
      <c r="AC47" s="36"/>
      <c r="AD47" s="36"/>
      <c r="AE47" s="36"/>
    </row>
    <row r="48" spans="1:31" s="2" customFormat="1" ht="16.5" customHeight="1">
      <c r="A48" s="36"/>
      <c r="B48" s="37"/>
      <c r="C48" s="38"/>
      <c r="D48" s="38"/>
      <c r="E48" s="409" t="str">
        <f>E7</f>
        <v>Celková rekonstrukce činžovního domu</v>
      </c>
      <c r="F48" s="410"/>
      <c r="G48" s="410"/>
      <c r="H48" s="410"/>
      <c r="I48" s="111"/>
      <c r="J48" s="38"/>
      <c r="K48" s="38"/>
      <c r="L48" s="112"/>
      <c r="S48" s="36"/>
      <c r="T48" s="36"/>
      <c r="U48" s="36"/>
      <c r="V48" s="36"/>
      <c r="W48" s="36"/>
      <c r="X48" s="36"/>
      <c r="Y48" s="36"/>
      <c r="Z48" s="36"/>
      <c r="AA48" s="36"/>
      <c r="AB48" s="36"/>
      <c r="AC48" s="36"/>
      <c r="AD48" s="36"/>
      <c r="AE48" s="36"/>
    </row>
    <row r="49" spans="1:47" s="2" customFormat="1" ht="12" customHeight="1">
      <c r="A49" s="36"/>
      <c r="B49" s="37"/>
      <c r="C49" s="31" t="s">
        <v>113</v>
      </c>
      <c r="D49" s="38"/>
      <c r="E49" s="38"/>
      <c r="F49" s="38"/>
      <c r="G49" s="38"/>
      <c r="H49" s="38"/>
      <c r="I49" s="111"/>
      <c r="J49" s="38"/>
      <c r="K49" s="38"/>
      <c r="L49" s="112"/>
      <c r="S49" s="36"/>
      <c r="T49" s="36"/>
      <c r="U49" s="36"/>
      <c r="V49" s="36"/>
      <c r="W49" s="36"/>
      <c r="X49" s="36"/>
      <c r="Y49" s="36"/>
      <c r="Z49" s="36"/>
      <c r="AA49" s="36"/>
      <c r="AB49" s="36"/>
      <c r="AC49" s="36"/>
      <c r="AD49" s="36"/>
      <c r="AE49" s="36"/>
    </row>
    <row r="50" spans="1:47" s="2" customFormat="1" ht="16.5" customHeight="1">
      <c r="A50" s="36"/>
      <c r="B50" s="37"/>
      <c r="C50" s="38"/>
      <c r="D50" s="38"/>
      <c r="E50" s="362" t="str">
        <f>E9</f>
        <v>SO-03 - Provizorní schodiště</v>
      </c>
      <c r="F50" s="411"/>
      <c r="G50" s="411"/>
      <c r="H50" s="411"/>
      <c r="I50" s="111"/>
      <c r="J50" s="38"/>
      <c r="K50" s="38"/>
      <c r="L50" s="112"/>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111"/>
      <c r="J51" s="38"/>
      <c r="K51" s="38"/>
      <c r="L51" s="112"/>
      <c r="S51" s="36"/>
      <c r="T51" s="36"/>
      <c r="U51" s="36"/>
      <c r="V51" s="36"/>
      <c r="W51" s="36"/>
      <c r="X51" s="36"/>
      <c r="Y51" s="36"/>
      <c r="Z51" s="36"/>
      <c r="AA51" s="36"/>
      <c r="AB51" s="36"/>
      <c r="AC51" s="36"/>
      <c r="AD51" s="36"/>
      <c r="AE51" s="36"/>
    </row>
    <row r="52" spans="1:47" s="2" customFormat="1" ht="12" customHeight="1">
      <c r="A52" s="36"/>
      <c r="B52" s="37"/>
      <c r="C52" s="31" t="s">
        <v>22</v>
      </c>
      <c r="D52" s="38"/>
      <c r="E52" s="38"/>
      <c r="F52" s="29" t="str">
        <f>F12</f>
        <v>Ulice Vítězná 531/13, Praha 5</v>
      </c>
      <c r="G52" s="38"/>
      <c r="H52" s="38"/>
      <c r="I52" s="114" t="s">
        <v>24</v>
      </c>
      <c r="J52" s="61" t="str">
        <f>IF(J12="","",J12)</f>
        <v>21. 5. 2020</v>
      </c>
      <c r="K52" s="38"/>
      <c r="L52" s="112"/>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111"/>
      <c r="J53" s="38"/>
      <c r="K53" s="38"/>
      <c r="L53" s="112"/>
      <c r="S53" s="36"/>
      <c r="T53" s="36"/>
      <c r="U53" s="36"/>
      <c r="V53" s="36"/>
      <c r="W53" s="36"/>
      <c r="X53" s="36"/>
      <c r="Y53" s="36"/>
      <c r="Z53" s="36"/>
      <c r="AA53" s="36"/>
      <c r="AB53" s="36"/>
      <c r="AC53" s="36"/>
      <c r="AD53" s="36"/>
      <c r="AE53" s="36"/>
    </row>
    <row r="54" spans="1:47" s="2" customFormat="1" ht="25.7" customHeight="1">
      <c r="A54" s="36"/>
      <c r="B54" s="37"/>
      <c r="C54" s="31" t="s">
        <v>26</v>
      </c>
      <c r="D54" s="38"/>
      <c r="E54" s="38"/>
      <c r="F54" s="29" t="str">
        <f>E15</f>
        <v>Městská část Praha 5</v>
      </c>
      <c r="G54" s="38"/>
      <c r="H54" s="38"/>
      <c r="I54" s="114" t="s">
        <v>32</v>
      </c>
      <c r="J54" s="34" t="str">
        <f>E21</f>
        <v>ing.arch. Vojtěch Vecán</v>
      </c>
      <c r="K54" s="38"/>
      <c r="L54" s="112"/>
      <c r="S54" s="36"/>
      <c r="T54" s="36"/>
      <c r="U54" s="36"/>
      <c r="V54" s="36"/>
      <c r="W54" s="36"/>
      <c r="X54" s="36"/>
      <c r="Y54" s="36"/>
      <c r="Z54" s="36"/>
      <c r="AA54" s="36"/>
      <c r="AB54" s="36"/>
      <c r="AC54" s="36"/>
      <c r="AD54" s="36"/>
      <c r="AE54" s="36"/>
    </row>
    <row r="55" spans="1:47" s="2" customFormat="1" ht="15.2" customHeight="1">
      <c r="A55" s="36"/>
      <c r="B55" s="37"/>
      <c r="C55" s="31" t="s">
        <v>30</v>
      </c>
      <c r="D55" s="38"/>
      <c r="E55" s="38"/>
      <c r="F55" s="29" t="str">
        <f>IF(E18="","",E18)</f>
        <v>Vyplň údaj</v>
      </c>
      <c r="G55" s="38"/>
      <c r="H55" s="38"/>
      <c r="I55" s="114" t="s">
        <v>35</v>
      </c>
      <c r="J55" s="34" t="str">
        <f>E24</f>
        <v>Toman Martin</v>
      </c>
      <c r="K55" s="38"/>
      <c r="L55" s="112"/>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111"/>
      <c r="J56" s="38"/>
      <c r="K56" s="38"/>
      <c r="L56" s="112"/>
      <c r="S56" s="36"/>
      <c r="T56" s="36"/>
      <c r="U56" s="36"/>
      <c r="V56" s="36"/>
      <c r="W56" s="36"/>
      <c r="X56" s="36"/>
      <c r="Y56" s="36"/>
      <c r="Z56" s="36"/>
      <c r="AA56" s="36"/>
      <c r="AB56" s="36"/>
      <c r="AC56" s="36"/>
      <c r="AD56" s="36"/>
      <c r="AE56" s="36"/>
    </row>
    <row r="57" spans="1:47" s="2" customFormat="1" ht="29.25" customHeight="1">
      <c r="A57" s="36"/>
      <c r="B57" s="37"/>
      <c r="C57" s="143" t="s">
        <v>131</v>
      </c>
      <c r="D57" s="144"/>
      <c r="E57" s="144"/>
      <c r="F57" s="144"/>
      <c r="G57" s="144"/>
      <c r="H57" s="144"/>
      <c r="I57" s="145"/>
      <c r="J57" s="146" t="s">
        <v>132</v>
      </c>
      <c r="K57" s="144"/>
      <c r="L57" s="112"/>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111"/>
      <c r="J58" s="38"/>
      <c r="K58" s="38"/>
      <c r="L58" s="112"/>
      <c r="S58" s="36"/>
      <c r="T58" s="36"/>
      <c r="U58" s="36"/>
      <c r="V58" s="36"/>
      <c r="W58" s="36"/>
      <c r="X58" s="36"/>
      <c r="Y58" s="36"/>
      <c r="Z58" s="36"/>
      <c r="AA58" s="36"/>
      <c r="AB58" s="36"/>
      <c r="AC58" s="36"/>
      <c r="AD58" s="36"/>
      <c r="AE58" s="36"/>
    </row>
    <row r="59" spans="1:47" s="2" customFormat="1" ht="22.9" customHeight="1">
      <c r="A59" s="36"/>
      <c r="B59" s="37"/>
      <c r="C59" s="147" t="s">
        <v>71</v>
      </c>
      <c r="D59" s="38"/>
      <c r="E59" s="38"/>
      <c r="F59" s="38"/>
      <c r="G59" s="38"/>
      <c r="H59" s="38"/>
      <c r="I59" s="111"/>
      <c r="J59" s="79">
        <f>J79</f>
        <v>0</v>
      </c>
      <c r="K59" s="38"/>
      <c r="L59" s="112"/>
      <c r="S59" s="36"/>
      <c r="T59" s="36"/>
      <c r="U59" s="36"/>
      <c r="V59" s="36"/>
      <c r="W59" s="36"/>
      <c r="X59" s="36"/>
      <c r="Y59" s="36"/>
      <c r="Z59" s="36"/>
      <c r="AA59" s="36"/>
      <c r="AB59" s="36"/>
      <c r="AC59" s="36"/>
      <c r="AD59" s="36"/>
      <c r="AE59" s="36"/>
      <c r="AU59" s="19" t="s">
        <v>133</v>
      </c>
    </row>
    <row r="60" spans="1:47" s="2" customFormat="1" ht="21.75" customHeight="1">
      <c r="A60" s="36"/>
      <c r="B60" s="37"/>
      <c r="C60" s="38"/>
      <c r="D60" s="38"/>
      <c r="E60" s="38"/>
      <c r="F60" s="38"/>
      <c r="G60" s="38"/>
      <c r="H60" s="38"/>
      <c r="I60" s="111"/>
      <c r="J60" s="38"/>
      <c r="K60" s="38"/>
      <c r="L60" s="112"/>
      <c r="S60" s="36"/>
      <c r="T60" s="36"/>
      <c r="U60" s="36"/>
      <c r="V60" s="36"/>
      <c r="W60" s="36"/>
      <c r="X60" s="36"/>
      <c r="Y60" s="36"/>
      <c r="Z60" s="36"/>
      <c r="AA60" s="36"/>
      <c r="AB60" s="36"/>
      <c r="AC60" s="36"/>
      <c r="AD60" s="36"/>
      <c r="AE60" s="36"/>
    </row>
    <row r="61" spans="1:47" s="2" customFormat="1" ht="6.95" customHeight="1">
      <c r="A61" s="36"/>
      <c r="B61" s="49"/>
      <c r="C61" s="50"/>
      <c r="D61" s="50"/>
      <c r="E61" s="50"/>
      <c r="F61" s="50"/>
      <c r="G61" s="50"/>
      <c r="H61" s="50"/>
      <c r="I61" s="139"/>
      <c r="J61" s="50"/>
      <c r="K61" s="50"/>
      <c r="L61" s="112"/>
      <c r="S61" s="36"/>
      <c r="T61" s="36"/>
      <c r="U61" s="36"/>
      <c r="V61" s="36"/>
      <c r="W61" s="36"/>
      <c r="X61" s="36"/>
      <c r="Y61" s="36"/>
      <c r="Z61" s="36"/>
      <c r="AA61" s="36"/>
      <c r="AB61" s="36"/>
      <c r="AC61" s="36"/>
      <c r="AD61" s="36"/>
      <c r="AE61" s="36"/>
    </row>
    <row r="65" spans="1:65" s="2" customFormat="1" ht="6.95" customHeight="1">
      <c r="A65" s="36"/>
      <c r="B65" s="51"/>
      <c r="C65" s="52"/>
      <c r="D65" s="52"/>
      <c r="E65" s="52"/>
      <c r="F65" s="52"/>
      <c r="G65" s="52"/>
      <c r="H65" s="52"/>
      <c r="I65" s="142"/>
      <c r="J65" s="52"/>
      <c r="K65" s="52"/>
      <c r="L65" s="112"/>
      <c r="S65" s="36"/>
      <c r="T65" s="36"/>
      <c r="U65" s="36"/>
      <c r="V65" s="36"/>
      <c r="W65" s="36"/>
      <c r="X65" s="36"/>
      <c r="Y65" s="36"/>
      <c r="Z65" s="36"/>
      <c r="AA65" s="36"/>
      <c r="AB65" s="36"/>
      <c r="AC65" s="36"/>
      <c r="AD65" s="36"/>
      <c r="AE65" s="36"/>
    </row>
    <row r="66" spans="1:65" s="2" customFormat="1" ht="24.95" customHeight="1">
      <c r="A66" s="36"/>
      <c r="B66" s="37"/>
      <c r="C66" s="25" t="s">
        <v>161</v>
      </c>
      <c r="D66" s="38"/>
      <c r="E66" s="38"/>
      <c r="F66" s="38"/>
      <c r="G66" s="38"/>
      <c r="H66" s="38"/>
      <c r="I66" s="111"/>
      <c r="J66" s="38"/>
      <c r="K66" s="38"/>
      <c r="L66" s="112"/>
      <c r="S66" s="36"/>
      <c r="T66" s="36"/>
      <c r="U66" s="36"/>
      <c r="V66" s="36"/>
      <c r="W66" s="36"/>
      <c r="X66" s="36"/>
      <c r="Y66" s="36"/>
      <c r="Z66" s="36"/>
      <c r="AA66" s="36"/>
      <c r="AB66" s="36"/>
      <c r="AC66" s="36"/>
      <c r="AD66" s="36"/>
      <c r="AE66" s="36"/>
    </row>
    <row r="67" spans="1:65" s="2" customFormat="1" ht="6.95" customHeight="1">
      <c r="A67" s="36"/>
      <c r="B67" s="37"/>
      <c r="C67" s="38"/>
      <c r="D67" s="38"/>
      <c r="E67" s="38"/>
      <c r="F67" s="38"/>
      <c r="G67" s="38"/>
      <c r="H67" s="38"/>
      <c r="I67" s="111"/>
      <c r="J67" s="38"/>
      <c r="K67" s="38"/>
      <c r="L67" s="112"/>
      <c r="S67" s="36"/>
      <c r="T67" s="36"/>
      <c r="U67" s="36"/>
      <c r="V67" s="36"/>
      <c r="W67" s="36"/>
      <c r="X67" s="36"/>
      <c r="Y67" s="36"/>
      <c r="Z67" s="36"/>
      <c r="AA67" s="36"/>
      <c r="AB67" s="36"/>
      <c r="AC67" s="36"/>
      <c r="AD67" s="36"/>
      <c r="AE67" s="36"/>
    </row>
    <row r="68" spans="1:65" s="2" customFormat="1" ht="12" customHeight="1">
      <c r="A68" s="36"/>
      <c r="B68" s="37"/>
      <c r="C68" s="31" t="s">
        <v>16</v>
      </c>
      <c r="D68" s="38"/>
      <c r="E68" s="38"/>
      <c r="F68" s="38"/>
      <c r="G68" s="38"/>
      <c r="H68" s="38"/>
      <c r="I68" s="111"/>
      <c r="J68" s="38"/>
      <c r="K68" s="38"/>
      <c r="L68" s="112"/>
      <c r="S68" s="36"/>
      <c r="T68" s="36"/>
      <c r="U68" s="36"/>
      <c r="V68" s="36"/>
      <c r="W68" s="36"/>
      <c r="X68" s="36"/>
      <c r="Y68" s="36"/>
      <c r="Z68" s="36"/>
      <c r="AA68" s="36"/>
      <c r="AB68" s="36"/>
      <c r="AC68" s="36"/>
      <c r="AD68" s="36"/>
      <c r="AE68" s="36"/>
    </row>
    <row r="69" spans="1:65" s="2" customFormat="1" ht="16.5" customHeight="1">
      <c r="A69" s="36"/>
      <c r="B69" s="37"/>
      <c r="C69" s="38"/>
      <c r="D69" s="38"/>
      <c r="E69" s="409" t="str">
        <f>E7</f>
        <v>Celková rekonstrukce činžovního domu</v>
      </c>
      <c r="F69" s="410"/>
      <c r="G69" s="410"/>
      <c r="H69" s="410"/>
      <c r="I69" s="111"/>
      <c r="J69" s="38"/>
      <c r="K69" s="38"/>
      <c r="L69" s="112"/>
      <c r="S69" s="36"/>
      <c r="T69" s="36"/>
      <c r="U69" s="36"/>
      <c r="V69" s="36"/>
      <c r="W69" s="36"/>
      <c r="X69" s="36"/>
      <c r="Y69" s="36"/>
      <c r="Z69" s="36"/>
      <c r="AA69" s="36"/>
      <c r="AB69" s="36"/>
      <c r="AC69" s="36"/>
      <c r="AD69" s="36"/>
      <c r="AE69" s="36"/>
    </row>
    <row r="70" spans="1:65" s="2" customFormat="1" ht="12" customHeight="1">
      <c r="A70" s="36"/>
      <c r="B70" s="37"/>
      <c r="C70" s="31" t="s">
        <v>113</v>
      </c>
      <c r="D70" s="38"/>
      <c r="E70" s="38"/>
      <c r="F70" s="38"/>
      <c r="G70" s="38"/>
      <c r="H70" s="38"/>
      <c r="I70" s="111"/>
      <c r="J70" s="38"/>
      <c r="K70" s="38"/>
      <c r="L70" s="112"/>
      <c r="S70" s="36"/>
      <c r="T70" s="36"/>
      <c r="U70" s="36"/>
      <c r="V70" s="36"/>
      <c r="W70" s="36"/>
      <c r="X70" s="36"/>
      <c r="Y70" s="36"/>
      <c r="Z70" s="36"/>
      <c r="AA70" s="36"/>
      <c r="AB70" s="36"/>
      <c r="AC70" s="36"/>
      <c r="AD70" s="36"/>
      <c r="AE70" s="36"/>
    </row>
    <row r="71" spans="1:65" s="2" customFormat="1" ht="16.5" customHeight="1">
      <c r="A71" s="36"/>
      <c r="B71" s="37"/>
      <c r="C71" s="38"/>
      <c r="D71" s="38"/>
      <c r="E71" s="362" t="str">
        <f>E9</f>
        <v>SO-03 - Provizorní schodiště</v>
      </c>
      <c r="F71" s="411"/>
      <c r="G71" s="411"/>
      <c r="H71" s="411"/>
      <c r="I71" s="111"/>
      <c r="J71" s="38"/>
      <c r="K71" s="38"/>
      <c r="L71" s="112"/>
      <c r="S71" s="36"/>
      <c r="T71" s="36"/>
      <c r="U71" s="36"/>
      <c r="V71" s="36"/>
      <c r="W71" s="36"/>
      <c r="X71" s="36"/>
      <c r="Y71" s="36"/>
      <c r="Z71" s="36"/>
      <c r="AA71" s="36"/>
      <c r="AB71" s="36"/>
      <c r="AC71" s="36"/>
      <c r="AD71" s="36"/>
      <c r="AE71" s="36"/>
    </row>
    <row r="72" spans="1:65" s="2" customFormat="1" ht="6.95" customHeight="1">
      <c r="A72" s="36"/>
      <c r="B72" s="37"/>
      <c r="C72" s="38"/>
      <c r="D72" s="38"/>
      <c r="E72" s="38"/>
      <c r="F72" s="38"/>
      <c r="G72" s="38"/>
      <c r="H72" s="38"/>
      <c r="I72" s="111"/>
      <c r="J72" s="38"/>
      <c r="K72" s="38"/>
      <c r="L72" s="112"/>
      <c r="S72" s="36"/>
      <c r="T72" s="36"/>
      <c r="U72" s="36"/>
      <c r="V72" s="36"/>
      <c r="W72" s="36"/>
      <c r="X72" s="36"/>
      <c r="Y72" s="36"/>
      <c r="Z72" s="36"/>
      <c r="AA72" s="36"/>
      <c r="AB72" s="36"/>
      <c r="AC72" s="36"/>
      <c r="AD72" s="36"/>
      <c r="AE72" s="36"/>
    </row>
    <row r="73" spans="1:65" s="2" customFormat="1" ht="12" customHeight="1">
      <c r="A73" s="36"/>
      <c r="B73" s="37"/>
      <c r="C73" s="31" t="s">
        <v>22</v>
      </c>
      <c r="D73" s="38"/>
      <c r="E73" s="38"/>
      <c r="F73" s="29" t="str">
        <f>F12</f>
        <v>Ulice Vítězná 531/13, Praha 5</v>
      </c>
      <c r="G73" s="38"/>
      <c r="H73" s="38"/>
      <c r="I73" s="114" t="s">
        <v>24</v>
      </c>
      <c r="J73" s="61" t="str">
        <f>IF(J12="","",J12)</f>
        <v>21. 5. 2020</v>
      </c>
      <c r="K73" s="38"/>
      <c r="L73" s="112"/>
      <c r="S73" s="36"/>
      <c r="T73" s="36"/>
      <c r="U73" s="36"/>
      <c r="V73" s="36"/>
      <c r="W73" s="36"/>
      <c r="X73" s="36"/>
      <c r="Y73" s="36"/>
      <c r="Z73" s="36"/>
      <c r="AA73" s="36"/>
      <c r="AB73" s="36"/>
      <c r="AC73" s="36"/>
      <c r="AD73" s="36"/>
      <c r="AE73" s="36"/>
    </row>
    <row r="74" spans="1:65" s="2" customFormat="1" ht="6.95" customHeight="1">
      <c r="A74" s="36"/>
      <c r="B74" s="37"/>
      <c r="C74" s="38"/>
      <c r="D74" s="38"/>
      <c r="E74" s="38"/>
      <c r="F74" s="38"/>
      <c r="G74" s="38"/>
      <c r="H74" s="38"/>
      <c r="I74" s="111"/>
      <c r="J74" s="38"/>
      <c r="K74" s="38"/>
      <c r="L74" s="112"/>
      <c r="S74" s="36"/>
      <c r="T74" s="36"/>
      <c r="U74" s="36"/>
      <c r="V74" s="36"/>
      <c r="W74" s="36"/>
      <c r="X74" s="36"/>
      <c r="Y74" s="36"/>
      <c r="Z74" s="36"/>
      <c r="AA74" s="36"/>
      <c r="AB74" s="36"/>
      <c r="AC74" s="36"/>
      <c r="AD74" s="36"/>
      <c r="AE74" s="36"/>
    </row>
    <row r="75" spans="1:65" s="2" customFormat="1" ht="25.7" customHeight="1">
      <c r="A75" s="36"/>
      <c r="B75" s="37"/>
      <c r="C75" s="31" t="s">
        <v>26</v>
      </c>
      <c r="D75" s="38"/>
      <c r="E75" s="38"/>
      <c r="F75" s="29" t="str">
        <f>E15</f>
        <v>Městská část Praha 5</v>
      </c>
      <c r="G75" s="38"/>
      <c r="H75" s="38"/>
      <c r="I75" s="114" t="s">
        <v>32</v>
      </c>
      <c r="J75" s="34" t="str">
        <f>E21</f>
        <v>ing.arch. Vojtěch Vecán</v>
      </c>
      <c r="K75" s="38"/>
      <c r="L75" s="112"/>
      <c r="S75" s="36"/>
      <c r="T75" s="36"/>
      <c r="U75" s="36"/>
      <c r="V75" s="36"/>
      <c r="W75" s="36"/>
      <c r="X75" s="36"/>
      <c r="Y75" s="36"/>
      <c r="Z75" s="36"/>
      <c r="AA75" s="36"/>
      <c r="AB75" s="36"/>
      <c r="AC75" s="36"/>
      <c r="AD75" s="36"/>
      <c r="AE75" s="36"/>
    </row>
    <row r="76" spans="1:65" s="2" customFormat="1" ht="15.2" customHeight="1">
      <c r="A76" s="36"/>
      <c r="B76" s="37"/>
      <c r="C76" s="31" t="s">
        <v>30</v>
      </c>
      <c r="D76" s="38"/>
      <c r="E76" s="38"/>
      <c r="F76" s="29" t="str">
        <f>IF(E18="","",E18)</f>
        <v>Vyplň údaj</v>
      </c>
      <c r="G76" s="38"/>
      <c r="H76" s="38"/>
      <c r="I76" s="114" t="s">
        <v>35</v>
      </c>
      <c r="J76" s="34" t="str">
        <f>E24</f>
        <v>Toman Martin</v>
      </c>
      <c r="K76" s="38"/>
      <c r="L76" s="112"/>
      <c r="S76" s="36"/>
      <c r="T76" s="36"/>
      <c r="U76" s="36"/>
      <c r="V76" s="36"/>
      <c r="W76" s="36"/>
      <c r="X76" s="36"/>
      <c r="Y76" s="36"/>
      <c r="Z76" s="36"/>
      <c r="AA76" s="36"/>
      <c r="AB76" s="36"/>
      <c r="AC76" s="36"/>
      <c r="AD76" s="36"/>
      <c r="AE76" s="36"/>
    </row>
    <row r="77" spans="1:65" s="2" customFormat="1" ht="10.35" customHeight="1">
      <c r="A77" s="36"/>
      <c r="B77" s="37"/>
      <c r="C77" s="38"/>
      <c r="D77" s="38"/>
      <c r="E77" s="38"/>
      <c r="F77" s="38"/>
      <c r="G77" s="38"/>
      <c r="H77" s="38"/>
      <c r="I77" s="111"/>
      <c r="J77" s="38"/>
      <c r="K77" s="38"/>
      <c r="L77" s="112"/>
      <c r="S77" s="36"/>
      <c r="T77" s="36"/>
      <c r="U77" s="36"/>
      <c r="V77" s="36"/>
      <c r="W77" s="36"/>
      <c r="X77" s="36"/>
      <c r="Y77" s="36"/>
      <c r="Z77" s="36"/>
      <c r="AA77" s="36"/>
      <c r="AB77" s="36"/>
      <c r="AC77" s="36"/>
      <c r="AD77" s="36"/>
      <c r="AE77" s="36"/>
    </row>
    <row r="78" spans="1:65" s="11" customFormat="1" ht="29.25" customHeight="1">
      <c r="A78" s="162"/>
      <c r="B78" s="163"/>
      <c r="C78" s="164" t="s">
        <v>162</v>
      </c>
      <c r="D78" s="165" t="s">
        <v>58</v>
      </c>
      <c r="E78" s="165" t="s">
        <v>54</v>
      </c>
      <c r="F78" s="165" t="s">
        <v>55</v>
      </c>
      <c r="G78" s="165" t="s">
        <v>163</v>
      </c>
      <c r="H78" s="165" t="s">
        <v>164</v>
      </c>
      <c r="I78" s="166" t="s">
        <v>165</v>
      </c>
      <c r="J78" s="165" t="s">
        <v>132</v>
      </c>
      <c r="K78" s="167" t="s">
        <v>166</v>
      </c>
      <c r="L78" s="168"/>
      <c r="M78" s="70" t="s">
        <v>21</v>
      </c>
      <c r="N78" s="71" t="s">
        <v>43</v>
      </c>
      <c r="O78" s="71" t="s">
        <v>167</v>
      </c>
      <c r="P78" s="71" t="s">
        <v>168</v>
      </c>
      <c r="Q78" s="71" t="s">
        <v>169</v>
      </c>
      <c r="R78" s="71" t="s">
        <v>170</v>
      </c>
      <c r="S78" s="71" t="s">
        <v>171</v>
      </c>
      <c r="T78" s="72" t="s">
        <v>172</v>
      </c>
      <c r="U78" s="162"/>
      <c r="V78" s="162"/>
      <c r="W78" s="162"/>
      <c r="X78" s="162"/>
      <c r="Y78" s="162"/>
      <c r="Z78" s="162"/>
      <c r="AA78" s="162"/>
      <c r="AB78" s="162"/>
      <c r="AC78" s="162"/>
      <c r="AD78" s="162"/>
      <c r="AE78" s="162"/>
    </row>
    <row r="79" spans="1:65" s="2" customFormat="1" ht="22.9" customHeight="1">
      <c r="A79" s="36"/>
      <c r="B79" s="37"/>
      <c r="C79" s="77" t="s">
        <v>173</v>
      </c>
      <c r="D79" s="38"/>
      <c r="E79" s="38"/>
      <c r="F79" s="38"/>
      <c r="G79" s="38"/>
      <c r="H79" s="38"/>
      <c r="I79" s="111"/>
      <c r="J79" s="169">
        <f>BK79</f>
        <v>0</v>
      </c>
      <c r="K79" s="38"/>
      <c r="L79" s="41"/>
      <c r="M79" s="73"/>
      <c r="N79" s="170"/>
      <c r="O79" s="74"/>
      <c r="P79" s="171">
        <f>SUM(P80:P104)</f>
        <v>0</v>
      </c>
      <c r="Q79" s="74"/>
      <c r="R79" s="171">
        <f>SUM(R80:R104)</f>
        <v>0</v>
      </c>
      <c r="S79" s="74"/>
      <c r="T79" s="172">
        <f>SUM(T80:T104)</f>
        <v>0</v>
      </c>
      <c r="U79" s="36"/>
      <c r="V79" s="36"/>
      <c r="W79" s="36"/>
      <c r="X79" s="36"/>
      <c r="Y79" s="36"/>
      <c r="Z79" s="36"/>
      <c r="AA79" s="36"/>
      <c r="AB79" s="36"/>
      <c r="AC79" s="36"/>
      <c r="AD79" s="36"/>
      <c r="AE79" s="36"/>
      <c r="AT79" s="19" t="s">
        <v>72</v>
      </c>
      <c r="AU79" s="19" t="s">
        <v>133</v>
      </c>
      <c r="BK79" s="173">
        <f>SUM(BK80:BK104)</f>
        <v>0</v>
      </c>
    </row>
    <row r="80" spans="1:65" s="2" customFormat="1" ht="66.75" customHeight="1">
      <c r="A80" s="36"/>
      <c r="B80" s="37"/>
      <c r="C80" s="190" t="s">
        <v>81</v>
      </c>
      <c r="D80" s="190" t="s">
        <v>178</v>
      </c>
      <c r="E80" s="191" t="s">
        <v>2307</v>
      </c>
      <c r="F80" s="192" t="s">
        <v>2308</v>
      </c>
      <c r="G80" s="193" t="s">
        <v>212</v>
      </c>
      <c r="H80" s="194">
        <v>13.23</v>
      </c>
      <c r="I80" s="195"/>
      <c r="J80" s="196">
        <f>ROUND(I80*H80,2)</f>
        <v>0</v>
      </c>
      <c r="K80" s="192" t="s">
        <v>327</v>
      </c>
      <c r="L80" s="41"/>
      <c r="M80" s="197" t="s">
        <v>21</v>
      </c>
      <c r="N80" s="198" t="s">
        <v>45</v>
      </c>
      <c r="O80" s="66"/>
      <c r="P80" s="199">
        <f>O80*H80</f>
        <v>0</v>
      </c>
      <c r="Q80" s="199">
        <v>0</v>
      </c>
      <c r="R80" s="199">
        <f>Q80*H80</f>
        <v>0</v>
      </c>
      <c r="S80" s="199">
        <v>0</v>
      </c>
      <c r="T80" s="200">
        <f>S80*H80</f>
        <v>0</v>
      </c>
      <c r="U80" s="36"/>
      <c r="V80" s="36"/>
      <c r="W80" s="36"/>
      <c r="X80" s="36"/>
      <c r="Y80" s="36"/>
      <c r="Z80" s="36"/>
      <c r="AA80" s="36"/>
      <c r="AB80" s="36"/>
      <c r="AC80" s="36"/>
      <c r="AD80" s="36"/>
      <c r="AE80" s="36"/>
      <c r="AR80" s="201" t="s">
        <v>183</v>
      </c>
      <c r="AT80" s="201" t="s">
        <v>178</v>
      </c>
      <c r="AU80" s="201" t="s">
        <v>73</v>
      </c>
      <c r="AY80" s="19" t="s">
        <v>176</v>
      </c>
      <c r="BE80" s="202">
        <f>IF(N80="základní",J80,0)</f>
        <v>0</v>
      </c>
      <c r="BF80" s="202">
        <f>IF(N80="snížená",J80,0)</f>
        <v>0</v>
      </c>
      <c r="BG80" s="202">
        <f>IF(N80="zákl. přenesená",J80,0)</f>
        <v>0</v>
      </c>
      <c r="BH80" s="202">
        <f>IF(N80="sníž. přenesená",J80,0)</f>
        <v>0</v>
      </c>
      <c r="BI80" s="202">
        <f>IF(N80="nulová",J80,0)</f>
        <v>0</v>
      </c>
      <c r="BJ80" s="19" t="s">
        <v>96</v>
      </c>
      <c r="BK80" s="202">
        <f>ROUND(I80*H80,2)</f>
        <v>0</v>
      </c>
      <c r="BL80" s="19" t="s">
        <v>183</v>
      </c>
      <c r="BM80" s="201" t="s">
        <v>96</v>
      </c>
    </row>
    <row r="81" spans="1:65" s="15" customFormat="1" ht="11.25">
      <c r="B81" s="229"/>
      <c r="C81" s="230"/>
      <c r="D81" s="203" t="s">
        <v>187</v>
      </c>
      <c r="E81" s="231" t="s">
        <v>21</v>
      </c>
      <c r="F81" s="232" t="s">
        <v>2309</v>
      </c>
      <c r="G81" s="230"/>
      <c r="H81" s="231" t="s">
        <v>21</v>
      </c>
      <c r="I81" s="233"/>
      <c r="J81" s="230"/>
      <c r="K81" s="230"/>
      <c r="L81" s="234"/>
      <c r="M81" s="235"/>
      <c r="N81" s="236"/>
      <c r="O81" s="236"/>
      <c r="P81" s="236"/>
      <c r="Q81" s="236"/>
      <c r="R81" s="236"/>
      <c r="S81" s="236"/>
      <c r="T81" s="237"/>
      <c r="AT81" s="238" t="s">
        <v>187</v>
      </c>
      <c r="AU81" s="238" t="s">
        <v>73</v>
      </c>
      <c r="AV81" s="15" t="s">
        <v>81</v>
      </c>
      <c r="AW81" s="15" t="s">
        <v>34</v>
      </c>
      <c r="AX81" s="15" t="s">
        <v>73</v>
      </c>
      <c r="AY81" s="238" t="s">
        <v>176</v>
      </c>
    </row>
    <row r="82" spans="1:65" s="13" customFormat="1" ht="11.25">
      <c r="B82" s="207"/>
      <c r="C82" s="208"/>
      <c r="D82" s="203" t="s">
        <v>187</v>
      </c>
      <c r="E82" s="209" t="s">
        <v>21</v>
      </c>
      <c r="F82" s="210" t="s">
        <v>2310</v>
      </c>
      <c r="G82" s="208"/>
      <c r="H82" s="211">
        <v>13.23</v>
      </c>
      <c r="I82" s="212"/>
      <c r="J82" s="208"/>
      <c r="K82" s="208"/>
      <c r="L82" s="213"/>
      <c r="M82" s="214"/>
      <c r="N82" s="215"/>
      <c r="O82" s="215"/>
      <c r="P82" s="215"/>
      <c r="Q82" s="215"/>
      <c r="R82" s="215"/>
      <c r="S82" s="215"/>
      <c r="T82" s="216"/>
      <c r="AT82" s="217" t="s">
        <v>187</v>
      </c>
      <c r="AU82" s="217" t="s">
        <v>73</v>
      </c>
      <c r="AV82" s="13" t="s">
        <v>96</v>
      </c>
      <c r="AW82" s="13" t="s">
        <v>34</v>
      </c>
      <c r="AX82" s="13" t="s">
        <v>73</v>
      </c>
      <c r="AY82" s="217" t="s">
        <v>176</v>
      </c>
    </row>
    <row r="83" spans="1:65" s="14" customFormat="1" ht="11.25">
      <c r="B83" s="218"/>
      <c r="C83" s="219"/>
      <c r="D83" s="203" t="s">
        <v>187</v>
      </c>
      <c r="E83" s="220" t="s">
        <v>21</v>
      </c>
      <c r="F83" s="221" t="s">
        <v>189</v>
      </c>
      <c r="G83" s="219"/>
      <c r="H83" s="222">
        <v>13.23</v>
      </c>
      <c r="I83" s="223"/>
      <c r="J83" s="219"/>
      <c r="K83" s="219"/>
      <c r="L83" s="224"/>
      <c r="M83" s="225"/>
      <c r="N83" s="226"/>
      <c r="O83" s="226"/>
      <c r="P83" s="226"/>
      <c r="Q83" s="226"/>
      <c r="R83" s="226"/>
      <c r="S83" s="226"/>
      <c r="T83" s="227"/>
      <c r="AT83" s="228" t="s">
        <v>187</v>
      </c>
      <c r="AU83" s="228" t="s">
        <v>73</v>
      </c>
      <c r="AV83" s="14" t="s">
        <v>183</v>
      </c>
      <c r="AW83" s="14" t="s">
        <v>34</v>
      </c>
      <c r="AX83" s="14" t="s">
        <v>81</v>
      </c>
      <c r="AY83" s="228" t="s">
        <v>176</v>
      </c>
    </row>
    <row r="84" spans="1:65" s="2" customFormat="1" ht="66.75" customHeight="1">
      <c r="A84" s="36"/>
      <c r="B84" s="37"/>
      <c r="C84" s="190" t="s">
        <v>96</v>
      </c>
      <c r="D84" s="190" t="s">
        <v>178</v>
      </c>
      <c r="E84" s="191" t="s">
        <v>2311</v>
      </c>
      <c r="F84" s="192" t="s">
        <v>2312</v>
      </c>
      <c r="G84" s="193" t="s">
        <v>212</v>
      </c>
      <c r="H84" s="194">
        <v>1587.6</v>
      </c>
      <c r="I84" s="195"/>
      <c r="J84" s="196">
        <f>ROUND(I84*H84,2)</f>
        <v>0</v>
      </c>
      <c r="K84" s="192" t="s">
        <v>327</v>
      </c>
      <c r="L84" s="41"/>
      <c r="M84" s="197" t="s">
        <v>21</v>
      </c>
      <c r="N84" s="198" t="s">
        <v>45</v>
      </c>
      <c r="O84" s="66"/>
      <c r="P84" s="199">
        <f>O84*H84</f>
        <v>0</v>
      </c>
      <c r="Q84" s="199">
        <v>0</v>
      </c>
      <c r="R84" s="199">
        <f>Q84*H84</f>
        <v>0</v>
      </c>
      <c r="S84" s="199">
        <v>0</v>
      </c>
      <c r="T84" s="200">
        <f>S84*H84</f>
        <v>0</v>
      </c>
      <c r="U84" s="36"/>
      <c r="V84" s="36"/>
      <c r="W84" s="36"/>
      <c r="X84" s="36"/>
      <c r="Y84" s="36"/>
      <c r="Z84" s="36"/>
      <c r="AA84" s="36"/>
      <c r="AB84" s="36"/>
      <c r="AC84" s="36"/>
      <c r="AD84" s="36"/>
      <c r="AE84" s="36"/>
      <c r="AR84" s="201" t="s">
        <v>183</v>
      </c>
      <c r="AT84" s="201" t="s">
        <v>178</v>
      </c>
      <c r="AU84" s="201" t="s">
        <v>73</v>
      </c>
      <c r="AY84" s="19" t="s">
        <v>176</v>
      </c>
      <c r="BE84" s="202">
        <f>IF(N84="základní",J84,0)</f>
        <v>0</v>
      </c>
      <c r="BF84" s="202">
        <f>IF(N84="snížená",J84,0)</f>
        <v>0</v>
      </c>
      <c r="BG84" s="202">
        <f>IF(N84="zákl. přenesená",J84,0)</f>
        <v>0</v>
      </c>
      <c r="BH84" s="202">
        <f>IF(N84="sníž. přenesená",J84,0)</f>
        <v>0</v>
      </c>
      <c r="BI84" s="202">
        <f>IF(N84="nulová",J84,0)</f>
        <v>0</v>
      </c>
      <c r="BJ84" s="19" t="s">
        <v>96</v>
      </c>
      <c r="BK84" s="202">
        <f>ROUND(I84*H84,2)</f>
        <v>0</v>
      </c>
      <c r="BL84" s="19" t="s">
        <v>183</v>
      </c>
      <c r="BM84" s="201" t="s">
        <v>183</v>
      </c>
    </row>
    <row r="85" spans="1:65" s="15" customFormat="1" ht="11.25">
      <c r="B85" s="229"/>
      <c r="C85" s="230"/>
      <c r="D85" s="203" t="s">
        <v>187</v>
      </c>
      <c r="E85" s="231" t="s">
        <v>21</v>
      </c>
      <c r="F85" s="232" t="s">
        <v>2313</v>
      </c>
      <c r="G85" s="230"/>
      <c r="H85" s="231" t="s">
        <v>21</v>
      </c>
      <c r="I85" s="233"/>
      <c r="J85" s="230"/>
      <c r="K85" s="230"/>
      <c r="L85" s="234"/>
      <c r="M85" s="235"/>
      <c r="N85" s="236"/>
      <c r="O85" s="236"/>
      <c r="P85" s="236"/>
      <c r="Q85" s="236"/>
      <c r="R85" s="236"/>
      <c r="S85" s="236"/>
      <c r="T85" s="237"/>
      <c r="AT85" s="238" t="s">
        <v>187</v>
      </c>
      <c r="AU85" s="238" t="s">
        <v>73</v>
      </c>
      <c r="AV85" s="15" t="s">
        <v>81</v>
      </c>
      <c r="AW85" s="15" t="s">
        <v>34</v>
      </c>
      <c r="AX85" s="15" t="s">
        <v>73</v>
      </c>
      <c r="AY85" s="238" t="s">
        <v>176</v>
      </c>
    </row>
    <row r="86" spans="1:65" s="13" customFormat="1" ht="11.25">
      <c r="B86" s="207"/>
      <c r="C86" s="208"/>
      <c r="D86" s="203" t="s">
        <v>187</v>
      </c>
      <c r="E86" s="209" t="s">
        <v>21</v>
      </c>
      <c r="F86" s="210" t="s">
        <v>2314</v>
      </c>
      <c r="G86" s="208"/>
      <c r="H86" s="211">
        <v>1587.6</v>
      </c>
      <c r="I86" s="212"/>
      <c r="J86" s="208"/>
      <c r="K86" s="208"/>
      <c r="L86" s="213"/>
      <c r="M86" s="214"/>
      <c r="N86" s="215"/>
      <c r="O86" s="215"/>
      <c r="P86" s="215"/>
      <c r="Q86" s="215"/>
      <c r="R86" s="215"/>
      <c r="S86" s="215"/>
      <c r="T86" s="216"/>
      <c r="AT86" s="217" t="s">
        <v>187</v>
      </c>
      <c r="AU86" s="217" t="s">
        <v>73</v>
      </c>
      <c r="AV86" s="13" t="s">
        <v>96</v>
      </c>
      <c r="AW86" s="13" t="s">
        <v>34</v>
      </c>
      <c r="AX86" s="13" t="s">
        <v>73</v>
      </c>
      <c r="AY86" s="217" t="s">
        <v>176</v>
      </c>
    </row>
    <row r="87" spans="1:65" s="14" customFormat="1" ht="11.25">
      <c r="B87" s="218"/>
      <c r="C87" s="219"/>
      <c r="D87" s="203" t="s">
        <v>187</v>
      </c>
      <c r="E87" s="220" t="s">
        <v>21</v>
      </c>
      <c r="F87" s="221" t="s">
        <v>189</v>
      </c>
      <c r="G87" s="219"/>
      <c r="H87" s="222">
        <v>1587.6</v>
      </c>
      <c r="I87" s="223"/>
      <c r="J87" s="219"/>
      <c r="K87" s="219"/>
      <c r="L87" s="224"/>
      <c r="M87" s="225"/>
      <c r="N87" s="226"/>
      <c r="O87" s="226"/>
      <c r="P87" s="226"/>
      <c r="Q87" s="226"/>
      <c r="R87" s="226"/>
      <c r="S87" s="226"/>
      <c r="T87" s="227"/>
      <c r="AT87" s="228" t="s">
        <v>187</v>
      </c>
      <c r="AU87" s="228" t="s">
        <v>73</v>
      </c>
      <c r="AV87" s="14" t="s">
        <v>183</v>
      </c>
      <c r="AW87" s="14" t="s">
        <v>34</v>
      </c>
      <c r="AX87" s="14" t="s">
        <v>81</v>
      </c>
      <c r="AY87" s="228" t="s">
        <v>176</v>
      </c>
    </row>
    <row r="88" spans="1:65" s="2" customFormat="1" ht="66.75" customHeight="1">
      <c r="A88" s="36"/>
      <c r="B88" s="37"/>
      <c r="C88" s="190" t="s">
        <v>196</v>
      </c>
      <c r="D88" s="190" t="s">
        <v>178</v>
      </c>
      <c r="E88" s="191" t="s">
        <v>2315</v>
      </c>
      <c r="F88" s="192" t="s">
        <v>2316</v>
      </c>
      <c r="G88" s="193" t="s">
        <v>212</v>
      </c>
      <c r="H88" s="194">
        <v>13.23</v>
      </c>
      <c r="I88" s="195"/>
      <c r="J88" s="196">
        <f>ROUND(I88*H88,2)</f>
        <v>0</v>
      </c>
      <c r="K88" s="192" t="s">
        <v>327</v>
      </c>
      <c r="L88" s="41"/>
      <c r="M88" s="197" t="s">
        <v>21</v>
      </c>
      <c r="N88" s="198" t="s">
        <v>45</v>
      </c>
      <c r="O88" s="66"/>
      <c r="P88" s="199">
        <f>O88*H88</f>
        <v>0</v>
      </c>
      <c r="Q88" s="199">
        <v>0</v>
      </c>
      <c r="R88" s="199">
        <f>Q88*H88</f>
        <v>0</v>
      </c>
      <c r="S88" s="199">
        <v>0</v>
      </c>
      <c r="T88" s="200">
        <f>S88*H88</f>
        <v>0</v>
      </c>
      <c r="U88" s="36"/>
      <c r="V88" s="36"/>
      <c r="W88" s="36"/>
      <c r="X88" s="36"/>
      <c r="Y88" s="36"/>
      <c r="Z88" s="36"/>
      <c r="AA88" s="36"/>
      <c r="AB88" s="36"/>
      <c r="AC88" s="36"/>
      <c r="AD88" s="36"/>
      <c r="AE88" s="36"/>
      <c r="AR88" s="201" t="s">
        <v>183</v>
      </c>
      <c r="AT88" s="201" t="s">
        <v>178</v>
      </c>
      <c r="AU88" s="201" t="s">
        <v>73</v>
      </c>
      <c r="AY88" s="19" t="s">
        <v>176</v>
      </c>
      <c r="BE88" s="202">
        <f>IF(N88="základní",J88,0)</f>
        <v>0</v>
      </c>
      <c r="BF88" s="202">
        <f>IF(N88="snížená",J88,0)</f>
        <v>0</v>
      </c>
      <c r="BG88" s="202">
        <f>IF(N88="zákl. přenesená",J88,0)</f>
        <v>0</v>
      </c>
      <c r="BH88" s="202">
        <f>IF(N88="sníž. přenesená",J88,0)</f>
        <v>0</v>
      </c>
      <c r="BI88" s="202">
        <f>IF(N88="nulová",J88,0)</f>
        <v>0</v>
      </c>
      <c r="BJ88" s="19" t="s">
        <v>96</v>
      </c>
      <c r="BK88" s="202">
        <f>ROUND(I88*H88,2)</f>
        <v>0</v>
      </c>
      <c r="BL88" s="19" t="s">
        <v>183</v>
      </c>
      <c r="BM88" s="201" t="s">
        <v>209</v>
      </c>
    </row>
    <row r="89" spans="1:65" s="15" customFormat="1" ht="11.25">
      <c r="B89" s="229"/>
      <c r="C89" s="230"/>
      <c r="D89" s="203" t="s">
        <v>187</v>
      </c>
      <c r="E89" s="231" t="s">
        <v>21</v>
      </c>
      <c r="F89" s="232" t="s">
        <v>2317</v>
      </c>
      <c r="G89" s="230"/>
      <c r="H89" s="231" t="s">
        <v>21</v>
      </c>
      <c r="I89" s="233"/>
      <c r="J89" s="230"/>
      <c r="K89" s="230"/>
      <c r="L89" s="234"/>
      <c r="M89" s="235"/>
      <c r="N89" s="236"/>
      <c r="O89" s="236"/>
      <c r="P89" s="236"/>
      <c r="Q89" s="236"/>
      <c r="R89" s="236"/>
      <c r="S89" s="236"/>
      <c r="T89" s="237"/>
      <c r="AT89" s="238" t="s">
        <v>187</v>
      </c>
      <c r="AU89" s="238" t="s">
        <v>73</v>
      </c>
      <c r="AV89" s="15" t="s">
        <v>81</v>
      </c>
      <c r="AW89" s="15" t="s">
        <v>34</v>
      </c>
      <c r="AX89" s="15" t="s">
        <v>73</v>
      </c>
      <c r="AY89" s="238" t="s">
        <v>176</v>
      </c>
    </row>
    <row r="90" spans="1:65" s="13" customFormat="1" ht="11.25">
      <c r="B90" s="207"/>
      <c r="C90" s="208"/>
      <c r="D90" s="203" t="s">
        <v>187</v>
      </c>
      <c r="E90" s="209" t="s">
        <v>21</v>
      </c>
      <c r="F90" s="210" t="s">
        <v>2310</v>
      </c>
      <c r="G90" s="208"/>
      <c r="H90" s="211">
        <v>13.23</v>
      </c>
      <c r="I90" s="212"/>
      <c r="J90" s="208"/>
      <c r="K90" s="208"/>
      <c r="L90" s="213"/>
      <c r="M90" s="214"/>
      <c r="N90" s="215"/>
      <c r="O90" s="215"/>
      <c r="P90" s="215"/>
      <c r="Q90" s="215"/>
      <c r="R90" s="215"/>
      <c r="S90" s="215"/>
      <c r="T90" s="216"/>
      <c r="AT90" s="217" t="s">
        <v>187</v>
      </c>
      <c r="AU90" s="217" t="s">
        <v>73</v>
      </c>
      <c r="AV90" s="13" t="s">
        <v>96</v>
      </c>
      <c r="AW90" s="13" t="s">
        <v>34</v>
      </c>
      <c r="AX90" s="13" t="s">
        <v>73</v>
      </c>
      <c r="AY90" s="217" t="s">
        <v>176</v>
      </c>
    </row>
    <row r="91" spans="1:65" s="14" customFormat="1" ht="11.25">
      <c r="B91" s="218"/>
      <c r="C91" s="219"/>
      <c r="D91" s="203" t="s">
        <v>187</v>
      </c>
      <c r="E91" s="220" t="s">
        <v>21</v>
      </c>
      <c r="F91" s="221" t="s">
        <v>189</v>
      </c>
      <c r="G91" s="219"/>
      <c r="H91" s="222">
        <v>13.23</v>
      </c>
      <c r="I91" s="223"/>
      <c r="J91" s="219"/>
      <c r="K91" s="219"/>
      <c r="L91" s="224"/>
      <c r="M91" s="225"/>
      <c r="N91" s="226"/>
      <c r="O91" s="226"/>
      <c r="P91" s="226"/>
      <c r="Q91" s="226"/>
      <c r="R91" s="226"/>
      <c r="S91" s="226"/>
      <c r="T91" s="227"/>
      <c r="AT91" s="228" t="s">
        <v>187</v>
      </c>
      <c r="AU91" s="228" t="s">
        <v>73</v>
      </c>
      <c r="AV91" s="14" t="s">
        <v>183</v>
      </c>
      <c r="AW91" s="14" t="s">
        <v>34</v>
      </c>
      <c r="AX91" s="14" t="s">
        <v>81</v>
      </c>
      <c r="AY91" s="228" t="s">
        <v>176</v>
      </c>
    </row>
    <row r="92" spans="1:65" s="2" customFormat="1" ht="66.75" customHeight="1">
      <c r="A92" s="36"/>
      <c r="B92" s="37"/>
      <c r="C92" s="190" t="s">
        <v>183</v>
      </c>
      <c r="D92" s="190" t="s">
        <v>178</v>
      </c>
      <c r="E92" s="191" t="s">
        <v>2318</v>
      </c>
      <c r="F92" s="192" t="s">
        <v>2319</v>
      </c>
      <c r="G92" s="193" t="s">
        <v>181</v>
      </c>
      <c r="H92" s="194">
        <v>275</v>
      </c>
      <c r="I92" s="195"/>
      <c r="J92" s="196">
        <f>ROUND(I92*H92,2)</f>
        <v>0</v>
      </c>
      <c r="K92" s="192" t="s">
        <v>327</v>
      </c>
      <c r="L92" s="41"/>
      <c r="M92" s="197" t="s">
        <v>21</v>
      </c>
      <c r="N92" s="198" t="s">
        <v>45</v>
      </c>
      <c r="O92" s="66"/>
      <c r="P92" s="199">
        <f>O92*H92</f>
        <v>0</v>
      </c>
      <c r="Q92" s="199">
        <v>0</v>
      </c>
      <c r="R92" s="199">
        <f>Q92*H92</f>
        <v>0</v>
      </c>
      <c r="S92" s="199">
        <v>0</v>
      </c>
      <c r="T92" s="200">
        <f>S92*H92</f>
        <v>0</v>
      </c>
      <c r="U92" s="36"/>
      <c r="V92" s="36"/>
      <c r="W92" s="36"/>
      <c r="X92" s="36"/>
      <c r="Y92" s="36"/>
      <c r="Z92" s="36"/>
      <c r="AA92" s="36"/>
      <c r="AB92" s="36"/>
      <c r="AC92" s="36"/>
      <c r="AD92" s="36"/>
      <c r="AE92" s="36"/>
      <c r="AR92" s="201" t="s">
        <v>183</v>
      </c>
      <c r="AT92" s="201" t="s">
        <v>178</v>
      </c>
      <c r="AU92" s="201" t="s">
        <v>73</v>
      </c>
      <c r="AY92" s="19" t="s">
        <v>176</v>
      </c>
      <c r="BE92" s="202">
        <f>IF(N92="základní",J92,0)</f>
        <v>0</v>
      </c>
      <c r="BF92" s="202">
        <f>IF(N92="snížená",J92,0)</f>
        <v>0</v>
      </c>
      <c r="BG92" s="202">
        <f>IF(N92="zákl. přenesená",J92,0)</f>
        <v>0</v>
      </c>
      <c r="BH92" s="202">
        <f>IF(N92="sníž. přenesená",J92,0)</f>
        <v>0</v>
      </c>
      <c r="BI92" s="202">
        <f>IF(N92="nulová",J92,0)</f>
        <v>0</v>
      </c>
      <c r="BJ92" s="19" t="s">
        <v>96</v>
      </c>
      <c r="BK92" s="202">
        <f>ROUND(I92*H92,2)</f>
        <v>0</v>
      </c>
      <c r="BL92" s="19" t="s">
        <v>183</v>
      </c>
      <c r="BM92" s="201" t="s">
        <v>218</v>
      </c>
    </row>
    <row r="93" spans="1:65" s="15" customFormat="1" ht="11.25">
      <c r="B93" s="229"/>
      <c r="C93" s="230"/>
      <c r="D93" s="203" t="s">
        <v>187</v>
      </c>
      <c r="E93" s="231" t="s">
        <v>21</v>
      </c>
      <c r="F93" s="232" t="s">
        <v>2309</v>
      </c>
      <c r="G93" s="230"/>
      <c r="H93" s="231" t="s">
        <v>21</v>
      </c>
      <c r="I93" s="233"/>
      <c r="J93" s="230"/>
      <c r="K93" s="230"/>
      <c r="L93" s="234"/>
      <c r="M93" s="235"/>
      <c r="N93" s="236"/>
      <c r="O93" s="236"/>
      <c r="P93" s="236"/>
      <c r="Q93" s="236"/>
      <c r="R93" s="236"/>
      <c r="S93" s="236"/>
      <c r="T93" s="237"/>
      <c r="AT93" s="238" t="s">
        <v>187</v>
      </c>
      <c r="AU93" s="238" t="s">
        <v>73</v>
      </c>
      <c r="AV93" s="15" t="s">
        <v>81</v>
      </c>
      <c r="AW93" s="15" t="s">
        <v>34</v>
      </c>
      <c r="AX93" s="15" t="s">
        <v>73</v>
      </c>
      <c r="AY93" s="238" t="s">
        <v>176</v>
      </c>
    </row>
    <row r="94" spans="1:65" s="13" customFormat="1" ht="11.25">
      <c r="B94" s="207"/>
      <c r="C94" s="208"/>
      <c r="D94" s="203" t="s">
        <v>187</v>
      </c>
      <c r="E94" s="209" t="s">
        <v>21</v>
      </c>
      <c r="F94" s="210" t="s">
        <v>2320</v>
      </c>
      <c r="G94" s="208"/>
      <c r="H94" s="211">
        <v>275</v>
      </c>
      <c r="I94" s="212"/>
      <c r="J94" s="208"/>
      <c r="K94" s="208"/>
      <c r="L94" s="213"/>
      <c r="M94" s="214"/>
      <c r="N94" s="215"/>
      <c r="O94" s="215"/>
      <c r="P94" s="215"/>
      <c r="Q94" s="215"/>
      <c r="R94" s="215"/>
      <c r="S94" s="215"/>
      <c r="T94" s="216"/>
      <c r="AT94" s="217" t="s">
        <v>187</v>
      </c>
      <c r="AU94" s="217" t="s">
        <v>73</v>
      </c>
      <c r="AV94" s="13" t="s">
        <v>96</v>
      </c>
      <c r="AW94" s="13" t="s">
        <v>34</v>
      </c>
      <c r="AX94" s="13" t="s">
        <v>73</v>
      </c>
      <c r="AY94" s="217" t="s">
        <v>176</v>
      </c>
    </row>
    <row r="95" spans="1:65" s="14" customFormat="1" ht="11.25">
      <c r="B95" s="218"/>
      <c r="C95" s="219"/>
      <c r="D95" s="203" t="s">
        <v>187</v>
      </c>
      <c r="E95" s="220" t="s">
        <v>21</v>
      </c>
      <c r="F95" s="221" t="s">
        <v>189</v>
      </c>
      <c r="G95" s="219"/>
      <c r="H95" s="222">
        <v>275</v>
      </c>
      <c r="I95" s="223"/>
      <c r="J95" s="219"/>
      <c r="K95" s="219"/>
      <c r="L95" s="224"/>
      <c r="M95" s="225"/>
      <c r="N95" s="226"/>
      <c r="O95" s="226"/>
      <c r="P95" s="226"/>
      <c r="Q95" s="226"/>
      <c r="R95" s="226"/>
      <c r="S95" s="226"/>
      <c r="T95" s="227"/>
      <c r="AT95" s="228" t="s">
        <v>187</v>
      </c>
      <c r="AU95" s="228" t="s">
        <v>73</v>
      </c>
      <c r="AV95" s="14" t="s">
        <v>183</v>
      </c>
      <c r="AW95" s="14" t="s">
        <v>34</v>
      </c>
      <c r="AX95" s="14" t="s">
        <v>81</v>
      </c>
      <c r="AY95" s="228" t="s">
        <v>176</v>
      </c>
    </row>
    <row r="96" spans="1:65" s="2" customFormat="1" ht="66.75" customHeight="1">
      <c r="A96" s="36"/>
      <c r="B96" s="37"/>
      <c r="C96" s="190" t="s">
        <v>205</v>
      </c>
      <c r="D96" s="190" t="s">
        <v>178</v>
      </c>
      <c r="E96" s="191" t="s">
        <v>2321</v>
      </c>
      <c r="F96" s="192" t="s">
        <v>2322</v>
      </c>
      <c r="G96" s="193" t="s">
        <v>181</v>
      </c>
      <c r="H96" s="194">
        <v>33000</v>
      </c>
      <c r="I96" s="195"/>
      <c r="J96" s="196">
        <f>ROUND(I96*H96,2)</f>
        <v>0</v>
      </c>
      <c r="K96" s="192" t="s">
        <v>327</v>
      </c>
      <c r="L96" s="41"/>
      <c r="M96" s="197" t="s">
        <v>21</v>
      </c>
      <c r="N96" s="198" t="s">
        <v>45</v>
      </c>
      <c r="O96" s="66"/>
      <c r="P96" s="199">
        <f>O96*H96</f>
        <v>0</v>
      </c>
      <c r="Q96" s="199">
        <v>0</v>
      </c>
      <c r="R96" s="199">
        <f>Q96*H96</f>
        <v>0</v>
      </c>
      <c r="S96" s="199">
        <v>0</v>
      </c>
      <c r="T96" s="200">
        <f>S96*H96</f>
        <v>0</v>
      </c>
      <c r="U96" s="36"/>
      <c r="V96" s="36"/>
      <c r="W96" s="36"/>
      <c r="X96" s="36"/>
      <c r="Y96" s="36"/>
      <c r="Z96" s="36"/>
      <c r="AA96" s="36"/>
      <c r="AB96" s="36"/>
      <c r="AC96" s="36"/>
      <c r="AD96" s="36"/>
      <c r="AE96" s="36"/>
      <c r="AR96" s="201" t="s">
        <v>183</v>
      </c>
      <c r="AT96" s="201" t="s">
        <v>178</v>
      </c>
      <c r="AU96" s="201" t="s">
        <v>73</v>
      </c>
      <c r="AY96" s="19" t="s">
        <v>176</v>
      </c>
      <c r="BE96" s="202">
        <f>IF(N96="základní",J96,0)</f>
        <v>0</v>
      </c>
      <c r="BF96" s="202">
        <f>IF(N96="snížená",J96,0)</f>
        <v>0</v>
      </c>
      <c r="BG96" s="202">
        <f>IF(N96="zákl. přenesená",J96,0)</f>
        <v>0</v>
      </c>
      <c r="BH96" s="202">
        <f>IF(N96="sníž. přenesená",J96,0)</f>
        <v>0</v>
      </c>
      <c r="BI96" s="202">
        <f>IF(N96="nulová",J96,0)</f>
        <v>0</v>
      </c>
      <c r="BJ96" s="19" t="s">
        <v>96</v>
      </c>
      <c r="BK96" s="202">
        <f>ROUND(I96*H96,2)</f>
        <v>0</v>
      </c>
      <c r="BL96" s="19" t="s">
        <v>183</v>
      </c>
      <c r="BM96" s="201" t="s">
        <v>230</v>
      </c>
    </row>
    <row r="97" spans="1:65" s="15" customFormat="1" ht="11.25">
      <c r="B97" s="229"/>
      <c r="C97" s="230"/>
      <c r="D97" s="203" t="s">
        <v>187</v>
      </c>
      <c r="E97" s="231" t="s">
        <v>21</v>
      </c>
      <c r="F97" s="232" t="s">
        <v>2313</v>
      </c>
      <c r="G97" s="230"/>
      <c r="H97" s="231" t="s">
        <v>21</v>
      </c>
      <c r="I97" s="233"/>
      <c r="J97" s="230"/>
      <c r="K97" s="230"/>
      <c r="L97" s="234"/>
      <c r="M97" s="235"/>
      <c r="N97" s="236"/>
      <c r="O97" s="236"/>
      <c r="P97" s="236"/>
      <c r="Q97" s="236"/>
      <c r="R97" s="236"/>
      <c r="S97" s="236"/>
      <c r="T97" s="237"/>
      <c r="AT97" s="238" t="s">
        <v>187</v>
      </c>
      <c r="AU97" s="238" t="s">
        <v>73</v>
      </c>
      <c r="AV97" s="15" t="s">
        <v>81</v>
      </c>
      <c r="AW97" s="15" t="s">
        <v>34</v>
      </c>
      <c r="AX97" s="15" t="s">
        <v>73</v>
      </c>
      <c r="AY97" s="238" t="s">
        <v>176</v>
      </c>
    </row>
    <row r="98" spans="1:65" s="13" customFormat="1" ht="11.25">
      <c r="B98" s="207"/>
      <c r="C98" s="208"/>
      <c r="D98" s="203" t="s">
        <v>187</v>
      </c>
      <c r="E98" s="209" t="s">
        <v>21</v>
      </c>
      <c r="F98" s="210" t="s">
        <v>2323</v>
      </c>
      <c r="G98" s="208"/>
      <c r="H98" s="211">
        <v>33000</v>
      </c>
      <c r="I98" s="212"/>
      <c r="J98" s="208"/>
      <c r="K98" s="208"/>
      <c r="L98" s="213"/>
      <c r="M98" s="214"/>
      <c r="N98" s="215"/>
      <c r="O98" s="215"/>
      <c r="P98" s="215"/>
      <c r="Q98" s="215"/>
      <c r="R98" s="215"/>
      <c r="S98" s="215"/>
      <c r="T98" s="216"/>
      <c r="AT98" s="217" t="s">
        <v>187</v>
      </c>
      <c r="AU98" s="217" t="s">
        <v>73</v>
      </c>
      <c r="AV98" s="13" t="s">
        <v>96</v>
      </c>
      <c r="AW98" s="13" t="s">
        <v>34</v>
      </c>
      <c r="AX98" s="13" t="s">
        <v>73</v>
      </c>
      <c r="AY98" s="217" t="s">
        <v>176</v>
      </c>
    </row>
    <row r="99" spans="1:65" s="14" customFormat="1" ht="11.25">
      <c r="B99" s="218"/>
      <c r="C99" s="219"/>
      <c r="D99" s="203" t="s">
        <v>187</v>
      </c>
      <c r="E99" s="220" t="s">
        <v>21</v>
      </c>
      <c r="F99" s="221" t="s">
        <v>189</v>
      </c>
      <c r="G99" s="219"/>
      <c r="H99" s="222">
        <v>33000</v>
      </c>
      <c r="I99" s="223"/>
      <c r="J99" s="219"/>
      <c r="K99" s="219"/>
      <c r="L99" s="224"/>
      <c r="M99" s="225"/>
      <c r="N99" s="226"/>
      <c r="O99" s="226"/>
      <c r="P99" s="226"/>
      <c r="Q99" s="226"/>
      <c r="R99" s="226"/>
      <c r="S99" s="226"/>
      <c r="T99" s="227"/>
      <c r="AT99" s="228" t="s">
        <v>187</v>
      </c>
      <c r="AU99" s="228" t="s">
        <v>73</v>
      </c>
      <c r="AV99" s="14" t="s">
        <v>183</v>
      </c>
      <c r="AW99" s="14" t="s">
        <v>34</v>
      </c>
      <c r="AX99" s="14" t="s">
        <v>81</v>
      </c>
      <c r="AY99" s="228" t="s">
        <v>176</v>
      </c>
    </row>
    <row r="100" spans="1:65" s="2" customFormat="1" ht="66.75" customHeight="1">
      <c r="A100" s="36"/>
      <c r="B100" s="37"/>
      <c r="C100" s="190" t="s">
        <v>209</v>
      </c>
      <c r="D100" s="190" t="s">
        <v>178</v>
      </c>
      <c r="E100" s="191" t="s">
        <v>2324</v>
      </c>
      <c r="F100" s="192" t="s">
        <v>2325</v>
      </c>
      <c r="G100" s="193" t="s">
        <v>181</v>
      </c>
      <c r="H100" s="194">
        <v>275</v>
      </c>
      <c r="I100" s="195"/>
      <c r="J100" s="196">
        <f>ROUND(I100*H100,2)</f>
        <v>0</v>
      </c>
      <c r="K100" s="192" t="s">
        <v>327</v>
      </c>
      <c r="L100" s="41"/>
      <c r="M100" s="197" t="s">
        <v>21</v>
      </c>
      <c r="N100" s="198" t="s">
        <v>45</v>
      </c>
      <c r="O100" s="66"/>
      <c r="P100" s="199">
        <f>O100*H100</f>
        <v>0</v>
      </c>
      <c r="Q100" s="199">
        <v>0</v>
      </c>
      <c r="R100" s="199">
        <f>Q100*H100</f>
        <v>0</v>
      </c>
      <c r="S100" s="199">
        <v>0</v>
      </c>
      <c r="T100" s="200">
        <f>S100*H100</f>
        <v>0</v>
      </c>
      <c r="U100" s="36"/>
      <c r="V100" s="36"/>
      <c r="W100" s="36"/>
      <c r="X100" s="36"/>
      <c r="Y100" s="36"/>
      <c r="Z100" s="36"/>
      <c r="AA100" s="36"/>
      <c r="AB100" s="36"/>
      <c r="AC100" s="36"/>
      <c r="AD100" s="36"/>
      <c r="AE100" s="36"/>
      <c r="AR100" s="201" t="s">
        <v>183</v>
      </c>
      <c r="AT100" s="201" t="s">
        <v>178</v>
      </c>
      <c r="AU100" s="201" t="s">
        <v>73</v>
      </c>
      <c r="AY100" s="19" t="s">
        <v>176</v>
      </c>
      <c r="BE100" s="202">
        <f>IF(N100="základní",J100,0)</f>
        <v>0</v>
      </c>
      <c r="BF100" s="202">
        <f>IF(N100="snížená",J100,0)</f>
        <v>0</v>
      </c>
      <c r="BG100" s="202">
        <f>IF(N100="zákl. přenesená",J100,0)</f>
        <v>0</v>
      </c>
      <c r="BH100" s="202">
        <f>IF(N100="sníž. přenesená",J100,0)</f>
        <v>0</v>
      </c>
      <c r="BI100" s="202">
        <f>IF(N100="nulová",J100,0)</f>
        <v>0</v>
      </c>
      <c r="BJ100" s="19" t="s">
        <v>96</v>
      </c>
      <c r="BK100" s="202">
        <f>ROUND(I100*H100,2)</f>
        <v>0</v>
      </c>
      <c r="BL100" s="19" t="s">
        <v>183</v>
      </c>
      <c r="BM100" s="201" t="s">
        <v>240</v>
      </c>
    </row>
    <row r="101" spans="1:65" s="15" customFormat="1" ht="11.25">
      <c r="B101" s="229"/>
      <c r="C101" s="230"/>
      <c r="D101" s="203" t="s">
        <v>187</v>
      </c>
      <c r="E101" s="231" t="s">
        <v>21</v>
      </c>
      <c r="F101" s="232" t="s">
        <v>2317</v>
      </c>
      <c r="G101" s="230"/>
      <c r="H101" s="231" t="s">
        <v>21</v>
      </c>
      <c r="I101" s="233"/>
      <c r="J101" s="230"/>
      <c r="K101" s="230"/>
      <c r="L101" s="234"/>
      <c r="M101" s="235"/>
      <c r="N101" s="236"/>
      <c r="O101" s="236"/>
      <c r="P101" s="236"/>
      <c r="Q101" s="236"/>
      <c r="R101" s="236"/>
      <c r="S101" s="236"/>
      <c r="T101" s="237"/>
      <c r="AT101" s="238" t="s">
        <v>187</v>
      </c>
      <c r="AU101" s="238" t="s">
        <v>73</v>
      </c>
      <c r="AV101" s="15" t="s">
        <v>81</v>
      </c>
      <c r="AW101" s="15" t="s">
        <v>34</v>
      </c>
      <c r="AX101" s="15" t="s">
        <v>73</v>
      </c>
      <c r="AY101" s="238" t="s">
        <v>176</v>
      </c>
    </row>
    <row r="102" spans="1:65" s="13" customFormat="1" ht="11.25">
      <c r="B102" s="207"/>
      <c r="C102" s="208"/>
      <c r="D102" s="203" t="s">
        <v>187</v>
      </c>
      <c r="E102" s="209" t="s">
        <v>21</v>
      </c>
      <c r="F102" s="210" t="s">
        <v>2320</v>
      </c>
      <c r="G102" s="208"/>
      <c r="H102" s="211">
        <v>275</v>
      </c>
      <c r="I102" s="212"/>
      <c r="J102" s="208"/>
      <c r="K102" s="208"/>
      <c r="L102" s="213"/>
      <c r="M102" s="214"/>
      <c r="N102" s="215"/>
      <c r="O102" s="215"/>
      <c r="P102" s="215"/>
      <c r="Q102" s="215"/>
      <c r="R102" s="215"/>
      <c r="S102" s="215"/>
      <c r="T102" s="216"/>
      <c r="AT102" s="217" t="s">
        <v>187</v>
      </c>
      <c r="AU102" s="217" t="s">
        <v>73</v>
      </c>
      <c r="AV102" s="13" t="s">
        <v>96</v>
      </c>
      <c r="AW102" s="13" t="s">
        <v>34</v>
      </c>
      <c r="AX102" s="13" t="s">
        <v>73</v>
      </c>
      <c r="AY102" s="217" t="s">
        <v>176</v>
      </c>
    </row>
    <row r="103" spans="1:65" s="14" customFormat="1" ht="11.25">
      <c r="B103" s="218"/>
      <c r="C103" s="219"/>
      <c r="D103" s="203" t="s">
        <v>187</v>
      </c>
      <c r="E103" s="220" t="s">
        <v>21</v>
      </c>
      <c r="F103" s="221" t="s">
        <v>189</v>
      </c>
      <c r="G103" s="219"/>
      <c r="H103" s="222">
        <v>275</v>
      </c>
      <c r="I103" s="223"/>
      <c r="J103" s="219"/>
      <c r="K103" s="219"/>
      <c r="L103" s="224"/>
      <c r="M103" s="225"/>
      <c r="N103" s="226"/>
      <c r="O103" s="226"/>
      <c r="P103" s="226"/>
      <c r="Q103" s="226"/>
      <c r="R103" s="226"/>
      <c r="S103" s="226"/>
      <c r="T103" s="227"/>
      <c r="AT103" s="228" t="s">
        <v>187</v>
      </c>
      <c r="AU103" s="228" t="s">
        <v>73</v>
      </c>
      <c r="AV103" s="14" t="s">
        <v>183</v>
      </c>
      <c r="AW103" s="14" t="s">
        <v>34</v>
      </c>
      <c r="AX103" s="14" t="s">
        <v>81</v>
      </c>
      <c r="AY103" s="228" t="s">
        <v>176</v>
      </c>
    </row>
    <row r="104" spans="1:65" s="2" customFormat="1" ht="21.75" customHeight="1">
      <c r="A104" s="36"/>
      <c r="B104" s="37"/>
      <c r="C104" s="190" t="s">
        <v>214</v>
      </c>
      <c r="D104" s="190" t="s">
        <v>178</v>
      </c>
      <c r="E104" s="191" t="s">
        <v>2326</v>
      </c>
      <c r="F104" s="192" t="s">
        <v>2327</v>
      </c>
      <c r="G104" s="193" t="s">
        <v>497</v>
      </c>
      <c r="H104" s="194">
        <v>1</v>
      </c>
      <c r="I104" s="195"/>
      <c r="J104" s="196">
        <f>ROUND(I104*H104,2)</f>
        <v>0</v>
      </c>
      <c r="K104" s="192" t="s">
        <v>327</v>
      </c>
      <c r="L104" s="41"/>
      <c r="M104" s="266" t="s">
        <v>21</v>
      </c>
      <c r="N104" s="267" t="s">
        <v>45</v>
      </c>
      <c r="O104" s="268"/>
      <c r="P104" s="269">
        <f>O104*H104</f>
        <v>0</v>
      </c>
      <c r="Q104" s="269">
        <v>0</v>
      </c>
      <c r="R104" s="269">
        <f>Q104*H104</f>
        <v>0</v>
      </c>
      <c r="S104" s="269">
        <v>0</v>
      </c>
      <c r="T104" s="270">
        <f>S104*H104</f>
        <v>0</v>
      </c>
      <c r="U104" s="36"/>
      <c r="V104" s="36"/>
      <c r="W104" s="36"/>
      <c r="X104" s="36"/>
      <c r="Y104" s="36"/>
      <c r="Z104" s="36"/>
      <c r="AA104" s="36"/>
      <c r="AB104" s="36"/>
      <c r="AC104" s="36"/>
      <c r="AD104" s="36"/>
      <c r="AE104" s="36"/>
      <c r="AR104" s="201" t="s">
        <v>183</v>
      </c>
      <c r="AT104" s="201" t="s">
        <v>178</v>
      </c>
      <c r="AU104" s="201" t="s">
        <v>73</v>
      </c>
      <c r="AY104" s="19" t="s">
        <v>176</v>
      </c>
      <c r="BE104" s="202">
        <f>IF(N104="základní",J104,0)</f>
        <v>0</v>
      </c>
      <c r="BF104" s="202">
        <f>IF(N104="snížená",J104,0)</f>
        <v>0</v>
      </c>
      <c r="BG104" s="202">
        <f>IF(N104="zákl. přenesená",J104,0)</f>
        <v>0</v>
      </c>
      <c r="BH104" s="202">
        <f>IF(N104="sníž. přenesená",J104,0)</f>
        <v>0</v>
      </c>
      <c r="BI104" s="202">
        <f>IF(N104="nulová",J104,0)</f>
        <v>0</v>
      </c>
      <c r="BJ104" s="19" t="s">
        <v>96</v>
      </c>
      <c r="BK104" s="202">
        <f>ROUND(I104*H104,2)</f>
        <v>0</v>
      </c>
      <c r="BL104" s="19" t="s">
        <v>183</v>
      </c>
      <c r="BM104" s="201" t="s">
        <v>2328</v>
      </c>
    </row>
    <row r="105" spans="1:65" s="2" customFormat="1" ht="6.95" customHeight="1">
      <c r="A105" s="36"/>
      <c r="B105" s="49"/>
      <c r="C105" s="50"/>
      <c r="D105" s="50"/>
      <c r="E105" s="50"/>
      <c r="F105" s="50"/>
      <c r="G105" s="50"/>
      <c r="H105" s="50"/>
      <c r="I105" s="139"/>
      <c r="J105" s="50"/>
      <c r="K105" s="50"/>
      <c r="L105" s="41"/>
      <c r="M105" s="36"/>
      <c r="O105" s="36"/>
      <c r="P105" s="36"/>
      <c r="Q105" s="36"/>
      <c r="R105" s="36"/>
      <c r="S105" s="36"/>
      <c r="T105" s="36"/>
      <c r="U105" s="36"/>
      <c r="V105" s="36"/>
      <c r="W105" s="36"/>
      <c r="X105" s="36"/>
      <c r="Y105" s="36"/>
      <c r="Z105" s="36"/>
      <c r="AA105" s="36"/>
      <c r="AB105" s="36"/>
      <c r="AC105" s="36"/>
      <c r="AD105" s="36"/>
      <c r="AE105" s="36"/>
    </row>
  </sheetData>
  <sheetProtection algorithmName="SHA-512" hashValue="JzXPNg8rhbcPuQwcQPeepCYGVlPoGlLhGbzlfG5nW+IEAkJ6z+jnYxF0czaJ3UZjrN12vkza6vkp0RGSJVdksw==" saltValue="wjvK/BHiotkZcJiR/VMCKiBsFNfqhURl1xtg0iZWeAOMD+34mVfnECWd3GykieunMaI/mwERJ8Iz9aIK32w+pA==" spinCount="100000" sheet="1" objects="1" scenarios="1" formatColumns="0" formatRows="0" autoFilter="0"/>
  <autoFilter ref="C78:K104" xr:uid="{00000000-0009-0000-0000-000003000000}"/>
  <mergeCells count="9">
    <mergeCell ref="E50:H50"/>
    <mergeCell ref="E69:H69"/>
    <mergeCell ref="E71:H71"/>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BM103"/>
  <sheetViews>
    <sheetView showGridLines="0" workbookViewId="0"/>
  </sheetViews>
  <sheetFormatPr defaultRowHeight="1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03" customWidth="1"/>
    <col min="10"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03"/>
      <c r="L2" s="401"/>
      <c r="M2" s="401"/>
      <c r="N2" s="401"/>
      <c r="O2" s="401"/>
      <c r="P2" s="401"/>
      <c r="Q2" s="401"/>
      <c r="R2" s="401"/>
      <c r="S2" s="401"/>
      <c r="T2" s="401"/>
      <c r="U2" s="401"/>
      <c r="V2" s="401"/>
      <c r="AT2" s="19" t="s">
        <v>92</v>
      </c>
    </row>
    <row r="3" spans="1:46" s="1" customFormat="1" ht="6.95" customHeight="1">
      <c r="B3" s="105"/>
      <c r="C3" s="106"/>
      <c r="D3" s="106"/>
      <c r="E3" s="106"/>
      <c r="F3" s="106"/>
      <c r="G3" s="106"/>
      <c r="H3" s="106"/>
      <c r="I3" s="107"/>
      <c r="J3" s="106"/>
      <c r="K3" s="106"/>
      <c r="L3" s="22"/>
      <c r="AT3" s="19" t="s">
        <v>81</v>
      </c>
    </row>
    <row r="4" spans="1:46" s="1" customFormat="1" ht="24.95" customHeight="1">
      <c r="B4" s="22"/>
      <c r="D4" s="108" t="s">
        <v>100</v>
      </c>
      <c r="I4" s="103"/>
      <c r="L4" s="22"/>
      <c r="M4" s="109" t="s">
        <v>10</v>
      </c>
      <c r="AT4" s="19" t="s">
        <v>4</v>
      </c>
    </row>
    <row r="5" spans="1:46" s="1" customFormat="1" ht="6.95" customHeight="1">
      <c r="B5" s="22"/>
      <c r="I5" s="103"/>
      <c r="L5" s="22"/>
    </row>
    <row r="6" spans="1:46" s="1" customFormat="1" ht="12" customHeight="1">
      <c r="B6" s="22"/>
      <c r="D6" s="110" t="s">
        <v>16</v>
      </c>
      <c r="I6" s="103"/>
      <c r="L6" s="22"/>
    </row>
    <row r="7" spans="1:46" s="1" customFormat="1" ht="16.5" customHeight="1">
      <c r="B7" s="22"/>
      <c r="E7" s="402" t="str">
        <f>'Rekapitulace stavby'!K6</f>
        <v>Celková rekonstrukce činžovního domu</v>
      </c>
      <c r="F7" s="403"/>
      <c r="G7" s="403"/>
      <c r="H7" s="403"/>
      <c r="I7" s="103"/>
      <c r="L7" s="22"/>
    </row>
    <row r="8" spans="1:46" s="2" customFormat="1" ht="12" customHeight="1">
      <c r="A8" s="36"/>
      <c r="B8" s="41"/>
      <c r="C8" s="36"/>
      <c r="D8" s="110" t="s">
        <v>113</v>
      </c>
      <c r="E8" s="36"/>
      <c r="F8" s="36"/>
      <c r="G8" s="36"/>
      <c r="H8" s="36"/>
      <c r="I8" s="111"/>
      <c r="J8" s="36"/>
      <c r="K8" s="36"/>
      <c r="L8" s="112"/>
      <c r="S8" s="36"/>
      <c r="T8" s="36"/>
      <c r="U8" s="36"/>
      <c r="V8" s="36"/>
      <c r="W8" s="36"/>
      <c r="X8" s="36"/>
      <c r="Y8" s="36"/>
      <c r="Z8" s="36"/>
      <c r="AA8" s="36"/>
      <c r="AB8" s="36"/>
      <c r="AC8" s="36"/>
      <c r="AD8" s="36"/>
      <c r="AE8" s="36"/>
    </row>
    <row r="9" spans="1:46" s="2" customFormat="1" ht="16.5" customHeight="1">
      <c r="A9" s="36"/>
      <c r="B9" s="41"/>
      <c r="C9" s="36"/>
      <c r="D9" s="36"/>
      <c r="E9" s="404" t="s">
        <v>2329</v>
      </c>
      <c r="F9" s="405"/>
      <c r="G9" s="405"/>
      <c r="H9" s="405"/>
      <c r="I9" s="111"/>
      <c r="J9" s="36"/>
      <c r="K9" s="36"/>
      <c r="L9" s="112"/>
      <c r="S9" s="36"/>
      <c r="T9" s="36"/>
      <c r="U9" s="36"/>
      <c r="V9" s="36"/>
      <c r="W9" s="36"/>
      <c r="X9" s="36"/>
      <c r="Y9" s="36"/>
      <c r="Z9" s="36"/>
      <c r="AA9" s="36"/>
      <c r="AB9" s="36"/>
      <c r="AC9" s="36"/>
      <c r="AD9" s="36"/>
      <c r="AE9" s="36"/>
    </row>
    <row r="10" spans="1:46" s="2" customFormat="1" ht="11.25">
      <c r="A10" s="36"/>
      <c r="B10" s="41"/>
      <c r="C10" s="36"/>
      <c r="D10" s="36"/>
      <c r="E10" s="36"/>
      <c r="F10" s="36"/>
      <c r="G10" s="36"/>
      <c r="H10" s="36"/>
      <c r="I10" s="111"/>
      <c r="J10" s="36"/>
      <c r="K10" s="36"/>
      <c r="L10" s="112"/>
      <c r="S10" s="36"/>
      <c r="T10" s="36"/>
      <c r="U10" s="36"/>
      <c r="V10" s="36"/>
      <c r="W10" s="36"/>
      <c r="X10" s="36"/>
      <c r="Y10" s="36"/>
      <c r="Z10" s="36"/>
      <c r="AA10" s="36"/>
      <c r="AB10" s="36"/>
      <c r="AC10" s="36"/>
      <c r="AD10" s="36"/>
      <c r="AE10" s="36"/>
    </row>
    <row r="11" spans="1:46" s="2" customFormat="1" ht="12" customHeight="1">
      <c r="A11" s="36"/>
      <c r="B11" s="41"/>
      <c r="C11" s="36"/>
      <c r="D11" s="110" t="s">
        <v>18</v>
      </c>
      <c r="E11" s="36"/>
      <c r="F11" s="113" t="s">
        <v>86</v>
      </c>
      <c r="G11" s="36"/>
      <c r="H11" s="36"/>
      <c r="I11" s="114" t="s">
        <v>20</v>
      </c>
      <c r="J11" s="113" t="s">
        <v>21</v>
      </c>
      <c r="K11" s="36"/>
      <c r="L11" s="112"/>
      <c r="S11" s="36"/>
      <c r="T11" s="36"/>
      <c r="U11" s="36"/>
      <c r="V11" s="36"/>
      <c r="W11" s="36"/>
      <c r="X11" s="36"/>
      <c r="Y11" s="36"/>
      <c r="Z11" s="36"/>
      <c r="AA11" s="36"/>
      <c r="AB11" s="36"/>
      <c r="AC11" s="36"/>
      <c r="AD11" s="36"/>
      <c r="AE11" s="36"/>
    </row>
    <row r="12" spans="1:46" s="2" customFormat="1" ht="12" customHeight="1">
      <c r="A12" s="36"/>
      <c r="B12" s="41"/>
      <c r="C12" s="36"/>
      <c r="D12" s="110" t="s">
        <v>22</v>
      </c>
      <c r="E12" s="36"/>
      <c r="F12" s="113" t="s">
        <v>23</v>
      </c>
      <c r="G12" s="36"/>
      <c r="H12" s="36"/>
      <c r="I12" s="114" t="s">
        <v>24</v>
      </c>
      <c r="J12" s="115" t="str">
        <f>'Rekapitulace stavby'!AN8</f>
        <v>21. 5. 2020</v>
      </c>
      <c r="K12" s="36"/>
      <c r="L12" s="112"/>
      <c r="S12" s="36"/>
      <c r="T12" s="36"/>
      <c r="U12" s="36"/>
      <c r="V12" s="36"/>
      <c r="W12" s="36"/>
      <c r="X12" s="36"/>
      <c r="Y12" s="36"/>
      <c r="Z12" s="36"/>
      <c r="AA12" s="36"/>
      <c r="AB12" s="36"/>
      <c r="AC12" s="36"/>
      <c r="AD12" s="36"/>
      <c r="AE12" s="36"/>
    </row>
    <row r="13" spans="1:46" s="2" customFormat="1" ht="10.9" customHeight="1">
      <c r="A13" s="36"/>
      <c r="B13" s="41"/>
      <c r="C13" s="36"/>
      <c r="D13" s="36"/>
      <c r="E13" s="36"/>
      <c r="F13" s="36"/>
      <c r="G13" s="36"/>
      <c r="H13" s="36"/>
      <c r="I13" s="111"/>
      <c r="J13" s="36"/>
      <c r="K13" s="36"/>
      <c r="L13" s="112"/>
      <c r="S13" s="36"/>
      <c r="T13" s="36"/>
      <c r="U13" s="36"/>
      <c r="V13" s="36"/>
      <c r="W13" s="36"/>
      <c r="X13" s="36"/>
      <c r="Y13" s="36"/>
      <c r="Z13" s="36"/>
      <c r="AA13" s="36"/>
      <c r="AB13" s="36"/>
      <c r="AC13" s="36"/>
      <c r="AD13" s="36"/>
      <c r="AE13" s="36"/>
    </row>
    <row r="14" spans="1:46" s="2" customFormat="1" ht="12" customHeight="1">
      <c r="A14" s="36"/>
      <c r="B14" s="41"/>
      <c r="C14" s="36"/>
      <c r="D14" s="110" t="s">
        <v>26</v>
      </c>
      <c r="E14" s="36"/>
      <c r="F14" s="36"/>
      <c r="G14" s="36"/>
      <c r="H14" s="36"/>
      <c r="I14" s="114" t="s">
        <v>27</v>
      </c>
      <c r="J14" s="113" t="s">
        <v>21</v>
      </c>
      <c r="K14" s="36"/>
      <c r="L14" s="112"/>
      <c r="S14" s="36"/>
      <c r="T14" s="36"/>
      <c r="U14" s="36"/>
      <c r="V14" s="36"/>
      <c r="W14" s="36"/>
      <c r="X14" s="36"/>
      <c r="Y14" s="36"/>
      <c r="Z14" s="36"/>
      <c r="AA14" s="36"/>
      <c r="AB14" s="36"/>
      <c r="AC14" s="36"/>
      <c r="AD14" s="36"/>
      <c r="AE14" s="36"/>
    </row>
    <row r="15" spans="1:46" s="2" customFormat="1" ht="18" customHeight="1">
      <c r="A15" s="36"/>
      <c r="B15" s="41"/>
      <c r="C15" s="36"/>
      <c r="D15" s="36"/>
      <c r="E15" s="113" t="s">
        <v>28</v>
      </c>
      <c r="F15" s="36"/>
      <c r="G15" s="36"/>
      <c r="H15" s="36"/>
      <c r="I15" s="114" t="s">
        <v>29</v>
      </c>
      <c r="J15" s="113" t="s">
        <v>21</v>
      </c>
      <c r="K15" s="36"/>
      <c r="L15" s="112"/>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111"/>
      <c r="J16" s="36"/>
      <c r="K16" s="36"/>
      <c r="L16" s="112"/>
      <c r="S16" s="36"/>
      <c r="T16" s="36"/>
      <c r="U16" s="36"/>
      <c r="V16" s="36"/>
      <c r="W16" s="36"/>
      <c r="X16" s="36"/>
      <c r="Y16" s="36"/>
      <c r="Z16" s="36"/>
      <c r="AA16" s="36"/>
      <c r="AB16" s="36"/>
      <c r="AC16" s="36"/>
      <c r="AD16" s="36"/>
      <c r="AE16" s="36"/>
    </row>
    <row r="17" spans="1:31" s="2" customFormat="1" ht="12" customHeight="1">
      <c r="A17" s="36"/>
      <c r="B17" s="41"/>
      <c r="C17" s="36"/>
      <c r="D17" s="110" t="s">
        <v>30</v>
      </c>
      <c r="E17" s="36"/>
      <c r="F17" s="36"/>
      <c r="G17" s="36"/>
      <c r="H17" s="36"/>
      <c r="I17" s="114" t="s">
        <v>27</v>
      </c>
      <c r="J17" s="32" t="str">
        <f>'Rekapitulace stavby'!AN13</f>
        <v>Vyplň údaj</v>
      </c>
      <c r="K17" s="36"/>
      <c r="L17" s="112"/>
      <c r="S17" s="36"/>
      <c r="T17" s="36"/>
      <c r="U17" s="36"/>
      <c r="V17" s="36"/>
      <c r="W17" s="36"/>
      <c r="X17" s="36"/>
      <c r="Y17" s="36"/>
      <c r="Z17" s="36"/>
      <c r="AA17" s="36"/>
      <c r="AB17" s="36"/>
      <c r="AC17" s="36"/>
      <c r="AD17" s="36"/>
      <c r="AE17" s="36"/>
    </row>
    <row r="18" spans="1:31" s="2" customFormat="1" ht="18" customHeight="1">
      <c r="A18" s="36"/>
      <c r="B18" s="41"/>
      <c r="C18" s="36"/>
      <c r="D18" s="36"/>
      <c r="E18" s="406" t="str">
        <f>'Rekapitulace stavby'!E14</f>
        <v>Vyplň údaj</v>
      </c>
      <c r="F18" s="407"/>
      <c r="G18" s="407"/>
      <c r="H18" s="407"/>
      <c r="I18" s="114" t="s">
        <v>29</v>
      </c>
      <c r="J18" s="32" t="str">
        <f>'Rekapitulace stavby'!AN14</f>
        <v>Vyplň údaj</v>
      </c>
      <c r="K18" s="36"/>
      <c r="L18" s="112"/>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111"/>
      <c r="J19" s="36"/>
      <c r="K19" s="36"/>
      <c r="L19" s="112"/>
      <c r="S19" s="36"/>
      <c r="T19" s="36"/>
      <c r="U19" s="36"/>
      <c r="V19" s="36"/>
      <c r="W19" s="36"/>
      <c r="X19" s="36"/>
      <c r="Y19" s="36"/>
      <c r="Z19" s="36"/>
      <c r="AA19" s="36"/>
      <c r="AB19" s="36"/>
      <c r="AC19" s="36"/>
      <c r="AD19" s="36"/>
      <c r="AE19" s="36"/>
    </row>
    <row r="20" spans="1:31" s="2" customFormat="1" ht="12" customHeight="1">
      <c r="A20" s="36"/>
      <c r="B20" s="41"/>
      <c r="C20" s="36"/>
      <c r="D20" s="110" t="s">
        <v>32</v>
      </c>
      <c r="E20" s="36"/>
      <c r="F20" s="36"/>
      <c r="G20" s="36"/>
      <c r="H20" s="36"/>
      <c r="I20" s="114" t="s">
        <v>27</v>
      </c>
      <c r="J20" s="113" t="s">
        <v>21</v>
      </c>
      <c r="K20" s="36"/>
      <c r="L20" s="112"/>
      <c r="S20" s="36"/>
      <c r="T20" s="36"/>
      <c r="U20" s="36"/>
      <c r="V20" s="36"/>
      <c r="W20" s="36"/>
      <c r="X20" s="36"/>
      <c r="Y20" s="36"/>
      <c r="Z20" s="36"/>
      <c r="AA20" s="36"/>
      <c r="AB20" s="36"/>
      <c r="AC20" s="36"/>
      <c r="AD20" s="36"/>
      <c r="AE20" s="36"/>
    </row>
    <row r="21" spans="1:31" s="2" customFormat="1" ht="18" customHeight="1">
      <c r="A21" s="36"/>
      <c r="B21" s="41"/>
      <c r="C21" s="36"/>
      <c r="D21" s="36"/>
      <c r="E21" s="113" t="s">
        <v>33</v>
      </c>
      <c r="F21" s="36"/>
      <c r="G21" s="36"/>
      <c r="H21" s="36"/>
      <c r="I21" s="114" t="s">
        <v>29</v>
      </c>
      <c r="J21" s="113" t="s">
        <v>21</v>
      </c>
      <c r="K21" s="36"/>
      <c r="L21" s="112"/>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111"/>
      <c r="J22" s="36"/>
      <c r="K22" s="36"/>
      <c r="L22" s="112"/>
      <c r="S22" s="36"/>
      <c r="T22" s="36"/>
      <c r="U22" s="36"/>
      <c r="V22" s="36"/>
      <c r="W22" s="36"/>
      <c r="X22" s="36"/>
      <c r="Y22" s="36"/>
      <c r="Z22" s="36"/>
      <c r="AA22" s="36"/>
      <c r="AB22" s="36"/>
      <c r="AC22" s="36"/>
      <c r="AD22" s="36"/>
      <c r="AE22" s="36"/>
    </row>
    <row r="23" spans="1:31" s="2" customFormat="1" ht="12" customHeight="1">
      <c r="A23" s="36"/>
      <c r="B23" s="41"/>
      <c r="C23" s="36"/>
      <c r="D23" s="110" t="s">
        <v>35</v>
      </c>
      <c r="E23" s="36"/>
      <c r="F23" s="36"/>
      <c r="G23" s="36"/>
      <c r="H23" s="36"/>
      <c r="I23" s="114" t="s">
        <v>27</v>
      </c>
      <c r="J23" s="113" t="s">
        <v>21</v>
      </c>
      <c r="K23" s="36"/>
      <c r="L23" s="112"/>
      <c r="S23" s="36"/>
      <c r="T23" s="36"/>
      <c r="U23" s="36"/>
      <c r="V23" s="36"/>
      <c r="W23" s="36"/>
      <c r="X23" s="36"/>
      <c r="Y23" s="36"/>
      <c r="Z23" s="36"/>
      <c r="AA23" s="36"/>
      <c r="AB23" s="36"/>
      <c r="AC23" s="36"/>
      <c r="AD23" s="36"/>
      <c r="AE23" s="36"/>
    </row>
    <row r="24" spans="1:31" s="2" customFormat="1" ht="18" customHeight="1">
      <c r="A24" s="36"/>
      <c r="B24" s="41"/>
      <c r="C24" s="36"/>
      <c r="D24" s="36"/>
      <c r="E24" s="113" t="s">
        <v>36</v>
      </c>
      <c r="F24" s="36"/>
      <c r="G24" s="36"/>
      <c r="H24" s="36"/>
      <c r="I24" s="114" t="s">
        <v>29</v>
      </c>
      <c r="J24" s="113" t="s">
        <v>21</v>
      </c>
      <c r="K24" s="36"/>
      <c r="L24" s="112"/>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111"/>
      <c r="J25" s="36"/>
      <c r="K25" s="36"/>
      <c r="L25" s="112"/>
      <c r="S25" s="36"/>
      <c r="T25" s="36"/>
      <c r="U25" s="36"/>
      <c r="V25" s="36"/>
      <c r="W25" s="36"/>
      <c r="X25" s="36"/>
      <c r="Y25" s="36"/>
      <c r="Z25" s="36"/>
      <c r="AA25" s="36"/>
      <c r="AB25" s="36"/>
      <c r="AC25" s="36"/>
      <c r="AD25" s="36"/>
      <c r="AE25" s="36"/>
    </row>
    <row r="26" spans="1:31" s="2" customFormat="1" ht="12" customHeight="1">
      <c r="A26" s="36"/>
      <c r="B26" s="41"/>
      <c r="C26" s="36"/>
      <c r="D26" s="110" t="s">
        <v>37</v>
      </c>
      <c r="E26" s="36"/>
      <c r="F26" s="36"/>
      <c r="G26" s="36"/>
      <c r="H26" s="36"/>
      <c r="I26" s="111"/>
      <c r="J26" s="36"/>
      <c r="K26" s="36"/>
      <c r="L26" s="112"/>
      <c r="S26" s="36"/>
      <c r="T26" s="36"/>
      <c r="U26" s="36"/>
      <c r="V26" s="36"/>
      <c r="W26" s="36"/>
      <c r="X26" s="36"/>
      <c r="Y26" s="36"/>
      <c r="Z26" s="36"/>
      <c r="AA26" s="36"/>
      <c r="AB26" s="36"/>
      <c r="AC26" s="36"/>
      <c r="AD26" s="36"/>
      <c r="AE26" s="36"/>
    </row>
    <row r="27" spans="1:31" s="8" customFormat="1" ht="83.25" customHeight="1">
      <c r="A27" s="116"/>
      <c r="B27" s="117"/>
      <c r="C27" s="116"/>
      <c r="D27" s="116"/>
      <c r="E27" s="408" t="s">
        <v>38</v>
      </c>
      <c r="F27" s="408"/>
      <c r="G27" s="408"/>
      <c r="H27" s="408"/>
      <c r="I27" s="118"/>
      <c r="J27" s="116"/>
      <c r="K27" s="116"/>
      <c r="L27" s="119"/>
      <c r="S27" s="116"/>
      <c r="T27" s="116"/>
      <c r="U27" s="116"/>
      <c r="V27" s="116"/>
      <c r="W27" s="116"/>
      <c r="X27" s="116"/>
      <c r="Y27" s="116"/>
      <c r="Z27" s="116"/>
      <c r="AA27" s="116"/>
      <c r="AB27" s="116"/>
      <c r="AC27" s="116"/>
      <c r="AD27" s="116"/>
      <c r="AE27" s="116"/>
    </row>
    <row r="28" spans="1:31" s="2" customFormat="1" ht="6.95" customHeight="1">
      <c r="A28" s="36"/>
      <c r="B28" s="41"/>
      <c r="C28" s="36"/>
      <c r="D28" s="36"/>
      <c r="E28" s="36"/>
      <c r="F28" s="36"/>
      <c r="G28" s="36"/>
      <c r="H28" s="36"/>
      <c r="I28" s="111"/>
      <c r="J28" s="36"/>
      <c r="K28" s="36"/>
      <c r="L28" s="112"/>
      <c r="S28" s="36"/>
      <c r="T28" s="36"/>
      <c r="U28" s="36"/>
      <c r="V28" s="36"/>
      <c r="W28" s="36"/>
      <c r="X28" s="36"/>
      <c r="Y28" s="36"/>
      <c r="Z28" s="36"/>
      <c r="AA28" s="36"/>
      <c r="AB28" s="36"/>
      <c r="AC28" s="36"/>
      <c r="AD28" s="36"/>
      <c r="AE28" s="36"/>
    </row>
    <row r="29" spans="1:31" s="2" customFormat="1" ht="6.95" customHeight="1">
      <c r="A29" s="36"/>
      <c r="B29" s="41"/>
      <c r="C29" s="36"/>
      <c r="D29" s="120"/>
      <c r="E29" s="120"/>
      <c r="F29" s="120"/>
      <c r="G29" s="120"/>
      <c r="H29" s="120"/>
      <c r="I29" s="121"/>
      <c r="J29" s="120"/>
      <c r="K29" s="120"/>
      <c r="L29" s="112"/>
      <c r="S29" s="36"/>
      <c r="T29" s="36"/>
      <c r="U29" s="36"/>
      <c r="V29" s="36"/>
      <c r="W29" s="36"/>
      <c r="X29" s="36"/>
      <c r="Y29" s="36"/>
      <c r="Z29" s="36"/>
      <c r="AA29" s="36"/>
      <c r="AB29" s="36"/>
      <c r="AC29" s="36"/>
      <c r="AD29" s="36"/>
      <c r="AE29" s="36"/>
    </row>
    <row r="30" spans="1:31" s="2" customFormat="1" ht="25.35" customHeight="1">
      <c r="A30" s="36"/>
      <c r="B30" s="41"/>
      <c r="C30" s="36"/>
      <c r="D30" s="122" t="s">
        <v>39</v>
      </c>
      <c r="E30" s="36"/>
      <c r="F30" s="36"/>
      <c r="G30" s="36"/>
      <c r="H30" s="36"/>
      <c r="I30" s="111"/>
      <c r="J30" s="123">
        <f>ROUND(J84, 2)</f>
        <v>0</v>
      </c>
      <c r="K30" s="36"/>
      <c r="L30" s="112"/>
      <c r="S30" s="36"/>
      <c r="T30" s="36"/>
      <c r="U30" s="36"/>
      <c r="V30" s="36"/>
      <c r="W30" s="36"/>
      <c r="X30" s="36"/>
      <c r="Y30" s="36"/>
      <c r="Z30" s="36"/>
      <c r="AA30" s="36"/>
      <c r="AB30" s="36"/>
      <c r="AC30" s="36"/>
      <c r="AD30" s="36"/>
      <c r="AE30" s="36"/>
    </row>
    <row r="31" spans="1:31" s="2" customFormat="1" ht="6.95" customHeight="1">
      <c r="A31" s="36"/>
      <c r="B31" s="41"/>
      <c r="C31" s="36"/>
      <c r="D31" s="120"/>
      <c r="E31" s="120"/>
      <c r="F31" s="120"/>
      <c r="G31" s="120"/>
      <c r="H31" s="120"/>
      <c r="I31" s="121"/>
      <c r="J31" s="120"/>
      <c r="K31" s="120"/>
      <c r="L31" s="112"/>
      <c r="S31" s="36"/>
      <c r="T31" s="36"/>
      <c r="U31" s="36"/>
      <c r="V31" s="36"/>
      <c r="W31" s="36"/>
      <c r="X31" s="36"/>
      <c r="Y31" s="36"/>
      <c r="Z31" s="36"/>
      <c r="AA31" s="36"/>
      <c r="AB31" s="36"/>
      <c r="AC31" s="36"/>
      <c r="AD31" s="36"/>
      <c r="AE31" s="36"/>
    </row>
    <row r="32" spans="1:31" s="2" customFormat="1" ht="14.45" customHeight="1">
      <c r="A32" s="36"/>
      <c r="B32" s="41"/>
      <c r="C32" s="36"/>
      <c r="D32" s="36"/>
      <c r="E32" s="36"/>
      <c r="F32" s="124" t="s">
        <v>41</v>
      </c>
      <c r="G32" s="36"/>
      <c r="H32" s="36"/>
      <c r="I32" s="125" t="s">
        <v>40</v>
      </c>
      <c r="J32" s="124" t="s">
        <v>42</v>
      </c>
      <c r="K32" s="36"/>
      <c r="L32" s="112"/>
      <c r="S32" s="36"/>
      <c r="T32" s="36"/>
      <c r="U32" s="36"/>
      <c r="V32" s="36"/>
      <c r="W32" s="36"/>
      <c r="X32" s="36"/>
      <c r="Y32" s="36"/>
      <c r="Z32" s="36"/>
      <c r="AA32" s="36"/>
      <c r="AB32" s="36"/>
      <c r="AC32" s="36"/>
      <c r="AD32" s="36"/>
      <c r="AE32" s="36"/>
    </row>
    <row r="33" spans="1:31" s="2" customFormat="1" ht="14.45" customHeight="1">
      <c r="A33" s="36"/>
      <c r="B33" s="41"/>
      <c r="C33" s="36"/>
      <c r="D33" s="126" t="s">
        <v>43</v>
      </c>
      <c r="E33" s="110" t="s">
        <v>44</v>
      </c>
      <c r="F33" s="127">
        <f>ROUND((SUM(BE84:BE102)),  2)</f>
        <v>0</v>
      </c>
      <c r="G33" s="36"/>
      <c r="H33" s="36"/>
      <c r="I33" s="128">
        <v>0.21</v>
      </c>
      <c r="J33" s="127">
        <f>ROUND(((SUM(BE84:BE102))*I33),  2)</f>
        <v>0</v>
      </c>
      <c r="K33" s="36"/>
      <c r="L33" s="112"/>
      <c r="S33" s="36"/>
      <c r="T33" s="36"/>
      <c r="U33" s="36"/>
      <c r="V33" s="36"/>
      <c r="W33" s="36"/>
      <c r="X33" s="36"/>
      <c r="Y33" s="36"/>
      <c r="Z33" s="36"/>
      <c r="AA33" s="36"/>
      <c r="AB33" s="36"/>
      <c r="AC33" s="36"/>
      <c r="AD33" s="36"/>
      <c r="AE33" s="36"/>
    </row>
    <row r="34" spans="1:31" s="2" customFormat="1" ht="14.45" customHeight="1">
      <c r="A34" s="36"/>
      <c r="B34" s="41"/>
      <c r="C34" s="36"/>
      <c r="D34" s="36"/>
      <c r="E34" s="110" t="s">
        <v>45</v>
      </c>
      <c r="F34" s="127">
        <f>ROUND((SUM(BF84:BF102)),  2)</f>
        <v>0</v>
      </c>
      <c r="G34" s="36"/>
      <c r="H34" s="36"/>
      <c r="I34" s="128">
        <v>0.15</v>
      </c>
      <c r="J34" s="127">
        <f>ROUND(((SUM(BF84:BF102))*I34),  2)</f>
        <v>0</v>
      </c>
      <c r="K34" s="36"/>
      <c r="L34" s="112"/>
      <c r="S34" s="36"/>
      <c r="T34" s="36"/>
      <c r="U34" s="36"/>
      <c r="V34" s="36"/>
      <c r="W34" s="36"/>
      <c r="X34" s="36"/>
      <c r="Y34" s="36"/>
      <c r="Z34" s="36"/>
      <c r="AA34" s="36"/>
      <c r="AB34" s="36"/>
      <c r="AC34" s="36"/>
      <c r="AD34" s="36"/>
      <c r="AE34" s="36"/>
    </row>
    <row r="35" spans="1:31" s="2" customFormat="1" ht="14.45" hidden="1" customHeight="1">
      <c r="A35" s="36"/>
      <c r="B35" s="41"/>
      <c r="C35" s="36"/>
      <c r="D35" s="36"/>
      <c r="E35" s="110" t="s">
        <v>46</v>
      </c>
      <c r="F35" s="127">
        <f>ROUND((SUM(BG84:BG102)),  2)</f>
        <v>0</v>
      </c>
      <c r="G35" s="36"/>
      <c r="H35" s="36"/>
      <c r="I35" s="128">
        <v>0.21</v>
      </c>
      <c r="J35" s="127">
        <f>0</f>
        <v>0</v>
      </c>
      <c r="K35" s="36"/>
      <c r="L35" s="112"/>
      <c r="S35" s="36"/>
      <c r="T35" s="36"/>
      <c r="U35" s="36"/>
      <c r="V35" s="36"/>
      <c r="W35" s="36"/>
      <c r="X35" s="36"/>
      <c r="Y35" s="36"/>
      <c r="Z35" s="36"/>
      <c r="AA35" s="36"/>
      <c r="AB35" s="36"/>
      <c r="AC35" s="36"/>
      <c r="AD35" s="36"/>
      <c r="AE35" s="36"/>
    </row>
    <row r="36" spans="1:31" s="2" customFormat="1" ht="14.45" hidden="1" customHeight="1">
      <c r="A36" s="36"/>
      <c r="B36" s="41"/>
      <c r="C36" s="36"/>
      <c r="D36" s="36"/>
      <c r="E36" s="110" t="s">
        <v>47</v>
      </c>
      <c r="F36" s="127">
        <f>ROUND((SUM(BH84:BH102)),  2)</f>
        <v>0</v>
      </c>
      <c r="G36" s="36"/>
      <c r="H36" s="36"/>
      <c r="I36" s="128">
        <v>0.15</v>
      </c>
      <c r="J36" s="127">
        <f>0</f>
        <v>0</v>
      </c>
      <c r="K36" s="36"/>
      <c r="L36" s="112"/>
      <c r="S36" s="36"/>
      <c r="T36" s="36"/>
      <c r="U36" s="36"/>
      <c r="V36" s="36"/>
      <c r="W36" s="36"/>
      <c r="X36" s="36"/>
      <c r="Y36" s="36"/>
      <c r="Z36" s="36"/>
      <c r="AA36" s="36"/>
      <c r="AB36" s="36"/>
      <c r="AC36" s="36"/>
      <c r="AD36" s="36"/>
      <c r="AE36" s="36"/>
    </row>
    <row r="37" spans="1:31" s="2" customFormat="1" ht="14.45" hidden="1" customHeight="1">
      <c r="A37" s="36"/>
      <c r="B37" s="41"/>
      <c r="C37" s="36"/>
      <c r="D37" s="36"/>
      <c r="E37" s="110" t="s">
        <v>48</v>
      </c>
      <c r="F37" s="127">
        <f>ROUND((SUM(BI84:BI102)),  2)</f>
        <v>0</v>
      </c>
      <c r="G37" s="36"/>
      <c r="H37" s="36"/>
      <c r="I37" s="128">
        <v>0</v>
      </c>
      <c r="J37" s="127">
        <f>0</f>
        <v>0</v>
      </c>
      <c r="K37" s="36"/>
      <c r="L37" s="112"/>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111"/>
      <c r="J38" s="36"/>
      <c r="K38" s="36"/>
      <c r="L38" s="112"/>
      <c r="S38" s="36"/>
      <c r="T38" s="36"/>
      <c r="U38" s="36"/>
      <c r="V38" s="36"/>
      <c r="W38" s="36"/>
      <c r="X38" s="36"/>
      <c r="Y38" s="36"/>
      <c r="Z38" s="36"/>
      <c r="AA38" s="36"/>
      <c r="AB38" s="36"/>
      <c r="AC38" s="36"/>
      <c r="AD38" s="36"/>
      <c r="AE38" s="36"/>
    </row>
    <row r="39" spans="1:31" s="2" customFormat="1" ht="25.35" customHeight="1">
      <c r="A39" s="36"/>
      <c r="B39" s="41"/>
      <c r="C39" s="129"/>
      <c r="D39" s="130" t="s">
        <v>49</v>
      </c>
      <c r="E39" s="131"/>
      <c r="F39" s="131"/>
      <c r="G39" s="132" t="s">
        <v>50</v>
      </c>
      <c r="H39" s="133" t="s">
        <v>51</v>
      </c>
      <c r="I39" s="134"/>
      <c r="J39" s="135">
        <f>SUM(J30:J37)</f>
        <v>0</v>
      </c>
      <c r="K39" s="136"/>
      <c r="L39" s="112"/>
      <c r="S39" s="36"/>
      <c r="T39" s="36"/>
      <c r="U39" s="36"/>
      <c r="V39" s="36"/>
      <c r="W39" s="36"/>
      <c r="X39" s="36"/>
      <c r="Y39" s="36"/>
      <c r="Z39" s="36"/>
      <c r="AA39" s="36"/>
      <c r="AB39" s="36"/>
      <c r="AC39" s="36"/>
      <c r="AD39" s="36"/>
      <c r="AE39" s="36"/>
    </row>
    <row r="40" spans="1:31" s="2" customFormat="1" ht="14.45" customHeight="1">
      <c r="A40" s="36"/>
      <c r="B40" s="137"/>
      <c r="C40" s="138"/>
      <c r="D40" s="138"/>
      <c r="E40" s="138"/>
      <c r="F40" s="138"/>
      <c r="G40" s="138"/>
      <c r="H40" s="138"/>
      <c r="I40" s="139"/>
      <c r="J40" s="138"/>
      <c r="K40" s="138"/>
      <c r="L40" s="112"/>
      <c r="S40" s="36"/>
      <c r="T40" s="36"/>
      <c r="U40" s="36"/>
      <c r="V40" s="36"/>
      <c r="W40" s="36"/>
      <c r="X40" s="36"/>
      <c r="Y40" s="36"/>
      <c r="Z40" s="36"/>
      <c r="AA40" s="36"/>
      <c r="AB40" s="36"/>
      <c r="AC40" s="36"/>
      <c r="AD40" s="36"/>
      <c r="AE40" s="36"/>
    </row>
    <row r="44" spans="1:31" s="2" customFormat="1" ht="6.95" customHeight="1">
      <c r="A44" s="36"/>
      <c r="B44" s="140"/>
      <c r="C44" s="141"/>
      <c r="D44" s="141"/>
      <c r="E44" s="141"/>
      <c r="F44" s="141"/>
      <c r="G44" s="141"/>
      <c r="H44" s="141"/>
      <c r="I44" s="142"/>
      <c r="J44" s="141"/>
      <c r="K44" s="141"/>
      <c r="L44" s="112"/>
      <c r="S44" s="36"/>
      <c r="T44" s="36"/>
      <c r="U44" s="36"/>
      <c r="V44" s="36"/>
      <c r="W44" s="36"/>
      <c r="X44" s="36"/>
      <c r="Y44" s="36"/>
      <c r="Z44" s="36"/>
      <c r="AA44" s="36"/>
      <c r="AB44" s="36"/>
      <c r="AC44" s="36"/>
      <c r="AD44" s="36"/>
      <c r="AE44" s="36"/>
    </row>
    <row r="45" spans="1:31" s="2" customFormat="1" ht="24.95" customHeight="1">
      <c r="A45" s="36"/>
      <c r="B45" s="37"/>
      <c r="C45" s="25" t="s">
        <v>130</v>
      </c>
      <c r="D45" s="38"/>
      <c r="E45" s="38"/>
      <c r="F45" s="38"/>
      <c r="G45" s="38"/>
      <c r="H45" s="38"/>
      <c r="I45" s="111"/>
      <c r="J45" s="38"/>
      <c r="K45" s="38"/>
      <c r="L45" s="112"/>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111"/>
      <c r="J46" s="38"/>
      <c r="K46" s="38"/>
      <c r="L46" s="112"/>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111"/>
      <c r="J47" s="38"/>
      <c r="K47" s="38"/>
      <c r="L47" s="112"/>
      <c r="S47" s="36"/>
      <c r="T47" s="36"/>
      <c r="U47" s="36"/>
      <c r="V47" s="36"/>
      <c r="W47" s="36"/>
      <c r="X47" s="36"/>
      <c r="Y47" s="36"/>
      <c r="Z47" s="36"/>
      <c r="AA47" s="36"/>
      <c r="AB47" s="36"/>
      <c r="AC47" s="36"/>
      <c r="AD47" s="36"/>
      <c r="AE47" s="36"/>
    </row>
    <row r="48" spans="1:31" s="2" customFormat="1" ht="16.5" customHeight="1">
      <c r="A48" s="36"/>
      <c r="B48" s="37"/>
      <c r="C48" s="38"/>
      <c r="D48" s="38"/>
      <c r="E48" s="409" t="str">
        <f>E7</f>
        <v>Celková rekonstrukce činžovního domu</v>
      </c>
      <c r="F48" s="410"/>
      <c r="G48" s="410"/>
      <c r="H48" s="410"/>
      <c r="I48" s="111"/>
      <c r="J48" s="38"/>
      <c r="K48" s="38"/>
      <c r="L48" s="112"/>
      <c r="S48" s="36"/>
      <c r="T48" s="36"/>
      <c r="U48" s="36"/>
      <c r="V48" s="36"/>
      <c r="W48" s="36"/>
      <c r="X48" s="36"/>
      <c r="Y48" s="36"/>
      <c r="Z48" s="36"/>
      <c r="AA48" s="36"/>
      <c r="AB48" s="36"/>
      <c r="AC48" s="36"/>
      <c r="AD48" s="36"/>
      <c r="AE48" s="36"/>
    </row>
    <row r="49" spans="1:47" s="2" customFormat="1" ht="12" customHeight="1">
      <c r="A49" s="36"/>
      <c r="B49" s="37"/>
      <c r="C49" s="31" t="s">
        <v>113</v>
      </c>
      <c r="D49" s="38"/>
      <c r="E49" s="38"/>
      <c r="F49" s="38"/>
      <c r="G49" s="38"/>
      <c r="H49" s="38"/>
      <c r="I49" s="111"/>
      <c r="J49" s="38"/>
      <c r="K49" s="38"/>
      <c r="L49" s="112"/>
      <c r="S49" s="36"/>
      <c r="T49" s="36"/>
      <c r="U49" s="36"/>
      <c r="V49" s="36"/>
      <c r="W49" s="36"/>
      <c r="X49" s="36"/>
      <c r="Y49" s="36"/>
      <c r="Z49" s="36"/>
      <c r="AA49" s="36"/>
      <c r="AB49" s="36"/>
      <c r="AC49" s="36"/>
      <c r="AD49" s="36"/>
      <c r="AE49" s="36"/>
    </row>
    <row r="50" spans="1:47" s="2" customFormat="1" ht="16.5" customHeight="1">
      <c r="A50" s="36"/>
      <c r="B50" s="37"/>
      <c r="C50" s="38"/>
      <c r="D50" s="38"/>
      <c r="E50" s="362" t="str">
        <f>E9</f>
        <v>VRN - Vedlejší rozpočtové náklady</v>
      </c>
      <c r="F50" s="411"/>
      <c r="G50" s="411"/>
      <c r="H50" s="411"/>
      <c r="I50" s="111"/>
      <c r="J50" s="38"/>
      <c r="K50" s="38"/>
      <c r="L50" s="112"/>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111"/>
      <c r="J51" s="38"/>
      <c r="K51" s="38"/>
      <c r="L51" s="112"/>
      <c r="S51" s="36"/>
      <c r="T51" s="36"/>
      <c r="U51" s="36"/>
      <c r="V51" s="36"/>
      <c r="W51" s="36"/>
      <c r="X51" s="36"/>
      <c r="Y51" s="36"/>
      <c r="Z51" s="36"/>
      <c r="AA51" s="36"/>
      <c r="AB51" s="36"/>
      <c r="AC51" s="36"/>
      <c r="AD51" s="36"/>
      <c r="AE51" s="36"/>
    </row>
    <row r="52" spans="1:47" s="2" customFormat="1" ht="12" customHeight="1">
      <c r="A52" s="36"/>
      <c r="B52" s="37"/>
      <c r="C52" s="31" t="s">
        <v>22</v>
      </c>
      <c r="D52" s="38"/>
      <c r="E52" s="38"/>
      <c r="F52" s="29" t="str">
        <f>F12</f>
        <v>Ulice Vítězná 531/13, Praha 5</v>
      </c>
      <c r="G52" s="38"/>
      <c r="H52" s="38"/>
      <c r="I52" s="114" t="s">
        <v>24</v>
      </c>
      <c r="J52" s="61" t="str">
        <f>IF(J12="","",J12)</f>
        <v>21. 5. 2020</v>
      </c>
      <c r="K52" s="38"/>
      <c r="L52" s="112"/>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111"/>
      <c r="J53" s="38"/>
      <c r="K53" s="38"/>
      <c r="L53" s="112"/>
      <c r="S53" s="36"/>
      <c r="T53" s="36"/>
      <c r="U53" s="36"/>
      <c r="V53" s="36"/>
      <c r="W53" s="36"/>
      <c r="X53" s="36"/>
      <c r="Y53" s="36"/>
      <c r="Z53" s="36"/>
      <c r="AA53" s="36"/>
      <c r="AB53" s="36"/>
      <c r="AC53" s="36"/>
      <c r="AD53" s="36"/>
      <c r="AE53" s="36"/>
    </row>
    <row r="54" spans="1:47" s="2" customFormat="1" ht="25.7" customHeight="1">
      <c r="A54" s="36"/>
      <c r="B54" s="37"/>
      <c r="C54" s="31" t="s">
        <v>26</v>
      </c>
      <c r="D54" s="38"/>
      <c r="E54" s="38"/>
      <c r="F54" s="29" t="str">
        <f>E15</f>
        <v>Městská část Praha 5</v>
      </c>
      <c r="G54" s="38"/>
      <c r="H54" s="38"/>
      <c r="I54" s="114" t="s">
        <v>32</v>
      </c>
      <c r="J54" s="34" t="str">
        <f>E21</f>
        <v>ing.arch. Vojtěch Vecán</v>
      </c>
      <c r="K54" s="38"/>
      <c r="L54" s="112"/>
      <c r="S54" s="36"/>
      <c r="T54" s="36"/>
      <c r="U54" s="36"/>
      <c r="V54" s="36"/>
      <c r="W54" s="36"/>
      <c r="X54" s="36"/>
      <c r="Y54" s="36"/>
      <c r="Z54" s="36"/>
      <c r="AA54" s="36"/>
      <c r="AB54" s="36"/>
      <c r="AC54" s="36"/>
      <c r="AD54" s="36"/>
      <c r="AE54" s="36"/>
    </row>
    <row r="55" spans="1:47" s="2" customFormat="1" ht="15.2" customHeight="1">
      <c r="A55" s="36"/>
      <c r="B55" s="37"/>
      <c r="C55" s="31" t="s">
        <v>30</v>
      </c>
      <c r="D55" s="38"/>
      <c r="E55" s="38"/>
      <c r="F55" s="29" t="str">
        <f>IF(E18="","",E18)</f>
        <v>Vyplň údaj</v>
      </c>
      <c r="G55" s="38"/>
      <c r="H55" s="38"/>
      <c r="I55" s="114" t="s">
        <v>35</v>
      </c>
      <c r="J55" s="34" t="str">
        <f>E24</f>
        <v>Toman Martin</v>
      </c>
      <c r="K55" s="38"/>
      <c r="L55" s="112"/>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111"/>
      <c r="J56" s="38"/>
      <c r="K56" s="38"/>
      <c r="L56" s="112"/>
      <c r="S56" s="36"/>
      <c r="T56" s="36"/>
      <c r="U56" s="36"/>
      <c r="V56" s="36"/>
      <c r="W56" s="36"/>
      <c r="X56" s="36"/>
      <c r="Y56" s="36"/>
      <c r="Z56" s="36"/>
      <c r="AA56" s="36"/>
      <c r="AB56" s="36"/>
      <c r="AC56" s="36"/>
      <c r="AD56" s="36"/>
      <c r="AE56" s="36"/>
    </row>
    <row r="57" spans="1:47" s="2" customFormat="1" ht="29.25" customHeight="1">
      <c r="A57" s="36"/>
      <c r="B57" s="37"/>
      <c r="C57" s="143" t="s">
        <v>131</v>
      </c>
      <c r="D57" s="144"/>
      <c r="E57" s="144"/>
      <c r="F57" s="144"/>
      <c r="G57" s="144"/>
      <c r="H57" s="144"/>
      <c r="I57" s="145"/>
      <c r="J57" s="146" t="s">
        <v>132</v>
      </c>
      <c r="K57" s="144"/>
      <c r="L57" s="112"/>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111"/>
      <c r="J58" s="38"/>
      <c r="K58" s="38"/>
      <c r="L58" s="112"/>
      <c r="S58" s="36"/>
      <c r="T58" s="36"/>
      <c r="U58" s="36"/>
      <c r="V58" s="36"/>
      <c r="W58" s="36"/>
      <c r="X58" s="36"/>
      <c r="Y58" s="36"/>
      <c r="Z58" s="36"/>
      <c r="AA58" s="36"/>
      <c r="AB58" s="36"/>
      <c r="AC58" s="36"/>
      <c r="AD58" s="36"/>
      <c r="AE58" s="36"/>
    </row>
    <row r="59" spans="1:47" s="2" customFormat="1" ht="22.9" customHeight="1">
      <c r="A59" s="36"/>
      <c r="B59" s="37"/>
      <c r="C59" s="147" t="s">
        <v>71</v>
      </c>
      <c r="D59" s="38"/>
      <c r="E59" s="38"/>
      <c r="F59" s="38"/>
      <c r="G59" s="38"/>
      <c r="H59" s="38"/>
      <c r="I59" s="111"/>
      <c r="J59" s="79">
        <f>J84</f>
        <v>0</v>
      </c>
      <c r="K59" s="38"/>
      <c r="L59" s="112"/>
      <c r="S59" s="36"/>
      <c r="T59" s="36"/>
      <c r="U59" s="36"/>
      <c r="V59" s="36"/>
      <c r="W59" s="36"/>
      <c r="X59" s="36"/>
      <c r="Y59" s="36"/>
      <c r="Z59" s="36"/>
      <c r="AA59" s="36"/>
      <c r="AB59" s="36"/>
      <c r="AC59" s="36"/>
      <c r="AD59" s="36"/>
      <c r="AE59" s="36"/>
      <c r="AU59" s="19" t="s">
        <v>133</v>
      </c>
    </row>
    <row r="60" spans="1:47" s="9" customFormat="1" ht="24.95" customHeight="1">
      <c r="B60" s="148"/>
      <c r="C60" s="149"/>
      <c r="D60" s="150" t="s">
        <v>2329</v>
      </c>
      <c r="E60" s="151"/>
      <c r="F60" s="151"/>
      <c r="G60" s="151"/>
      <c r="H60" s="151"/>
      <c r="I60" s="152"/>
      <c r="J60" s="153">
        <f>J85</f>
        <v>0</v>
      </c>
      <c r="K60" s="149"/>
      <c r="L60" s="154"/>
    </row>
    <row r="61" spans="1:47" s="10" customFormat="1" ht="19.899999999999999" customHeight="1">
      <c r="B61" s="155"/>
      <c r="C61" s="156"/>
      <c r="D61" s="157" t="s">
        <v>2330</v>
      </c>
      <c r="E61" s="158"/>
      <c r="F61" s="158"/>
      <c r="G61" s="158"/>
      <c r="H61" s="158"/>
      <c r="I61" s="159"/>
      <c r="J61" s="160">
        <f>J86</f>
        <v>0</v>
      </c>
      <c r="K61" s="156"/>
      <c r="L61" s="161"/>
    </row>
    <row r="62" spans="1:47" s="10" customFormat="1" ht="19.899999999999999" customHeight="1">
      <c r="B62" s="155"/>
      <c r="C62" s="156"/>
      <c r="D62" s="157" t="s">
        <v>2331</v>
      </c>
      <c r="E62" s="158"/>
      <c r="F62" s="158"/>
      <c r="G62" s="158"/>
      <c r="H62" s="158"/>
      <c r="I62" s="159"/>
      <c r="J62" s="160">
        <f>J89</f>
        <v>0</v>
      </c>
      <c r="K62" s="156"/>
      <c r="L62" s="161"/>
    </row>
    <row r="63" spans="1:47" s="10" customFormat="1" ht="19.899999999999999" customHeight="1">
      <c r="B63" s="155"/>
      <c r="C63" s="156"/>
      <c r="D63" s="157" t="s">
        <v>2332</v>
      </c>
      <c r="E63" s="158"/>
      <c r="F63" s="158"/>
      <c r="G63" s="158"/>
      <c r="H63" s="158"/>
      <c r="I63" s="159"/>
      <c r="J63" s="160">
        <f>J98</f>
        <v>0</v>
      </c>
      <c r="K63" s="156"/>
      <c r="L63" s="161"/>
    </row>
    <row r="64" spans="1:47" s="10" customFormat="1" ht="19.899999999999999" customHeight="1">
      <c r="B64" s="155"/>
      <c r="C64" s="156"/>
      <c r="D64" s="157" t="s">
        <v>2333</v>
      </c>
      <c r="E64" s="158"/>
      <c r="F64" s="158"/>
      <c r="G64" s="158"/>
      <c r="H64" s="158"/>
      <c r="I64" s="159"/>
      <c r="J64" s="160">
        <f>J101</f>
        <v>0</v>
      </c>
      <c r="K64" s="156"/>
      <c r="L64" s="161"/>
    </row>
    <row r="65" spans="1:31" s="2" customFormat="1" ht="21.75" customHeight="1">
      <c r="A65" s="36"/>
      <c r="B65" s="37"/>
      <c r="C65" s="38"/>
      <c r="D65" s="38"/>
      <c r="E65" s="38"/>
      <c r="F65" s="38"/>
      <c r="G65" s="38"/>
      <c r="H65" s="38"/>
      <c r="I65" s="111"/>
      <c r="J65" s="38"/>
      <c r="K65" s="38"/>
      <c r="L65" s="112"/>
      <c r="S65" s="36"/>
      <c r="T65" s="36"/>
      <c r="U65" s="36"/>
      <c r="V65" s="36"/>
      <c r="W65" s="36"/>
      <c r="X65" s="36"/>
      <c r="Y65" s="36"/>
      <c r="Z65" s="36"/>
      <c r="AA65" s="36"/>
      <c r="AB65" s="36"/>
      <c r="AC65" s="36"/>
      <c r="AD65" s="36"/>
      <c r="AE65" s="36"/>
    </row>
    <row r="66" spans="1:31" s="2" customFormat="1" ht="6.95" customHeight="1">
      <c r="A66" s="36"/>
      <c r="B66" s="49"/>
      <c r="C66" s="50"/>
      <c r="D66" s="50"/>
      <c r="E66" s="50"/>
      <c r="F66" s="50"/>
      <c r="G66" s="50"/>
      <c r="H66" s="50"/>
      <c r="I66" s="139"/>
      <c r="J66" s="50"/>
      <c r="K66" s="50"/>
      <c r="L66" s="112"/>
      <c r="S66" s="36"/>
      <c r="T66" s="36"/>
      <c r="U66" s="36"/>
      <c r="V66" s="36"/>
      <c r="W66" s="36"/>
      <c r="X66" s="36"/>
      <c r="Y66" s="36"/>
      <c r="Z66" s="36"/>
      <c r="AA66" s="36"/>
      <c r="AB66" s="36"/>
      <c r="AC66" s="36"/>
      <c r="AD66" s="36"/>
      <c r="AE66" s="36"/>
    </row>
    <row r="70" spans="1:31" s="2" customFormat="1" ht="6.95" customHeight="1">
      <c r="A70" s="36"/>
      <c r="B70" s="51"/>
      <c r="C70" s="52"/>
      <c r="D70" s="52"/>
      <c r="E70" s="52"/>
      <c r="F70" s="52"/>
      <c r="G70" s="52"/>
      <c r="H70" s="52"/>
      <c r="I70" s="142"/>
      <c r="J70" s="52"/>
      <c r="K70" s="52"/>
      <c r="L70" s="112"/>
      <c r="S70" s="36"/>
      <c r="T70" s="36"/>
      <c r="U70" s="36"/>
      <c r="V70" s="36"/>
      <c r="W70" s="36"/>
      <c r="X70" s="36"/>
      <c r="Y70" s="36"/>
      <c r="Z70" s="36"/>
      <c r="AA70" s="36"/>
      <c r="AB70" s="36"/>
      <c r="AC70" s="36"/>
      <c r="AD70" s="36"/>
      <c r="AE70" s="36"/>
    </row>
    <row r="71" spans="1:31" s="2" customFormat="1" ht="24.95" customHeight="1">
      <c r="A71" s="36"/>
      <c r="B71" s="37"/>
      <c r="C71" s="25" t="s">
        <v>161</v>
      </c>
      <c r="D71" s="38"/>
      <c r="E71" s="38"/>
      <c r="F71" s="38"/>
      <c r="G71" s="38"/>
      <c r="H71" s="38"/>
      <c r="I71" s="111"/>
      <c r="J71" s="38"/>
      <c r="K71" s="38"/>
      <c r="L71" s="112"/>
      <c r="S71" s="36"/>
      <c r="T71" s="36"/>
      <c r="U71" s="36"/>
      <c r="V71" s="36"/>
      <c r="W71" s="36"/>
      <c r="X71" s="36"/>
      <c r="Y71" s="36"/>
      <c r="Z71" s="36"/>
      <c r="AA71" s="36"/>
      <c r="AB71" s="36"/>
      <c r="AC71" s="36"/>
      <c r="AD71" s="36"/>
      <c r="AE71" s="36"/>
    </row>
    <row r="72" spans="1:31" s="2" customFormat="1" ht="6.95" customHeight="1">
      <c r="A72" s="36"/>
      <c r="B72" s="37"/>
      <c r="C72" s="38"/>
      <c r="D72" s="38"/>
      <c r="E72" s="38"/>
      <c r="F72" s="38"/>
      <c r="G72" s="38"/>
      <c r="H72" s="38"/>
      <c r="I72" s="111"/>
      <c r="J72" s="38"/>
      <c r="K72" s="38"/>
      <c r="L72" s="112"/>
      <c r="S72" s="36"/>
      <c r="T72" s="36"/>
      <c r="U72" s="36"/>
      <c r="V72" s="36"/>
      <c r="W72" s="36"/>
      <c r="X72" s="36"/>
      <c r="Y72" s="36"/>
      <c r="Z72" s="36"/>
      <c r="AA72" s="36"/>
      <c r="AB72" s="36"/>
      <c r="AC72" s="36"/>
      <c r="AD72" s="36"/>
      <c r="AE72" s="36"/>
    </row>
    <row r="73" spans="1:31" s="2" customFormat="1" ht="12" customHeight="1">
      <c r="A73" s="36"/>
      <c r="B73" s="37"/>
      <c r="C73" s="31" t="s">
        <v>16</v>
      </c>
      <c r="D73" s="38"/>
      <c r="E73" s="38"/>
      <c r="F73" s="38"/>
      <c r="G73" s="38"/>
      <c r="H73" s="38"/>
      <c r="I73" s="111"/>
      <c r="J73" s="38"/>
      <c r="K73" s="38"/>
      <c r="L73" s="112"/>
      <c r="S73" s="36"/>
      <c r="T73" s="36"/>
      <c r="U73" s="36"/>
      <c r="V73" s="36"/>
      <c r="W73" s="36"/>
      <c r="X73" s="36"/>
      <c r="Y73" s="36"/>
      <c r="Z73" s="36"/>
      <c r="AA73" s="36"/>
      <c r="AB73" s="36"/>
      <c r="AC73" s="36"/>
      <c r="AD73" s="36"/>
      <c r="AE73" s="36"/>
    </row>
    <row r="74" spans="1:31" s="2" customFormat="1" ht="16.5" customHeight="1">
      <c r="A74" s="36"/>
      <c r="B74" s="37"/>
      <c r="C74" s="38"/>
      <c r="D74" s="38"/>
      <c r="E74" s="409" t="str">
        <f>E7</f>
        <v>Celková rekonstrukce činžovního domu</v>
      </c>
      <c r="F74" s="410"/>
      <c r="G74" s="410"/>
      <c r="H74" s="410"/>
      <c r="I74" s="111"/>
      <c r="J74" s="38"/>
      <c r="K74" s="38"/>
      <c r="L74" s="112"/>
      <c r="S74" s="36"/>
      <c r="T74" s="36"/>
      <c r="U74" s="36"/>
      <c r="V74" s="36"/>
      <c r="W74" s="36"/>
      <c r="X74" s="36"/>
      <c r="Y74" s="36"/>
      <c r="Z74" s="36"/>
      <c r="AA74" s="36"/>
      <c r="AB74" s="36"/>
      <c r="AC74" s="36"/>
      <c r="AD74" s="36"/>
      <c r="AE74" s="36"/>
    </row>
    <row r="75" spans="1:31" s="2" customFormat="1" ht="12" customHeight="1">
      <c r="A75" s="36"/>
      <c r="B75" s="37"/>
      <c r="C75" s="31" t="s">
        <v>113</v>
      </c>
      <c r="D75" s="38"/>
      <c r="E75" s="38"/>
      <c r="F75" s="38"/>
      <c r="G75" s="38"/>
      <c r="H75" s="38"/>
      <c r="I75" s="111"/>
      <c r="J75" s="38"/>
      <c r="K75" s="38"/>
      <c r="L75" s="112"/>
      <c r="S75" s="36"/>
      <c r="T75" s="36"/>
      <c r="U75" s="36"/>
      <c r="V75" s="36"/>
      <c r="W75" s="36"/>
      <c r="X75" s="36"/>
      <c r="Y75" s="36"/>
      <c r="Z75" s="36"/>
      <c r="AA75" s="36"/>
      <c r="AB75" s="36"/>
      <c r="AC75" s="36"/>
      <c r="AD75" s="36"/>
      <c r="AE75" s="36"/>
    </row>
    <row r="76" spans="1:31" s="2" customFormat="1" ht="16.5" customHeight="1">
      <c r="A76" s="36"/>
      <c r="B76" s="37"/>
      <c r="C76" s="38"/>
      <c r="D76" s="38"/>
      <c r="E76" s="362" t="str">
        <f>E9</f>
        <v>VRN - Vedlejší rozpočtové náklady</v>
      </c>
      <c r="F76" s="411"/>
      <c r="G76" s="411"/>
      <c r="H76" s="411"/>
      <c r="I76" s="111"/>
      <c r="J76" s="38"/>
      <c r="K76" s="38"/>
      <c r="L76" s="112"/>
      <c r="S76" s="36"/>
      <c r="T76" s="36"/>
      <c r="U76" s="36"/>
      <c r="V76" s="36"/>
      <c r="W76" s="36"/>
      <c r="X76" s="36"/>
      <c r="Y76" s="36"/>
      <c r="Z76" s="36"/>
      <c r="AA76" s="36"/>
      <c r="AB76" s="36"/>
      <c r="AC76" s="36"/>
      <c r="AD76" s="36"/>
      <c r="AE76" s="36"/>
    </row>
    <row r="77" spans="1:31" s="2" customFormat="1" ht="6.95" customHeight="1">
      <c r="A77" s="36"/>
      <c r="B77" s="37"/>
      <c r="C77" s="38"/>
      <c r="D77" s="38"/>
      <c r="E77" s="38"/>
      <c r="F77" s="38"/>
      <c r="G77" s="38"/>
      <c r="H77" s="38"/>
      <c r="I77" s="111"/>
      <c r="J77" s="38"/>
      <c r="K77" s="38"/>
      <c r="L77" s="112"/>
      <c r="S77" s="36"/>
      <c r="T77" s="36"/>
      <c r="U77" s="36"/>
      <c r="V77" s="36"/>
      <c r="W77" s="36"/>
      <c r="X77" s="36"/>
      <c r="Y77" s="36"/>
      <c r="Z77" s="36"/>
      <c r="AA77" s="36"/>
      <c r="AB77" s="36"/>
      <c r="AC77" s="36"/>
      <c r="AD77" s="36"/>
      <c r="AE77" s="36"/>
    </row>
    <row r="78" spans="1:31" s="2" customFormat="1" ht="12" customHeight="1">
      <c r="A78" s="36"/>
      <c r="B78" s="37"/>
      <c r="C78" s="31" t="s">
        <v>22</v>
      </c>
      <c r="D78" s="38"/>
      <c r="E78" s="38"/>
      <c r="F78" s="29" t="str">
        <f>F12</f>
        <v>Ulice Vítězná 531/13, Praha 5</v>
      </c>
      <c r="G78" s="38"/>
      <c r="H78" s="38"/>
      <c r="I78" s="114" t="s">
        <v>24</v>
      </c>
      <c r="J78" s="61" t="str">
        <f>IF(J12="","",J12)</f>
        <v>21. 5. 2020</v>
      </c>
      <c r="K78" s="38"/>
      <c r="L78" s="112"/>
      <c r="S78" s="36"/>
      <c r="T78" s="36"/>
      <c r="U78" s="36"/>
      <c r="V78" s="36"/>
      <c r="W78" s="36"/>
      <c r="X78" s="36"/>
      <c r="Y78" s="36"/>
      <c r="Z78" s="36"/>
      <c r="AA78" s="36"/>
      <c r="AB78" s="36"/>
      <c r="AC78" s="36"/>
      <c r="AD78" s="36"/>
      <c r="AE78" s="36"/>
    </row>
    <row r="79" spans="1:31" s="2" customFormat="1" ht="6.95" customHeight="1">
      <c r="A79" s="36"/>
      <c r="B79" s="37"/>
      <c r="C79" s="38"/>
      <c r="D79" s="38"/>
      <c r="E79" s="38"/>
      <c r="F79" s="38"/>
      <c r="G79" s="38"/>
      <c r="H79" s="38"/>
      <c r="I79" s="111"/>
      <c r="J79" s="38"/>
      <c r="K79" s="38"/>
      <c r="L79" s="112"/>
      <c r="S79" s="36"/>
      <c r="T79" s="36"/>
      <c r="U79" s="36"/>
      <c r="V79" s="36"/>
      <c r="W79" s="36"/>
      <c r="X79" s="36"/>
      <c r="Y79" s="36"/>
      <c r="Z79" s="36"/>
      <c r="AA79" s="36"/>
      <c r="AB79" s="36"/>
      <c r="AC79" s="36"/>
      <c r="AD79" s="36"/>
      <c r="AE79" s="36"/>
    </row>
    <row r="80" spans="1:31" s="2" customFormat="1" ht="25.7" customHeight="1">
      <c r="A80" s="36"/>
      <c r="B80" s="37"/>
      <c r="C80" s="31" t="s">
        <v>26</v>
      </c>
      <c r="D80" s="38"/>
      <c r="E80" s="38"/>
      <c r="F80" s="29" t="str">
        <f>E15</f>
        <v>Městská část Praha 5</v>
      </c>
      <c r="G80" s="38"/>
      <c r="H80" s="38"/>
      <c r="I80" s="114" t="s">
        <v>32</v>
      </c>
      <c r="J80" s="34" t="str">
        <f>E21</f>
        <v>ing.arch. Vojtěch Vecán</v>
      </c>
      <c r="K80" s="38"/>
      <c r="L80" s="112"/>
      <c r="S80" s="36"/>
      <c r="T80" s="36"/>
      <c r="U80" s="36"/>
      <c r="V80" s="36"/>
      <c r="W80" s="36"/>
      <c r="X80" s="36"/>
      <c r="Y80" s="36"/>
      <c r="Z80" s="36"/>
      <c r="AA80" s="36"/>
      <c r="AB80" s="36"/>
      <c r="AC80" s="36"/>
      <c r="AD80" s="36"/>
      <c r="AE80" s="36"/>
    </row>
    <row r="81" spans="1:65" s="2" customFormat="1" ht="15.2" customHeight="1">
      <c r="A81" s="36"/>
      <c r="B81" s="37"/>
      <c r="C81" s="31" t="s">
        <v>30</v>
      </c>
      <c r="D81" s="38"/>
      <c r="E81" s="38"/>
      <c r="F81" s="29" t="str">
        <f>IF(E18="","",E18)</f>
        <v>Vyplň údaj</v>
      </c>
      <c r="G81" s="38"/>
      <c r="H81" s="38"/>
      <c r="I81" s="114" t="s">
        <v>35</v>
      </c>
      <c r="J81" s="34" t="str">
        <f>E24</f>
        <v>Toman Martin</v>
      </c>
      <c r="K81" s="38"/>
      <c r="L81" s="112"/>
      <c r="S81" s="36"/>
      <c r="T81" s="36"/>
      <c r="U81" s="36"/>
      <c r="V81" s="36"/>
      <c r="W81" s="36"/>
      <c r="X81" s="36"/>
      <c r="Y81" s="36"/>
      <c r="Z81" s="36"/>
      <c r="AA81" s="36"/>
      <c r="AB81" s="36"/>
      <c r="AC81" s="36"/>
      <c r="AD81" s="36"/>
      <c r="AE81" s="36"/>
    </row>
    <row r="82" spans="1:65" s="2" customFormat="1" ht="10.35" customHeight="1">
      <c r="A82" s="36"/>
      <c r="B82" s="37"/>
      <c r="C82" s="38"/>
      <c r="D82" s="38"/>
      <c r="E82" s="38"/>
      <c r="F82" s="38"/>
      <c r="G82" s="38"/>
      <c r="H82" s="38"/>
      <c r="I82" s="111"/>
      <c r="J82" s="38"/>
      <c r="K82" s="38"/>
      <c r="L82" s="112"/>
      <c r="S82" s="36"/>
      <c r="T82" s="36"/>
      <c r="U82" s="36"/>
      <c r="V82" s="36"/>
      <c r="W82" s="36"/>
      <c r="X82" s="36"/>
      <c r="Y82" s="36"/>
      <c r="Z82" s="36"/>
      <c r="AA82" s="36"/>
      <c r="AB82" s="36"/>
      <c r="AC82" s="36"/>
      <c r="AD82" s="36"/>
      <c r="AE82" s="36"/>
    </row>
    <row r="83" spans="1:65" s="11" customFormat="1" ht="29.25" customHeight="1">
      <c r="A83" s="162"/>
      <c r="B83" s="163"/>
      <c r="C83" s="164" t="s">
        <v>162</v>
      </c>
      <c r="D83" s="165" t="s">
        <v>58</v>
      </c>
      <c r="E83" s="165" t="s">
        <v>54</v>
      </c>
      <c r="F83" s="165" t="s">
        <v>55</v>
      </c>
      <c r="G83" s="165" t="s">
        <v>163</v>
      </c>
      <c r="H83" s="165" t="s">
        <v>164</v>
      </c>
      <c r="I83" s="166" t="s">
        <v>165</v>
      </c>
      <c r="J83" s="165" t="s">
        <v>132</v>
      </c>
      <c r="K83" s="167" t="s">
        <v>166</v>
      </c>
      <c r="L83" s="168"/>
      <c r="M83" s="70" t="s">
        <v>21</v>
      </c>
      <c r="N83" s="71" t="s">
        <v>43</v>
      </c>
      <c r="O83" s="71" t="s">
        <v>167</v>
      </c>
      <c r="P83" s="71" t="s">
        <v>168</v>
      </c>
      <c r="Q83" s="71" t="s">
        <v>169</v>
      </c>
      <c r="R83" s="71" t="s">
        <v>170</v>
      </c>
      <c r="S83" s="71" t="s">
        <v>171</v>
      </c>
      <c r="T83" s="72" t="s">
        <v>172</v>
      </c>
      <c r="U83" s="162"/>
      <c r="V83" s="162"/>
      <c r="W83" s="162"/>
      <c r="X83" s="162"/>
      <c r="Y83" s="162"/>
      <c r="Z83" s="162"/>
      <c r="AA83" s="162"/>
      <c r="AB83" s="162"/>
      <c r="AC83" s="162"/>
      <c r="AD83" s="162"/>
      <c r="AE83" s="162"/>
    </row>
    <row r="84" spans="1:65" s="2" customFormat="1" ht="22.9" customHeight="1">
      <c r="A84" s="36"/>
      <c r="B84" s="37"/>
      <c r="C84" s="77" t="s">
        <v>173</v>
      </c>
      <c r="D84" s="38"/>
      <c r="E84" s="38"/>
      <c r="F84" s="38"/>
      <c r="G84" s="38"/>
      <c r="H84" s="38"/>
      <c r="I84" s="111"/>
      <c r="J84" s="169">
        <f>BK84</f>
        <v>0</v>
      </c>
      <c r="K84" s="38"/>
      <c r="L84" s="41"/>
      <c r="M84" s="73"/>
      <c r="N84" s="170"/>
      <c r="O84" s="74"/>
      <c r="P84" s="171">
        <f>P85</f>
        <v>0</v>
      </c>
      <c r="Q84" s="74"/>
      <c r="R84" s="171">
        <f>R85</f>
        <v>0</v>
      </c>
      <c r="S84" s="74"/>
      <c r="T84" s="172">
        <f>T85</f>
        <v>0</v>
      </c>
      <c r="U84" s="36"/>
      <c r="V84" s="36"/>
      <c r="W84" s="36"/>
      <c r="X84" s="36"/>
      <c r="Y84" s="36"/>
      <c r="Z84" s="36"/>
      <c r="AA84" s="36"/>
      <c r="AB84" s="36"/>
      <c r="AC84" s="36"/>
      <c r="AD84" s="36"/>
      <c r="AE84" s="36"/>
      <c r="AT84" s="19" t="s">
        <v>72</v>
      </c>
      <c r="AU84" s="19" t="s">
        <v>133</v>
      </c>
      <c r="BK84" s="173">
        <f>BK85</f>
        <v>0</v>
      </c>
    </row>
    <row r="85" spans="1:65" s="12" customFormat="1" ht="25.9" customHeight="1">
      <c r="B85" s="174"/>
      <c r="C85" s="175"/>
      <c r="D85" s="176" t="s">
        <v>72</v>
      </c>
      <c r="E85" s="177" t="s">
        <v>90</v>
      </c>
      <c r="F85" s="177" t="s">
        <v>91</v>
      </c>
      <c r="G85" s="175"/>
      <c r="H85" s="175"/>
      <c r="I85" s="178"/>
      <c r="J85" s="179">
        <f>BK85</f>
        <v>0</v>
      </c>
      <c r="K85" s="175"/>
      <c r="L85" s="180"/>
      <c r="M85" s="181"/>
      <c r="N85" s="182"/>
      <c r="O85" s="182"/>
      <c r="P85" s="183">
        <f>P86+P89+P98+P101</f>
        <v>0</v>
      </c>
      <c r="Q85" s="182"/>
      <c r="R85" s="183">
        <f>R86+R89+R98+R101</f>
        <v>0</v>
      </c>
      <c r="S85" s="182"/>
      <c r="T85" s="184">
        <f>T86+T89+T98+T101</f>
        <v>0</v>
      </c>
      <c r="AR85" s="185" t="s">
        <v>205</v>
      </c>
      <c r="AT85" s="186" t="s">
        <v>72</v>
      </c>
      <c r="AU85" s="186" t="s">
        <v>73</v>
      </c>
      <c r="AY85" s="185" t="s">
        <v>176</v>
      </c>
      <c r="BK85" s="187">
        <f>BK86+BK89+BK98+BK101</f>
        <v>0</v>
      </c>
    </row>
    <row r="86" spans="1:65" s="12" customFormat="1" ht="22.9" customHeight="1">
      <c r="B86" s="174"/>
      <c r="C86" s="175"/>
      <c r="D86" s="176" t="s">
        <v>72</v>
      </c>
      <c r="E86" s="188" t="s">
        <v>2334</v>
      </c>
      <c r="F86" s="188" t="s">
        <v>2335</v>
      </c>
      <c r="G86" s="175"/>
      <c r="H86" s="175"/>
      <c r="I86" s="178"/>
      <c r="J86" s="189">
        <f>BK86</f>
        <v>0</v>
      </c>
      <c r="K86" s="175"/>
      <c r="L86" s="180"/>
      <c r="M86" s="181"/>
      <c r="N86" s="182"/>
      <c r="O86" s="182"/>
      <c r="P86" s="183">
        <f>SUM(P87:P88)</f>
        <v>0</v>
      </c>
      <c r="Q86" s="182"/>
      <c r="R86" s="183">
        <f>SUM(R87:R88)</f>
        <v>0</v>
      </c>
      <c r="S86" s="182"/>
      <c r="T86" s="184">
        <f>SUM(T87:T88)</f>
        <v>0</v>
      </c>
      <c r="AR86" s="185" t="s">
        <v>205</v>
      </c>
      <c r="AT86" s="186" t="s">
        <v>72</v>
      </c>
      <c r="AU86" s="186" t="s">
        <v>81</v>
      </c>
      <c r="AY86" s="185" t="s">
        <v>176</v>
      </c>
      <c r="BK86" s="187">
        <f>SUM(BK87:BK88)</f>
        <v>0</v>
      </c>
    </row>
    <row r="87" spans="1:65" s="2" customFormat="1" ht="16.5" customHeight="1">
      <c r="A87" s="36"/>
      <c r="B87" s="37"/>
      <c r="C87" s="190" t="s">
        <v>81</v>
      </c>
      <c r="D87" s="190" t="s">
        <v>178</v>
      </c>
      <c r="E87" s="191" t="s">
        <v>2336</v>
      </c>
      <c r="F87" s="192" t="s">
        <v>2337</v>
      </c>
      <c r="G87" s="193" t="s">
        <v>497</v>
      </c>
      <c r="H87" s="194">
        <v>1</v>
      </c>
      <c r="I87" s="195"/>
      <c r="J87" s="196">
        <f>ROUND(I87*H87,2)</f>
        <v>0</v>
      </c>
      <c r="K87" s="192" t="s">
        <v>327</v>
      </c>
      <c r="L87" s="41"/>
      <c r="M87" s="197" t="s">
        <v>21</v>
      </c>
      <c r="N87" s="198" t="s">
        <v>45</v>
      </c>
      <c r="O87" s="66"/>
      <c r="P87" s="199">
        <f>O87*H87</f>
        <v>0</v>
      </c>
      <c r="Q87" s="199">
        <v>0</v>
      </c>
      <c r="R87" s="199">
        <f>Q87*H87</f>
        <v>0</v>
      </c>
      <c r="S87" s="199">
        <v>0</v>
      </c>
      <c r="T87" s="200">
        <f>S87*H87</f>
        <v>0</v>
      </c>
      <c r="U87" s="36"/>
      <c r="V87" s="36"/>
      <c r="W87" s="36"/>
      <c r="X87" s="36"/>
      <c r="Y87" s="36"/>
      <c r="Z87" s="36"/>
      <c r="AA87" s="36"/>
      <c r="AB87" s="36"/>
      <c r="AC87" s="36"/>
      <c r="AD87" s="36"/>
      <c r="AE87" s="36"/>
      <c r="AR87" s="201" t="s">
        <v>2338</v>
      </c>
      <c r="AT87" s="201" t="s">
        <v>178</v>
      </c>
      <c r="AU87" s="201" t="s">
        <v>96</v>
      </c>
      <c r="AY87" s="19" t="s">
        <v>176</v>
      </c>
      <c r="BE87" s="202">
        <f>IF(N87="základní",J87,0)</f>
        <v>0</v>
      </c>
      <c r="BF87" s="202">
        <f>IF(N87="snížená",J87,0)</f>
        <v>0</v>
      </c>
      <c r="BG87" s="202">
        <f>IF(N87="zákl. přenesená",J87,0)</f>
        <v>0</v>
      </c>
      <c r="BH87" s="202">
        <f>IF(N87="sníž. přenesená",J87,0)</f>
        <v>0</v>
      </c>
      <c r="BI87" s="202">
        <f>IF(N87="nulová",J87,0)</f>
        <v>0</v>
      </c>
      <c r="BJ87" s="19" t="s">
        <v>96</v>
      </c>
      <c r="BK87" s="202">
        <f>ROUND(I87*H87,2)</f>
        <v>0</v>
      </c>
      <c r="BL87" s="19" t="s">
        <v>2338</v>
      </c>
      <c r="BM87" s="201" t="s">
        <v>2339</v>
      </c>
    </row>
    <row r="88" spans="1:65" s="2" customFormat="1" ht="16.5" customHeight="1">
      <c r="A88" s="36"/>
      <c r="B88" s="37"/>
      <c r="C88" s="190" t="s">
        <v>96</v>
      </c>
      <c r="D88" s="190" t="s">
        <v>178</v>
      </c>
      <c r="E88" s="191" t="s">
        <v>2340</v>
      </c>
      <c r="F88" s="192" t="s">
        <v>2341</v>
      </c>
      <c r="G88" s="193" t="s">
        <v>497</v>
      </c>
      <c r="H88" s="194">
        <v>1</v>
      </c>
      <c r="I88" s="195"/>
      <c r="J88" s="196">
        <f>ROUND(I88*H88,2)</f>
        <v>0</v>
      </c>
      <c r="K88" s="192" t="s">
        <v>182</v>
      </c>
      <c r="L88" s="41"/>
      <c r="M88" s="197" t="s">
        <v>21</v>
      </c>
      <c r="N88" s="198" t="s">
        <v>45</v>
      </c>
      <c r="O88" s="66"/>
      <c r="P88" s="199">
        <f>O88*H88</f>
        <v>0</v>
      </c>
      <c r="Q88" s="199">
        <v>0</v>
      </c>
      <c r="R88" s="199">
        <f>Q88*H88</f>
        <v>0</v>
      </c>
      <c r="S88" s="199">
        <v>0</v>
      </c>
      <c r="T88" s="200">
        <f>S88*H88</f>
        <v>0</v>
      </c>
      <c r="U88" s="36"/>
      <c r="V88" s="36"/>
      <c r="W88" s="36"/>
      <c r="X88" s="36"/>
      <c r="Y88" s="36"/>
      <c r="Z88" s="36"/>
      <c r="AA88" s="36"/>
      <c r="AB88" s="36"/>
      <c r="AC88" s="36"/>
      <c r="AD88" s="36"/>
      <c r="AE88" s="36"/>
      <c r="AR88" s="201" t="s">
        <v>2338</v>
      </c>
      <c r="AT88" s="201" t="s">
        <v>178</v>
      </c>
      <c r="AU88" s="201" t="s">
        <v>96</v>
      </c>
      <c r="AY88" s="19" t="s">
        <v>176</v>
      </c>
      <c r="BE88" s="202">
        <f>IF(N88="základní",J88,0)</f>
        <v>0</v>
      </c>
      <c r="BF88" s="202">
        <f>IF(N88="snížená",J88,0)</f>
        <v>0</v>
      </c>
      <c r="BG88" s="202">
        <f>IF(N88="zákl. přenesená",J88,0)</f>
        <v>0</v>
      </c>
      <c r="BH88" s="202">
        <f>IF(N88="sníž. přenesená",J88,0)</f>
        <v>0</v>
      </c>
      <c r="BI88" s="202">
        <f>IF(N88="nulová",J88,0)</f>
        <v>0</v>
      </c>
      <c r="BJ88" s="19" t="s">
        <v>96</v>
      </c>
      <c r="BK88" s="202">
        <f>ROUND(I88*H88,2)</f>
        <v>0</v>
      </c>
      <c r="BL88" s="19" t="s">
        <v>2338</v>
      </c>
      <c r="BM88" s="201" t="s">
        <v>2342</v>
      </c>
    </row>
    <row r="89" spans="1:65" s="12" customFormat="1" ht="22.9" customHeight="1">
      <c r="B89" s="174"/>
      <c r="C89" s="175"/>
      <c r="D89" s="176" t="s">
        <v>72</v>
      </c>
      <c r="E89" s="188" t="s">
        <v>2343</v>
      </c>
      <c r="F89" s="188" t="s">
        <v>2344</v>
      </c>
      <c r="G89" s="175"/>
      <c r="H89" s="175"/>
      <c r="I89" s="178"/>
      <c r="J89" s="189">
        <f>BK89</f>
        <v>0</v>
      </c>
      <c r="K89" s="175"/>
      <c r="L89" s="180"/>
      <c r="M89" s="181"/>
      <c r="N89" s="182"/>
      <c r="O89" s="182"/>
      <c r="P89" s="183">
        <f>SUM(P90:P97)</f>
        <v>0</v>
      </c>
      <c r="Q89" s="182"/>
      <c r="R89" s="183">
        <f>SUM(R90:R97)</f>
        <v>0</v>
      </c>
      <c r="S89" s="182"/>
      <c r="T89" s="184">
        <f>SUM(T90:T97)</f>
        <v>0</v>
      </c>
      <c r="AR89" s="185" t="s">
        <v>205</v>
      </c>
      <c r="AT89" s="186" t="s">
        <v>72</v>
      </c>
      <c r="AU89" s="186" t="s">
        <v>81</v>
      </c>
      <c r="AY89" s="185" t="s">
        <v>176</v>
      </c>
      <c r="BK89" s="187">
        <f>SUM(BK90:BK97)</f>
        <v>0</v>
      </c>
    </row>
    <row r="90" spans="1:65" s="2" customFormat="1" ht="16.5" customHeight="1">
      <c r="A90" s="36"/>
      <c r="B90" s="37"/>
      <c r="C90" s="190" t="s">
        <v>196</v>
      </c>
      <c r="D90" s="190" t="s">
        <v>178</v>
      </c>
      <c r="E90" s="191" t="s">
        <v>2345</v>
      </c>
      <c r="F90" s="192" t="s">
        <v>2346</v>
      </c>
      <c r="G90" s="193" t="s">
        <v>497</v>
      </c>
      <c r="H90" s="194">
        <v>1</v>
      </c>
      <c r="I90" s="195"/>
      <c r="J90" s="196">
        <f t="shared" ref="J90:J97" si="0">ROUND(I90*H90,2)</f>
        <v>0</v>
      </c>
      <c r="K90" s="192" t="s">
        <v>182</v>
      </c>
      <c r="L90" s="41"/>
      <c r="M90" s="197" t="s">
        <v>21</v>
      </c>
      <c r="N90" s="198" t="s">
        <v>45</v>
      </c>
      <c r="O90" s="66"/>
      <c r="P90" s="199">
        <f t="shared" ref="P90:P97" si="1">O90*H90</f>
        <v>0</v>
      </c>
      <c r="Q90" s="199">
        <v>0</v>
      </c>
      <c r="R90" s="199">
        <f t="shared" ref="R90:R97" si="2">Q90*H90</f>
        <v>0</v>
      </c>
      <c r="S90" s="199">
        <v>0</v>
      </c>
      <c r="T90" s="200">
        <f t="shared" ref="T90:T97" si="3">S90*H90</f>
        <v>0</v>
      </c>
      <c r="U90" s="36"/>
      <c r="V90" s="36"/>
      <c r="W90" s="36"/>
      <c r="X90" s="36"/>
      <c r="Y90" s="36"/>
      <c r="Z90" s="36"/>
      <c r="AA90" s="36"/>
      <c r="AB90" s="36"/>
      <c r="AC90" s="36"/>
      <c r="AD90" s="36"/>
      <c r="AE90" s="36"/>
      <c r="AR90" s="201" t="s">
        <v>2338</v>
      </c>
      <c r="AT90" s="201" t="s">
        <v>178</v>
      </c>
      <c r="AU90" s="201" t="s">
        <v>96</v>
      </c>
      <c r="AY90" s="19" t="s">
        <v>176</v>
      </c>
      <c r="BE90" s="202">
        <f t="shared" ref="BE90:BE97" si="4">IF(N90="základní",J90,0)</f>
        <v>0</v>
      </c>
      <c r="BF90" s="202">
        <f t="shared" ref="BF90:BF97" si="5">IF(N90="snížená",J90,0)</f>
        <v>0</v>
      </c>
      <c r="BG90" s="202">
        <f t="shared" ref="BG90:BG97" si="6">IF(N90="zákl. přenesená",J90,0)</f>
        <v>0</v>
      </c>
      <c r="BH90" s="202">
        <f t="shared" ref="BH90:BH97" si="7">IF(N90="sníž. přenesená",J90,0)</f>
        <v>0</v>
      </c>
      <c r="BI90" s="202">
        <f t="shared" ref="BI90:BI97" si="8">IF(N90="nulová",J90,0)</f>
        <v>0</v>
      </c>
      <c r="BJ90" s="19" t="s">
        <v>96</v>
      </c>
      <c r="BK90" s="202">
        <f t="shared" ref="BK90:BK97" si="9">ROUND(I90*H90,2)</f>
        <v>0</v>
      </c>
      <c r="BL90" s="19" t="s">
        <v>2338</v>
      </c>
      <c r="BM90" s="201" t="s">
        <v>2347</v>
      </c>
    </row>
    <row r="91" spans="1:65" s="2" customFormat="1" ht="16.5" customHeight="1">
      <c r="A91" s="36"/>
      <c r="B91" s="37"/>
      <c r="C91" s="190" t="s">
        <v>183</v>
      </c>
      <c r="D91" s="190" t="s">
        <v>178</v>
      </c>
      <c r="E91" s="191" t="s">
        <v>2348</v>
      </c>
      <c r="F91" s="192" t="s">
        <v>2349</v>
      </c>
      <c r="G91" s="193" t="s">
        <v>497</v>
      </c>
      <c r="H91" s="194">
        <v>1</v>
      </c>
      <c r="I91" s="195"/>
      <c r="J91" s="196">
        <f t="shared" si="0"/>
        <v>0</v>
      </c>
      <c r="K91" s="192" t="s">
        <v>182</v>
      </c>
      <c r="L91" s="41"/>
      <c r="M91" s="197" t="s">
        <v>21</v>
      </c>
      <c r="N91" s="198" t="s">
        <v>45</v>
      </c>
      <c r="O91" s="66"/>
      <c r="P91" s="199">
        <f t="shared" si="1"/>
        <v>0</v>
      </c>
      <c r="Q91" s="199">
        <v>0</v>
      </c>
      <c r="R91" s="199">
        <f t="shared" si="2"/>
        <v>0</v>
      </c>
      <c r="S91" s="199">
        <v>0</v>
      </c>
      <c r="T91" s="200">
        <f t="shared" si="3"/>
        <v>0</v>
      </c>
      <c r="U91" s="36"/>
      <c r="V91" s="36"/>
      <c r="W91" s="36"/>
      <c r="X91" s="36"/>
      <c r="Y91" s="36"/>
      <c r="Z91" s="36"/>
      <c r="AA91" s="36"/>
      <c r="AB91" s="36"/>
      <c r="AC91" s="36"/>
      <c r="AD91" s="36"/>
      <c r="AE91" s="36"/>
      <c r="AR91" s="201" t="s">
        <v>2338</v>
      </c>
      <c r="AT91" s="201" t="s">
        <v>178</v>
      </c>
      <c r="AU91" s="201" t="s">
        <v>96</v>
      </c>
      <c r="AY91" s="19" t="s">
        <v>176</v>
      </c>
      <c r="BE91" s="202">
        <f t="shared" si="4"/>
        <v>0</v>
      </c>
      <c r="BF91" s="202">
        <f t="shared" si="5"/>
        <v>0</v>
      </c>
      <c r="BG91" s="202">
        <f t="shared" si="6"/>
        <v>0</v>
      </c>
      <c r="BH91" s="202">
        <f t="shared" si="7"/>
        <v>0</v>
      </c>
      <c r="BI91" s="202">
        <f t="shared" si="8"/>
        <v>0</v>
      </c>
      <c r="BJ91" s="19" t="s">
        <v>96</v>
      </c>
      <c r="BK91" s="202">
        <f t="shared" si="9"/>
        <v>0</v>
      </c>
      <c r="BL91" s="19" t="s">
        <v>2338</v>
      </c>
      <c r="BM91" s="201" t="s">
        <v>2350</v>
      </c>
    </row>
    <row r="92" spans="1:65" s="2" customFormat="1" ht="16.5" customHeight="1">
      <c r="A92" s="36"/>
      <c r="B92" s="37"/>
      <c r="C92" s="190" t="s">
        <v>205</v>
      </c>
      <c r="D92" s="190" t="s">
        <v>178</v>
      </c>
      <c r="E92" s="191" t="s">
        <v>2351</v>
      </c>
      <c r="F92" s="192" t="s">
        <v>2352</v>
      </c>
      <c r="G92" s="193" t="s">
        <v>497</v>
      </c>
      <c r="H92" s="194">
        <v>1</v>
      </c>
      <c r="I92" s="195"/>
      <c r="J92" s="196">
        <f t="shared" si="0"/>
        <v>0</v>
      </c>
      <c r="K92" s="192" t="s">
        <v>182</v>
      </c>
      <c r="L92" s="41"/>
      <c r="M92" s="197" t="s">
        <v>21</v>
      </c>
      <c r="N92" s="198" t="s">
        <v>45</v>
      </c>
      <c r="O92" s="66"/>
      <c r="P92" s="199">
        <f t="shared" si="1"/>
        <v>0</v>
      </c>
      <c r="Q92" s="199">
        <v>0</v>
      </c>
      <c r="R92" s="199">
        <f t="shared" si="2"/>
        <v>0</v>
      </c>
      <c r="S92" s="199">
        <v>0</v>
      </c>
      <c r="T92" s="200">
        <f t="shared" si="3"/>
        <v>0</v>
      </c>
      <c r="U92" s="36"/>
      <c r="V92" s="36"/>
      <c r="W92" s="36"/>
      <c r="X92" s="36"/>
      <c r="Y92" s="36"/>
      <c r="Z92" s="36"/>
      <c r="AA92" s="36"/>
      <c r="AB92" s="36"/>
      <c r="AC92" s="36"/>
      <c r="AD92" s="36"/>
      <c r="AE92" s="36"/>
      <c r="AR92" s="201" t="s">
        <v>2338</v>
      </c>
      <c r="AT92" s="201" t="s">
        <v>178</v>
      </c>
      <c r="AU92" s="201" t="s">
        <v>96</v>
      </c>
      <c r="AY92" s="19" t="s">
        <v>176</v>
      </c>
      <c r="BE92" s="202">
        <f t="shared" si="4"/>
        <v>0</v>
      </c>
      <c r="BF92" s="202">
        <f t="shared" si="5"/>
        <v>0</v>
      </c>
      <c r="BG92" s="202">
        <f t="shared" si="6"/>
        <v>0</v>
      </c>
      <c r="BH92" s="202">
        <f t="shared" si="7"/>
        <v>0</v>
      </c>
      <c r="BI92" s="202">
        <f t="shared" si="8"/>
        <v>0</v>
      </c>
      <c r="BJ92" s="19" t="s">
        <v>96</v>
      </c>
      <c r="BK92" s="202">
        <f t="shared" si="9"/>
        <v>0</v>
      </c>
      <c r="BL92" s="19" t="s">
        <v>2338</v>
      </c>
      <c r="BM92" s="201" t="s">
        <v>2353</v>
      </c>
    </row>
    <row r="93" spans="1:65" s="2" customFormat="1" ht="16.5" customHeight="1">
      <c r="A93" s="36"/>
      <c r="B93" s="37"/>
      <c r="C93" s="190" t="s">
        <v>209</v>
      </c>
      <c r="D93" s="190" t="s">
        <v>178</v>
      </c>
      <c r="E93" s="191" t="s">
        <v>2354</v>
      </c>
      <c r="F93" s="192" t="s">
        <v>2355</v>
      </c>
      <c r="G93" s="193" t="s">
        <v>497</v>
      </c>
      <c r="H93" s="194">
        <v>1</v>
      </c>
      <c r="I93" s="195"/>
      <c r="J93" s="196">
        <f t="shared" si="0"/>
        <v>0</v>
      </c>
      <c r="K93" s="192" t="s">
        <v>182</v>
      </c>
      <c r="L93" s="41"/>
      <c r="M93" s="197" t="s">
        <v>21</v>
      </c>
      <c r="N93" s="198" t="s">
        <v>45</v>
      </c>
      <c r="O93" s="66"/>
      <c r="P93" s="199">
        <f t="shared" si="1"/>
        <v>0</v>
      </c>
      <c r="Q93" s="199">
        <v>0</v>
      </c>
      <c r="R93" s="199">
        <f t="shared" si="2"/>
        <v>0</v>
      </c>
      <c r="S93" s="199">
        <v>0</v>
      </c>
      <c r="T93" s="200">
        <f t="shared" si="3"/>
        <v>0</v>
      </c>
      <c r="U93" s="36"/>
      <c r="V93" s="36"/>
      <c r="W93" s="36"/>
      <c r="X93" s="36"/>
      <c r="Y93" s="36"/>
      <c r="Z93" s="36"/>
      <c r="AA93" s="36"/>
      <c r="AB93" s="36"/>
      <c r="AC93" s="36"/>
      <c r="AD93" s="36"/>
      <c r="AE93" s="36"/>
      <c r="AR93" s="201" t="s">
        <v>2338</v>
      </c>
      <c r="AT93" s="201" t="s">
        <v>178</v>
      </c>
      <c r="AU93" s="201" t="s">
        <v>96</v>
      </c>
      <c r="AY93" s="19" t="s">
        <v>176</v>
      </c>
      <c r="BE93" s="202">
        <f t="shared" si="4"/>
        <v>0</v>
      </c>
      <c r="BF93" s="202">
        <f t="shared" si="5"/>
        <v>0</v>
      </c>
      <c r="BG93" s="202">
        <f t="shared" si="6"/>
        <v>0</v>
      </c>
      <c r="BH93" s="202">
        <f t="shared" si="7"/>
        <v>0</v>
      </c>
      <c r="BI93" s="202">
        <f t="shared" si="8"/>
        <v>0</v>
      </c>
      <c r="BJ93" s="19" t="s">
        <v>96</v>
      </c>
      <c r="BK93" s="202">
        <f t="shared" si="9"/>
        <v>0</v>
      </c>
      <c r="BL93" s="19" t="s">
        <v>2338</v>
      </c>
      <c r="BM93" s="201" t="s">
        <v>2356</v>
      </c>
    </row>
    <row r="94" spans="1:65" s="2" customFormat="1" ht="21.75" customHeight="1">
      <c r="A94" s="36"/>
      <c r="B94" s="37"/>
      <c r="C94" s="190" t="s">
        <v>214</v>
      </c>
      <c r="D94" s="190" t="s">
        <v>178</v>
      </c>
      <c r="E94" s="191" t="s">
        <v>2357</v>
      </c>
      <c r="F94" s="192" t="s">
        <v>2358</v>
      </c>
      <c r="G94" s="193" t="s">
        <v>497</v>
      </c>
      <c r="H94" s="194">
        <v>1</v>
      </c>
      <c r="I94" s="195"/>
      <c r="J94" s="196">
        <f t="shared" si="0"/>
        <v>0</v>
      </c>
      <c r="K94" s="192" t="s">
        <v>182</v>
      </c>
      <c r="L94" s="41"/>
      <c r="M94" s="197" t="s">
        <v>21</v>
      </c>
      <c r="N94" s="198" t="s">
        <v>45</v>
      </c>
      <c r="O94" s="66"/>
      <c r="P94" s="199">
        <f t="shared" si="1"/>
        <v>0</v>
      </c>
      <c r="Q94" s="199">
        <v>0</v>
      </c>
      <c r="R94" s="199">
        <f t="shared" si="2"/>
        <v>0</v>
      </c>
      <c r="S94" s="199">
        <v>0</v>
      </c>
      <c r="T94" s="200">
        <f t="shared" si="3"/>
        <v>0</v>
      </c>
      <c r="U94" s="36"/>
      <c r="V94" s="36"/>
      <c r="W94" s="36"/>
      <c r="X94" s="36"/>
      <c r="Y94" s="36"/>
      <c r="Z94" s="36"/>
      <c r="AA94" s="36"/>
      <c r="AB94" s="36"/>
      <c r="AC94" s="36"/>
      <c r="AD94" s="36"/>
      <c r="AE94" s="36"/>
      <c r="AR94" s="201" t="s">
        <v>2338</v>
      </c>
      <c r="AT94" s="201" t="s">
        <v>178</v>
      </c>
      <c r="AU94" s="201" t="s">
        <v>96</v>
      </c>
      <c r="AY94" s="19" t="s">
        <v>176</v>
      </c>
      <c r="BE94" s="202">
        <f t="shared" si="4"/>
        <v>0</v>
      </c>
      <c r="BF94" s="202">
        <f t="shared" si="5"/>
        <v>0</v>
      </c>
      <c r="BG94" s="202">
        <f t="shared" si="6"/>
        <v>0</v>
      </c>
      <c r="BH94" s="202">
        <f t="shared" si="7"/>
        <v>0</v>
      </c>
      <c r="BI94" s="202">
        <f t="shared" si="8"/>
        <v>0</v>
      </c>
      <c r="BJ94" s="19" t="s">
        <v>96</v>
      </c>
      <c r="BK94" s="202">
        <f t="shared" si="9"/>
        <v>0</v>
      </c>
      <c r="BL94" s="19" t="s">
        <v>2338</v>
      </c>
      <c r="BM94" s="201" t="s">
        <v>2359</v>
      </c>
    </row>
    <row r="95" spans="1:65" s="2" customFormat="1" ht="16.5" customHeight="1">
      <c r="A95" s="36"/>
      <c r="B95" s="37"/>
      <c r="C95" s="190" t="s">
        <v>218</v>
      </c>
      <c r="D95" s="190" t="s">
        <v>178</v>
      </c>
      <c r="E95" s="191" t="s">
        <v>2360</v>
      </c>
      <c r="F95" s="192" t="s">
        <v>2361</v>
      </c>
      <c r="G95" s="193" t="s">
        <v>497</v>
      </c>
      <c r="H95" s="194">
        <v>1</v>
      </c>
      <c r="I95" s="195"/>
      <c r="J95" s="196">
        <f t="shared" si="0"/>
        <v>0</v>
      </c>
      <c r="K95" s="192" t="s">
        <v>182</v>
      </c>
      <c r="L95" s="41"/>
      <c r="M95" s="197" t="s">
        <v>21</v>
      </c>
      <c r="N95" s="198" t="s">
        <v>45</v>
      </c>
      <c r="O95" s="66"/>
      <c r="P95" s="199">
        <f t="shared" si="1"/>
        <v>0</v>
      </c>
      <c r="Q95" s="199">
        <v>0</v>
      </c>
      <c r="R95" s="199">
        <f t="shared" si="2"/>
        <v>0</v>
      </c>
      <c r="S95" s="199">
        <v>0</v>
      </c>
      <c r="T95" s="200">
        <f t="shared" si="3"/>
        <v>0</v>
      </c>
      <c r="U95" s="36"/>
      <c r="V95" s="36"/>
      <c r="W95" s="36"/>
      <c r="X95" s="36"/>
      <c r="Y95" s="36"/>
      <c r="Z95" s="36"/>
      <c r="AA95" s="36"/>
      <c r="AB95" s="36"/>
      <c r="AC95" s="36"/>
      <c r="AD95" s="36"/>
      <c r="AE95" s="36"/>
      <c r="AR95" s="201" t="s">
        <v>2338</v>
      </c>
      <c r="AT95" s="201" t="s">
        <v>178</v>
      </c>
      <c r="AU95" s="201" t="s">
        <v>96</v>
      </c>
      <c r="AY95" s="19" t="s">
        <v>176</v>
      </c>
      <c r="BE95" s="202">
        <f t="shared" si="4"/>
        <v>0</v>
      </c>
      <c r="BF95" s="202">
        <f t="shared" si="5"/>
        <v>0</v>
      </c>
      <c r="BG95" s="202">
        <f t="shared" si="6"/>
        <v>0</v>
      </c>
      <c r="BH95" s="202">
        <f t="shared" si="7"/>
        <v>0</v>
      </c>
      <c r="BI95" s="202">
        <f t="shared" si="8"/>
        <v>0</v>
      </c>
      <c r="BJ95" s="19" t="s">
        <v>96</v>
      </c>
      <c r="BK95" s="202">
        <f t="shared" si="9"/>
        <v>0</v>
      </c>
      <c r="BL95" s="19" t="s">
        <v>2338</v>
      </c>
      <c r="BM95" s="201" t="s">
        <v>2362</v>
      </c>
    </row>
    <row r="96" spans="1:65" s="2" customFormat="1" ht="16.5" customHeight="1">
      <c r="A96" s="36"/>
      <c r="B96" s="37"/>
      <c r="C96" s="190" t="s">
        <v>225</v>
      </c>
      <c r="D96" s="190" t="s">
        <v>178</v>
      </c>
      <c r="E96" s="191" t="s">
        <v>2363</v>
      </c>
      <c r="F96" s="192" t="s">
        <v>2364</v>
      </c>
      <c r="G96" s="193" t="s">
        <v>497</v>
      </c>
      <c r="H96" s="194">
        <v>1</v>
      </c>
      <c r="I96" s="195"/>
      <c r="J96" s="196">
        <f t="shared" si="0"/>
        <v>0</v>
      </c>
      <c r="K96" s="192" t="s">
        <v>182</v>
      </c>
      <c r="L96" s="41"/>
      <c r="M96" s="197" t="s">
        <v>21</v>
      </c>
      <c r="N96" s="198" t="s">
        <v>45</v>
      </c>
      <c r="O96" s="66"/>
      <c r="P96" s="199">
        <f t="shared" si="1"/>
        <v>0</v>
      </c>
      <c r="Q96" s="199">
        <v>0</v>
      </c>
      <c r="R96" s="199">
        <f t="shared" si="2"/>
        <v>0</v>
      </c>
      <c r="S96" s="199">
        <v>0</v>
      </c>
      <c r="T96" s="200">
        <f t="shared" si="3"/>
        <v>0</v>
      </c>
      <c r="U96" s="36"/>
      <c r="V96" s="36"/>
      <c r="W96" s="36"/>
      <c r="X96" s="36"/>
      <c r="Y96" s="36"/>
      <c r="Z96" s="36"/>
      <c r="AA96" s="36"/>
      <c r="AB96" s="36"/>
      <c r="AC96" s="36"/>
      <c r="AD96" s="36"/>
      <c r="AE96" s="36"/>
      <c r="AR96" s="201" t="s">
        <v>2338</v>
      </c>
      <c r="AT96" s="201" t="s">
        <v>178</v>
      </c>
      <c r="AU96" s="201" t="s">
        <v>96</v>
      </c>
      <c r="AY96" s="19" t="s">
        <v>176</v>
      </c>
      <c r="BE96" s="202">
        <f t="shared" si="4"/>
        <v>0</v>
      </c>
      <c r="BF96" s="202">
        <f t="shared" si="5"/>
        <v>0</v>
      </c>
      <c r="BG96" s="202">
        <f t="shared" si="6"/>
        <v>0</v>
      </c>
      <c r="BH96" s="202">
        <f t="shared" si="7"/>
        <v>0</v>
      </c>
      <c r="BI96" s="202">
        <f t="shared" si="8"/>
        <v>0</v>
      </c>
      <c r="BJ96" s="19" t="s">
        <v>96</v>
      </c>
      <c r="BK96" s="202">
        <f t="shared" si="9"/>
        <v>0</v>
      </c>
      <c r="BL96" s="19" t="s">
        <v>2338</v>
      </c>
      <c r="BM96" s="201" t="s">
        <v>2365</v>
      </c>
    </row>
    <row r="97" spans="1:65" s="2" customFormat="1" ht="16.5" customHeight="1">
      <c r="A97" s="36"/>
      <c r="B97" s="37"/>
      <c r="C97" s="190" t="s">
        <v>230</v>
      </c>
      <c r="D97" s="190" t="s">
        <v>178</v>
      </c>
      <c r="E97" s="191" t="s">
        <v>2366</v>
      </c>
      <c r="F97" s="192" t="s">
        <v>2367</v>
      </c>
      <c r="G97" s="193" t="s">
        <v>497</v>
      </c>
      <c r="H97" s="194">
        <v>1</v>
      </c>
      <c r="I97" s="195"/>
      <c r="J97" s="196">
        <f t="shared" si="0"/>
        <v>0</v>
      </c>
      <c r="K97" s="192" t="s">
        <v>182</v>
      </c>
      <c r="L97" s="41"/>
      <c r="M97" s="197" t="s">
        <v>21</v>
      </c>
      <c r="N97" s="198" t="s">
        <v>45</v>
      </c>
      <c r="O97" s="66"/>
      <c r="P97" s="199">
        <f t="shared" si="1"/>
        <v>0</v>
      </c>
      <c r="Q97" s="199">
        <v>0</v>
      </c>
      <c r="R97" s="199">
        <f t="shared" si="2"/>
        <v>0</v>
      </c>
      <c r="S97" s="199">
        <v>0</v>
      </c>
      <c r="T97" s="200">
        <f t="shared" si="3"/>
        <v>0</v>
      </c>
      <c r="U97" s="36"/>
      <c r="V97" s="36"/>
      <c r="W97" s="36"/>
      <c r="X97" s="36"/>
      <c r="Y97" s="36"/>
      <c r="Z97" s="36"/>
      <c r="AA97" s="36"/>
      <c r="AB97" s="36"/>
      <c r="AC97" s="36"/>
      <c r="AD97" s="36"/>
      <c r="AE97" s="36"/>
      <c r="AR97" s="201" t="s">
        <v>2338</v>
      </c>
      <c r="AT97" s="201" t="s">
        <v>178</v>
      </c>
      <c r="AU97" s="201" t="s">
        <v>96</v>
      </c>
      <c r="AY97" s="19" t="s">
        <v>176</v>
      </c>
      <c r="BE97" s="202">
        <f t="shared" si="4"/>
        <v>0</v>
      </c>
      <c r="BF97" s="202">
        <f t="shared" si="5"/>
        <v>0</v>
      </c>
      <c r="BG97" s="202">
        <f t="shared" si="6"/>
        <v>0</v>
      </c>
      <c r="BH97" s="202">
        <f t="shared" si="7"/>
        <v>0</v>
      </c>
      <c r="BI97" s="202">
        <f t="shared" si="8"/>
        <v>0</v>
      </c>
      <c r="BJ97" s="19" t="s">
        <v>96</v>
      </c>
      <c r="BK97" s="202">
        <f t="shared" si="9"/>
        <v>0</v>
      </c>
      <c r="BL97" s="19" t="s">
        <v>2338</v>
      </c>
      <c r="BM97" s="201" t="s">
        <v>2368</v>
      </c>
    </row>
    <row r="98" spans="1:65" s="12" customFormat="1" ht="22.9" customHeight="1">
      <c r="B98" s="174"/>
      <c r="C98" s="175"/>
      <c r="D98" s="176" t="s">
        <v>72</v>
      </c>
      <c r="E98" s="188" t="s">
        <v>2369</v>
      </c>
      <c r="F98" s="188" t="s">
        <v>2370</v>
      </c>
      <c r="G98" s="175"/>
      <c r="H98" s="175"/>
      <c r="I98" s="178"/>
      <c r="J98" s="189">
        <f>BK98</f>
        <v>0</v>
      </c>
      <c r="K98" s="175"/>
      <c r="L98" s="180"/>
      <c r="M98" s="181"/>
      <c r="N98" s="182"/>
      <c r="O98" s="182"/>
      <c r="P98" s="183">
        <f>SUM(P99:P100)</f>
        <v>0</v>
      </c>
      <c r="Q98" s="182"/>
      <c r="R98" s="183">
        <f>SUM(R99:R100)</f>
        <v>0</v>
      </c>
      <c r="S98" s="182"/>
      <c r="T98" s="184">
        <f>SUM(T99:T100)</f>
        <v>0</v>
      </c>
      <c r="AR98" s="185" t="s">
        <v>205</v>
      </c>
      <c r="AT98" s="186" t="s">
        <v>72</v>
      </c>
      <c r="AU98" s="186" t="s">
        <v>81</v>
      </c>
      <c r="AY98" s="185" t="s">
        <v>176</v>
      </c>
      <c r="BK98" s="187">
        <f>SUM(BK99:BK100)</f>
        <v>0</v>
      </c>
    </row>
    <row r="99" spans="1:65" s="2" customFormat="1" ht="16.5" customHeight="1">
      <c r="A99" s="36"/>
      <c r="B99" s="37"/>
      <c r="C99" s="190" t="s">
        <v>234</v>
      </c>
      <c r="D99" s="190" t="s">
        <v>178</v>
      </c>
      <c r="E99" s="191" t="s">
        <v>2371</v>
      </c>
      <c r="F99" s="192" t="s">
        <v>2372</v>
      </c>
      <c r="G99" s="193" t="s">
        <v>497</v>
      </c>
      <c r="H99" s="194">
        <v>1</v>
      </c>
      <c r="I99" s="195"/>
      <c r="J99" s="196">
        <f>ROUND(I99*H99,2)</f>
        <v>0</v>
      </c>
      <c r="K99" s="192" t="s">
        <v>182</v>
      </c>
      <c r="L99" s="41"/>
      <c r="M99" s="197" t="s">
        <v>21</v>
      </c>
      <c r="N99" s="198" t="s">
        <v>45</v>
      </c>
      <c r="O99" s="66"/>
      <c r="P99" s="199">
        <f>O99*H99</f>
        <v>0</v>
      </c>
      <c r="Q99" s="199">
        <v>0</v>
      </c>
      <c r="R99" s="199">
        <f>Q99*H99</f>
        <v>0</v>
      </c>
      <c r="S99" s="199">
        <v>0</v>
      </c>
      <c r="T99" s="200">
        <f>S99*H99</f>
        <v>0</v>
      </c>
      <c r="U99" s="36"/>
      <c r="V99" s="36"/>
      <c r="W99" s="36"/>
      <c r="X99" s="36"/>
      <c r="Y99" s="36"/>
      <c r="Z99" s="36"/>
      <c r="AA99" s="36"/>
      <c r="AB99" s="36"/>
      <c r="AC99" s="36"/>
      <c r="AD99" s="36"/>
      <c r="AE99" s="36"/>
      <c r="AR99" s="201" t="s">
        <v>2338</v>
      </c>
      <c r="AT99" s="201" t="s">
        <v>178</v>
      </c>
      <c r="AU99" s="201" t="s">
        <v>96</v>
      </c>
      <c r="AY99" s="19" t="s">
        <v>176</v>
      </c>
      <c r="BE99" s="202">
        <f>IF(N99="základní",J99,0)</f>
        <v>0</v>
      </c>
      <c r="BF99" s="202">
        <f>IF(N99="snížená",J99,0)</f>
        <v>0</v>
      </c>
      <c r="BG99" s="202">
        <f>IF(N99="zákl. přenesená",J99,0)</f>
        <v>0</v>
      </c>
      <c r="BH99" s="202">
        <f>IF(N99="sníž. přenesená",J99,0)</f>
        <v>0</v>
      </c>
      <c r="BI99" s="202">
        <f>IF(N99="nulová",J99,0)</f>
        <v>0</v>
      </c>
      <c r="BJ99" s="19" t="s">
        <v>96</v>
      </c>
      <c r="BK99" s="202">
        <f>ROUND(I99*H99,2)</f>
        <v>0</v>
      </c>
      <c r="BL99" s="19" t="s">
        <v>2338</v>
      </c>
      <c r="BM99" s="201" t="s">
        <v>2373</v>
      </c>
    </row>
    <row r="100" spans="1:65" s="2" customFormat="1" ht="55.5" customHeight="1">
      <c r="A100" s="36"/>
      <c r="B100" s="37"/>
      <c r="C100" s="190" t="s">
        <v>240</v>
      </c>
      <c r="D100" s="190" t="s">
        <v>178</v>
      </c>
      <c r="E100" s="191" t="s">
        <v>2374</v>
      </c>
      <c r="F100" s="192" t="s">
        <v>2375</v>
      </c>
      <c r="G100" s="193" t="s">
        <v>497</v>
      </c>
      <c r="H100" s="194">
        <v>1</v>
      </c>
      <c r="I100" s="195"/>
      <c r="J100" s="196">
        <f>ROUND(I100*H100,2)</f>
        <v>0</v>
      </c>
      <c r="K100" s="192" t="s">
        <v>327</v>
      </c>
      <c r="L100" s="41"/>
      <c r="M100" s="197" t="s">
        <v>21</v>
      </c>
      <c r="N100" s="198" t="s">
        <v>45</v>
      </c>
      <c r="O100" s="66"/>
      <c r="P100" s="199">
        <f>O100*H100</f>
        <v>0</v>
      </c>
      <c r="Q100" s="199">
        <v>0</v>
      </c>
      <c r="R100" s="199">
        <f>Q100*H100</f>
        <v>0</v>
      </c>
      <c r="S100" s="199">
        <v>0</v>
      </c>
      <c r="T100" s="200">
        <f>S100*H100</f>
        <v>0</v>
      </c>
      <c r="U100" s="36"/>
      <c r="V100" s="36"/>
      <c r="W100" s="36"/>
      <c r="X100" s="36"/>
      <c r="Y100" s="36"/>
      <c r="Z100" s="36"/>
      <c r="AA100" s="36"/>
      <c r="AB100" s="36"/>
      <c r="AC100" s="36"/>
      <c r="AD100" s="36"/>
      <c r="AE100" s="36"/>
      <c r="AR100" s="201" t="s">
        <v>2338</v>
      </c>
      <c r="AT100" s="201" t="s">
        <v>178</v>
      </c>
      <c r="AU100" s="201" t="s">
        <v>96</v>
      </c>
      <c r="AY100" s="19" t="s">
        <v>176</v>
      </c>
      <c r="BE100" s="202">
        <f>IF(N100="základní",J100,0)</f>
        <v>0</v>
      </c>
      <c r="BF100" s="202">
        <f>IF(N100="snížená",J100,0)</f>
        <v>0</v>
      </c>
      <c r="BG100" s="202">
        <f>IF(N100="zákl. přenesená",J100,0)</f>
        <v>0</v>
      </c>
      <c r="BH100" s="202">
        <f>IF(N100="sníž. přenesená",J100,0)</f>
        <v>0</v>
      </c>
      <c r="BI100" s="202">
        <f>IF(N100="nulová",J100,0)</f>
        <v>0</v>
      </c>
      <c r="BJ100" s="19" t="s">
        <v>96</v>
      </c>
      <c r="BK100" s="202">
        <f>ROUND(I100*H100,2)</f>
        <v>0</v>
      </c>
      <c r="BL100" s="19" t="s">
        <v>2338</v>
      </c>
      <c r="BM100" s="201" t="s">
        <v>2376</v>
      </c>
    </row>
    <row r="101" spans="1:65" s="12" customFormat="1" ht="22.9" customHeight="1">
      <c r="B101" s="174"/>
      <c r="C101" s="175"/>
      <c r="D101" s="176" t="s">
        <v>72</v>
      </c>
      <c r="E101" s="188" t="s">
        <v>2377</v>
      </c>
      <c r="F101" s="188" t="s">
        <v>2378</v>
      </c>
      <c r="G101" s="175"/>
      <c r="H101" s="175"/>
      <c r="I101" s="178"/>
      <c r="J101" s="189">
        <f>BK101</f>
        <v>0</v>
      </c>
      <c r="K101" s="175"/>
      <c r="L101" s="180"/>
      <c r="M101" s="181"/>
      <c r="N101" s="182"/>
      <c r="O101" s="182"/>
      <c r="P101" s="183">
        <f>P102</f>
        <v>0</v>
      </c>
      <c r="Q101" s="182"/>
      <c r="R101" s="183">
        <f>R102</f>
        <v>0</v>
      </c>
      <c r="S101" s="182"/>
      <c r="T101" s="184">
        <f>T102</f>
        <v>0</v>
      </c>
      <c r="AR101" s="185" t="s">
        <v>205</v>
      </c>
      <c r="AT101" s="186" t="s">
        <v>72</v>
      </c>
      <c r="AU101" s="186" t="s">
        <v>81</v>
      </c>
      <c r="AY101" s="185" t="s">
        <v>176</v>
      </c>
      <c r="BK101" s="187">
        <f>BK102</f>
        <v>0</v>
      </c>
    </row>
    <row r="102" spans="1:65" s="2" customFormat="1" ht="16.5" customHeight="1">
      <c r="A102" s="36"/>
      <c r="B102" s="37"/>
      <c r="C102" s="190" t="s">
        <v>247</v>
      </c>
      <c r="D102" s="190" t="s">
        <v>178</v>
      </c>
      <c r="E102" s="191" t="s">
        <v>2379</v>
      </c>
      <c r="F102" s="192" t="s">
        <v>2380</v>
      </c>
      <c r="G102" s="193" t="s">
        <v>497</v>
      </c>
      <c r="H102" s="194">
        <v>1</v>
      </c>
      <c r="I102" s="195"/>
      <c r="J102" s="196">
        <f>ROUND(I102*H102,2)</f>
        <v>0</v>
      </c>
      <c r="K102" s="192" t="s">
        <v>182</v>
      </c>
      <c r="L102" s="41"/>
      <c r="M102" s="266" t="s">
        <v>21</v>
      </c>
      <c r="N102" s="267" t="s">
        <v>45</v>
      </c>
      <c r="O102" s="268"/>
      <c r="P102" s="269">
        <f>O102*H102</f>
        <v>0</v>
      </c>
      <c r="Q102" s="269">
        <v>0</v>
      </c>
      <c r="R102" s="269">
        <f>Q102*H102</f>
        <v>0</v>
      </c>
      <c r="S102" s="269">
        <v>0</v>
      </c>
      <c r="T102" s="270">
        <f>S102*H102</f>
        <v>0</v>
      </c>
      <c r="U102" s="36"/>
      <c r="V102" s="36"/>
      <c r="W102" s="36"/>
      <c r="X102" s="36"/>
      <c r="Y102" s="36"/>
      <c r="Z102" s="36"/>
      <c r="AA102" s="36"/>
      <c r="AB102" s="36"/>
      <c r="AC102" s="36"/>
      <c r="AD102" s="36"/>
      <c r="AE102" s="36"/>
      <c r="AR102" s="201" t="s">
        <v>2338</v>
      </c>
      <c r="AT102" s="201" t="s">
        <v>178</v>
      </c>
      <c r="AU102" s="201" t="s">
        <v>96</v>
      </c>
      <c r="AY102" s="19" t="s">
        <v>176</v>
      </c>
      <c r="BE102" s="202">
        <f>IF(N102="základní",J102,0)</f>
        <v>0</v>
      </c>
      <c r="BF102" s="202">
        <f>IF(N102="snížená",J102,0)</f>
        <v>0</v>
      </c>
      <c r="BG102" s="202">
        <f>IF(N102="zákl. přenesená",J102,0)</f>
        <v>0</v>
      </c>
      <c r="BH102" s="202">
        <f>IF(N102="sníž. přenesená",J102,0)</f>
        <v>0</v>
      </c>
      <c r="BI102" s="202">
        <f>IF(N102="nulová",J102,0)</f>
        <v>0</v>
      </c>
      <c r="BJ102" s="19" t="s">
        <v>96</v>
      </c>
      <c r="BK102" s="202">
        <f>ROUND(I102*H102,2)</f>
        <v>0</v>
      </c>
      <c r="BL102" s="19" t="s">
        <v>2338</v>
      </c>
      <c r="BM102" s="201" t="s">
        <v>2381</v>
      </c>
    </row>
    <row r="103" spans="1:65" s="2" customFormat="1" ht="6.95" customHeight="1">
      <c r="A103" s="36"/>
      <c r="B103" s="49"/>
      <c r="C103" s="50"/>
      <c r="D103" s="50"/>
      <c r="E103" s="50"/>
      <c r="F103" s="50"/>
      <c r="G103" s="50"/>
      <c r="H103" s="50"/>
      <c r="I103" s="139"/>
      <c r="J103" s="50"/>
      <c r="K103" s="50"/>
      <c r="L103" s="41"/>
      <c r="M103" s="36"/>
      <c r="O103" s="36"/>
      <c r="P103" s="36"/>
      <c r="Q103" s="36"/>
      <c r="R103" s="36"/>
      <c r="S103" s="36"/>
      <c r="T103" s="36"/>
      <c r="U103" s="36"/>
      <c r="V103" s="36"/>
      <c r="W103" s="36"/>
      <c r="X103" s="36"/>
      <c r="Y103" s="36"/>
      <c r="Z103" s="36"/>
      <c r="AA103" s="36"/>
      <c r="AB103" s="36"/>
      <c r="AC103" s="36"/>
      <c r="AD103" s="36"/>
      <c r="AE103" s="36"/>
    </row>
  </sheetData>
  <sheetProtection algorithmName="SHA-512" hashValue="7q0xFxJ1ZkAFIwXXPjqaSiNOKb2ss1U1C5vyJSyvN/GrupeQjnRh7dLtCT21n9/N1Ids0WROscL4v1SUuL+d8Q==" saltValue="YeL5qaH5vApw3SQfPFE369XpOQ8Ft162iCNYeMvLVXRkv4rOi0JZB/bkPcq8RT9m1afd0R87hSXBTIDW1cFW1A==" spinCount="100000" sheet="1" objects="1" scenarios="1" formatColumns="0" formatRows="0" autoFilter="0"/>
  <autoFilter ref="C83:K102" xr:uid="{00000000-0009-0000-0000-000004000000}"/>
  <mergeCells count="9">
    <mergeCell ref="E50:H50"/>
    <mergeCell ref="E74:H74"/>
    <mergeCell ref="E76:H76"/>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265"/>
  <sheetViews>
    <sheetView showGridLines="0" workbookViewId="0"/>
  </sheetViews>
  <sheetFormatPr defaultRowHeight="15"/>
  <cols>
    <col min="1" max="1" width="8.33203125" style="1" customWidth="1"/>
    <col min="2" max="2" width="1.6640625" style="1" customWidth="1"/>
    <col min="3" max="3" width="25" style="1" customWidth="1"/>
    <col min="4" max="4" width="75.83203125" style="1" customWidth="1"/>
    <col min="5" max="5" width="13.33203125" style="1" customWidth="1"/>
    <col min="6" max="6" width="20" style="1" customWidth="1"/>
    <col min="7" max="7" width="1.6640625" style="1" customWidth="1"/>
    <col min="8" max="8" width="8.33203125" style="1" customWidth="1"/>
  </cols>
  <sheetData>
    <row r="1" spans="1:8" s="1" customFormat="1" ht="11.25" customHeight="1"/>
    <row r="2" spans="1:8" s="1" customFormat="1" ht="36.950000000000003" customHeight="1"/>
    <row r="3" spans="1:8" s="1" customFormat="1" ht="6.95" customHeight="1">
      <c r="B3" s="105"/>
      <c r="C3" s="106"/>
      <c r="D3" s="106"/>
      <c r="E3" s="106"/>
      <c r="F3" s="106"/>
      <c r="G3" s="106"/>
      <c r="H3" s="22"/>
    </row>
    <row r="4" spans="1:8" s="1" customFormat="1" ht="24.95" customHeight="1">
      <c r="B4" s="22"/>
      <c r="C4" s="108" t="s">
        <v>2382</v>
      </c>
      <c r="H4" s="22"/>
    </row>
    <row r="5" spans="1:8" s="1" customFormat="1" ht="12" customHeight="1">
      <c r="B5" s="22"/>
      <c r="C5" s="263" t="s">
        <v>13</v>
      </c>
      <c r="D5" s="408" t="s">
        <v>14</v>
      </c>
      <c r="E5" s="401"/>
      <c r="F5" s="401"/>
      <c r="H5" s="22"/>
    </row>
    <row r="6" spans="1:8" s="1" customFormat="1" ht="36.950000000000003" customHeight="1">
      <c r="B6" s="22"/>
      <c r="C6" s="271" t="s">
        <v>16</v>
      </c>
      <c r="D6" s="412" t="s">
        <v>17</v>
      </c>
      <c r="E6" s="401"/>
      <c r="F6" s="401"/>
      <c r="H6" s="22"/>
    </row>
    <row r="7" spans="1:8" s="1" customFormat="1" ht="16.5" customHeight="1">
      <c r="B7" s="22"/>
      <c r="C7" s="110" t="s">
        <v>24</v>
      </c>
      <c r="D7" s="115" t="str">
        <f>'Rekapitulace stavby'!AN8</f>
        <v>21. 5. 2020</v>
      </c>
      <c r="H7" s="22"/>
    </row>
    <row r="8" spans="1:8" s="2" customFormat="1" ht="10.9" customHeight="1">
      <c r="A8" s="36"/>
      <c r="B8" s="41"/>
      <c r="C8" s="36"/>
      <c r="D8" s="36"/>
      <c r="E8" s="36"/>
      <c r="F8" s="36"/>
      <c r="G8" s="36"/>
      <c r="H8" s="41"/>
    </row>
    <row r="9" spans="1:8" s="11" customFormat="1" ht="29.25" customHeight="1">
      <c r="A9" s="162"/>
      <c r="B9" s="272"/>
      <c r="C9" s="273" t="s">
        <v>54</v>
      </c>
      <c r="D9" s="274" t="s">
        <v>55</v>
      </c>
      <c r="E9" s="274" t="s">
        <v>163</v>
      </c>
      <c r="F9" s="275" t="s">
        <v>2383</v>
      </c>
      <c r="G9" s="162"/>
      <c r="H9" s="272"/>
    </row>
    <row r="10" spans="1:8" s="2" customFormat="1" ht="26.45" customHeight="1">
      <c r="A10" s="36"/>
      <c r="B10" s="41"/>
      <c r="C10" s="276" t="s">
        <v>2384</v>
      </c>
      <c r="D10" s="276" t="s">
        <v>79</v>
      </c>
      <c r="E10" s="36"/>
      <c r="F10" s="36"/>
      <c r="G10" s="36"/>
      <c r="H10" s="41"/>
    </row>
    <row r="11" spans="1:8" s="2" customFormat="1" ht="16.899999999999999" customHeight="1">
      <c r="A11" s="36"/>
      <c r="B11" s="41"/>
      <c r="C11" s="277" t="s">
        <v>110</v>
      </c>
      <c r="D11" s="278" t="s">
        <v>111</v>
      </c>
      <c r="E11" s="279" t="s">
        <v>21</v>
      </c>
      <c r="F11" s="280">
        <v>73.768000000000001</v>
      </c>
      <c r="G11" s="36"/>
      <c r="H11" s="41"/>
    </row>
    <row r="12" spans="1:8" s="2" customFormat="1" ht="16.899999999999999" customHeight="1">
      <c r="A12" s="36"/>
      <c r="B12" s="41"/>
      <c r="C12" s="281" t="s">
        <v>21</v>
      </c>
      <c r="D12" s="281" t="s">
        <v>1019</v>
      </c>
      <c r="E12" s="19" t="s">
        <v>21</v>
      </c>
      <c r="F12" s="282">
        <v>0</v>
      </c>
      <c r="G12" s="36"/>
      <c r="H12" s="41"/>
    </row>
    <row r="13" spans="1:8" s="2" customFormat="1" ht="16.899999999999999" customHeight="1">
      <c r="A13" s="36"/>
      <c r="B13" s="41"/>
      <c r="C13" s="281" t="s">
        <v>21</v>
      </c>
      <c r="D13" s="281" t="s">
        <v>434</v>
      </c>
      <c r="E13" s="19" t="s">
        <v>21</v>
      </c>
      <c r="F13" s="282">
        <v>0</v>
      </c>
      <c r="G13" s="36"/>
      <c r="H13" s="41"/>
    </row>
    <row r="14" spans="1:8" s="2" customFormat="1" ht="16.899999999999999" customHeight="1">
      <c r="A14" s="36"/>
      <c r="B14" s="41"/>
      <c r="C14" s="281" t="s">
        <v>21</v>
      </c>
      <c r="D14" s="281" t="s">
        <v>1020</v>
      </c>
      <c r="E14" s="19" t="s">
        <v>21</v>
      </c>
      <c r="F14" s="282">
        <v>29.236000000000001</v>
      </c>
      <c r="G14" s="36"/>
      <c r="H14" s="41"/>
    </row>
    <row r="15" spans="1:8" s="2" customFormat="1" ht="16.899999999999999" customHeight="1">
      <c r="A15" s="36"/>
      <c r="B15" s="41"/>
      <c r="C15" s="281" t="s">
        <v>21</v>
      </c>
      <c r="D15" s="281" t="s">
        <v>1021</v>
      </c>
      <c r="E15" s="19" t="s">
        <v>21</v>
      </c>
      <c r="F15" s="282">
        <v>-1.2</v>
      </c>
      <c r="G15" s="36"/>
      <c r="H15" s="41"/>
    </row>
    <row r="16" spans="1:8" s="2" customFormat="1" ht="16.899999999999999" customHeight="1">
      <c r="A16" s="36"/>
      <c r="B16" s="41"/>
      <c r="C16" s="281" t="s">
        <v>21</v>
      </c>
      <c r="D16" s="281" t="s">
        <v>1022</v>
      </c>
      <c r="E16" s="19" t="s">
        <v>21</v>
      </c>
      <c r="F16" s="282">
        <v>-2.97</v>
      </c>
      <c r="G16" s="36"/>
      <c r="H16" s="41"/>
    </row>
    <row r="17" spans="1:8" s="2" customFormat="1" ht="16.899999999999999" customHeight="1">
      <c r="A17" s="36"/>
      <c r="B17" s="41"/>
      <c r="C17" s="281" t="s">
        <v>21</v>
      </c>
      <c r="D17" s="281" t="s">
        <v>1023</v>
      </c>
      <c r="E17" s="19" t="s">
        <v>21</v>
      </c>
      <c r="F17" s="282">
        <v>-1.9530000000000001</v>
      </c>
      <c r="G17" s="36"/>
      <c r="H17" s="41"/>
    </row>
    <row r="18" spans="1:8" s="2" customFormat="1" ht="16.899999999999999" customHeight="1">
      <c r="A18" s="36"/>
      <c r="B18" s="41"/>
      <c r="C18" s="281" t="s">
        <v>21</v>
      </c>
      <c r="D18" s="281" t="s">
        <v>452</v>
      </c>
      <c r="E18" s="19" t="s">
        <v>21</v>
      </c>
      <c r="F18" s="282">
        <v>0</v>
      </c>
      <c r="G18" s="36"/>
      <c r="H18" s="41"/>
    </row>
    <row r="19" spans="1:8" s="2" customFormat="1" ht="16.899999999999999" customHeight="1">
      <c r="A19" s="36"/>
      <c r="B19" s="41"/>
      <c r="C19" s="281" t="s">
        <v>21</v>
      </c>
      <c r="D19" s="281" t="s">
        <v>1024</v>
      </c>
      <c r="E19" s="19" t="s">
        <v>21</v>
      </c>
      <c r="F19" s="282">
        <v>24.4</v>
      </c>
      <c r="G19" s="36"/>
      <c r="H19" s="41"/>
    </row>
    <row r="20" spans="1:8" s="2" customFormat="1" ht="16.899999999999999" customHeight="1">
      <c r="A20" s="36"/>
      <c r="B20" s="41"/>
      <c r="C20" s="281" t="s">
        <v>21</v>
      </c>
      <c r="D20" s="281" t="s">
        <v>1025</v>
      </c>
      <c r="E20" s="19" t="s">
        <v>21</v>
      </c>
      <c r="F20" s="282">
        <v>-4.4000000000000004</v>
      </c>
      <c r="G20" s="36"/>
      <c r="H20" s="41"/>
    </row>
    <row r="21" spans="1:8" s="2" customFormat="1" ht="16.899999999999999" customHeight="1">
      <c r="A21" s="36"/>
      <c r="B21" s="41"/>
      <c r="C21" s="281" t="s">
        <v>21</v>
      </c>
      <c r="D21" s="281" t="s">
        <v>1026</v>
      </c>
      <c r="E21" s="19" t="s">
        <v>21</v>
      </c>
      <c r="F21" s="282">
        <v>-0.99</v>
      </c>
      <c r="G21" s="36"/>
      <c r="H21" s="41"/>
    </row>
    <row r="22" spans="1:8" s="2" customFormat="1" ht="16.899999999999999" customHeight="1">
      <c r="A22" s="36"/>
      <c r="B22" s="41"/>
      <c r="C22" s="281" t="s">
        <v>21</v>
      </c>
      <c r="D22" s="281" t="s">
        <v>465</v>
      </c>
      <c r="E22" s="19" t="s">
        <v>21</v>
      </c>
      <c r="F22" s="282">
        <v>0</v>
      </c>
      <c r="G22" s="36"/>
      <c r="H22" s="41"/>
    </row>
    <row r="23" spans="1:8" s="2" customFormat="1" ht="16.899999999999999" customHeight="1">
      <c r="A23" s="36"/>
      <c r="B23" s="41"/>
      <c r="C23" s="281" t="s">
        <v>21</v>
      </c>
      <c r="D23" s="281" t="s">
        <v>1027</v>
      </c>
      <c r="E23" s="19" t="s">
        <v>21</v>
      </c>
      <c r="F23" s="282">
        <v>22.9</v>
      </c>
      <c r="G23" s="36"/>
      <c r="H23" s="41"/>
    </row>
    <row r="24" spans="1:8" s="2" customFormat="1" ht="16.899999999999999" customHeight="1">
      <c r="A24" s="36"/>
      <c r="B24" s="41"/>
      <c r="C24" s="281" t="s">
        <v>21</v>
      </c>
      <c r="D24" s="281" t="s">
        <v>1028</v>
      </c>
      <c r="E24" s="19" t="s">
        <v>21</v>
      </c>
      <c r="F24" s="282">
        <v>-3.3119999999999998</v>
      </c>
      <c r="G24" s="36"/>
      <c r="H24" s="41"/>
    </row>
    <row r="25" spans="1:8" s="2" customFormat="1" ht="16.899999999999999" customHeight="1">
      <c r="A25" s="36"/>
      <c r="B25" s="41"/>
      <c r="C25" s="281" t="s">
        <v>21</v>
      </c>
      <c r="D25" s="281" t="s">
        <v>1029</v>
      </c>
      <c r="E25" s="19" t="s">
        <v>21</v>
      </c>
      <c r="F25" s="282">
        <v>-1.8</v>
      </c>
      <c r="G25" s="36"/>
      <c r="H25" s="41"/>
    </row>
    <row r="26" spans="1:8" s="2" customFormat="1" ht="16.899999999999999" customHeight="1">
      <c r="A26" s="36"/>
      <c r="B26" s="41"/>
      <c r="C26" s="281" t="s">
        <v>21</v>
      </c>
      <c r="D26" s="281" t="s">
        <v>1030</v>
      </c>
      <c r="E26" s="19" t="s">
        <v>21</v>
      </c>
      <c r="F26" s="282">
        <v>0</v>
      </c>
      <c r="G26" s="36"/>
      <c r="H26" s="41"/>
    </row>
    <row r="27" spans="1:8" s="2" customFormat="1" ht="16.899999999999999" customHeight="1">
      <c r="A27" s="36"/>
      <c r="B27" s="41"/>
      <c r="C27" s="281" t="s">
        <v>21</v>
      </c>
      <c r="D27" s="281" t="s">
        <v>1031</v>
      </c>
      <c r="E27" s="19" t="s">
        <v>21</v>
      </c>
      <c r="F27" s="282">
        <v>13.856999999999999</v>
      </c>
      <c r="G27" s="36"/>
      <c r="H27" s="41"/>
    </row>
    <row r="28" spans="1:8" s="2" customFormat="1" ht="16.899999999999999" customHeight="1">
      <c r="A28" s="36"/>
      <c r="B28" s="41"/>
      <c r="C28" s="281" t="s">
        <v>110</v>
      </c>
      <c r="D28" s="281" t="s">
        <v>189</v>
      </c>
      <c r="E28" s="19" t="s">
        <v>21</v>
      </c>
      <c r="F28" s="282">
        <v>73.768000000000001</v>
      </c>
      <c r="G28" s="36"/>
      <c r="H28" s="41"/>
    </row>
    <row r="29" spans="1:8" s="2" customFormat="1" ht="16.899999999999999" customHeight="1">
      <c r="A29" s="36"/>
      <c r="B29" s="41"/>
      <c r="C29" s="283" t="s">
        <v>2385</v>
      </c>
      <c r="D29" s="36"/>
      <c r="E29" s="36"/>
      <c r="F29" s="36"/>
      <c r="G29" s="36"/>
      <c r="H29" s="41"/>
    </row>
    <row r="30" spans="1:8" s="2" customFormat="1" ht="22.5">
      <c r="A30" s="36"/>
      <c r="B30" s="41"/>
      <c r="C30" s="281" t="s">
        <v>1016</v>
      </c>
      <c r="D30" s="281" t="s">
        <v>2386</v>
      </c>
      <c r="E30" s="19" t="s">
        <v>181</v>
      </c>
      <c r="F30" s="282">
        <v>73.768000000000001</v>
      </c>
      <c r="G30" s="36"/>
      <c r="H30" s="41"/>
    </row>
    <row r="31" spans="1:8" s="2" customFormat="1" ht="16.899999999999999" customHeight="1">
      <c r="A31" s="36"/>
      <c r="B31" s="41"/>
      <c r="C31" s="281" t="s">
        <v>431</v>
      </c>
      <c r="D31" s="281" t="s">
        <v>2387</v>
      </c>
      <c r="E31" s="19" t="s">
        <v>181</v>
      </c>
      <c r="F31" s="282">
        <v>631.02099999999996</v>
      </c>
      <c r="G31" s="36"/>
      <c r="H31" s="41"/>
    </row>
    <row r="32" spans="1:8" s="2" customFormat="1" ht="16.899999999999999" customHeight="1">
      <c r="A32" s="36"/>
      <c r="B32" s="41"/>
      <c r="C32" s="281" t="s">
        <v>483</v>
      </c>
      <c r="D32" s="281" t="s">
        <v>478</v>
      </c>
      <c r="E32" s="19" t="s">
        <v>181</v>
      </c>
      <c r="F32" s="282">
        <v>221.16900000000001</v>
      </c>
      <c r="G32" s="36"/>
      <c r="H32" s="41"/>
    </row>
    <row r="33" spans="1:8" s="2" customFormat="1" ht="16.899999999999999" customHeight="1">
      <c r="A33" s="36"/>
      <c r="B33" s="41"/>
      <c r="C33" s="281" t="s">
        <v>1680</v>
      </c>
      <c r="D33" s="281" t="s">
        <v>2388</v>
      </c>
      <c r="E33" s="19" t="s">
        <v>181</v>
      </c>
      <c r="F33" s="282">
        <v>852.19</v>
      </c>
      <c r="G33" s="36"/>
      <c r="H33" s="41"/>
    </row>
    <row r="34" spans="1:8" s="2" customFormat="1" ht="16.899999999999999" customHeight="1">
      <c r="A34" s="36"/>
      <c r="B34" s="41"/>
      <c r="C34" s="281" t="s">
        <v>1688</v>
      </c>
      <c r="D34" s="281" t="s">
        <v>2389</v>
      </c>
      <c r="E34" s="19" t="s">
        <v>181</v>
      </c>
      <c r="F34" s="282">
        <v>852.19</v>
      </c>
      <c r="G34" s="36"/>
      <c r="H34" s="41"/>
    </row>
    <row r="35" spans="1:8" s="2" customFormat="1" ht="16.899999999999999" customHeight="1">
      <c r="A35" s="36"/>
      <c r="B35" s="41"/>
      <c r="C35" s="277" t="s">
        <v>114</v>
      </c>
      <c r="D35" s="278" t="s">
        <v>115</v>
      </c>
      <c r="E35" s="279" t="s">
        <v>21</v>
      </c>
      <c r="F35" s="280">
        <v>631.02099999999996</v>
      </c>
      <c r="G35" s="36"/>
      <c r="H35" s="41"/>
    </row>
    <row r="36" spans="1:8" s="2" customFormat="1" ht="16.899999999999999" customHeight="1">
      <c r="A36" s="36"/>
      <c r="B36" s="41"/>
      <c r="C36" s="281" t="s">
        <v>21</v>
      </c>
      <c r="D36" s="281" t="s">
        <v>434</v>
      </c>
      <c r="E36" s="19" t="s">
        <v>21</v>
      </c>
      <c r="F36" s="282">
        <v>0</v>
      </c>
      <c r="G36" s="36"/>
      <c r="H36" s="41"/>
    </row>
    <row r="37" spans="1:8" s="2" customFormat="1" ht="16.899999999999999" customHeight="1">
      <c r="A37" s="36"/>
      <c r="B37" s="41"/>
      <c r="C37" s="281" t="s">
        <v>21</v>
      </c>
      <c r="D37" s="281" t="s">
        <v>435</v>
      </c>
      <c r="E37" s="19" t="s">
        <v>21</v>
      </c>
      <c r="F37" s="282">
        <v>442.79</v>
      </c>
      <c r="G37" s="36"/>
      <c r="H37" s="41"/>
    </row>
    <row r="38" spans="1:8" s="2" customFormat="1" ht="16.899999999999999" customHeight="1">
      <c r="A38" s="36"/>
      <c r="B38" s="41"/>
      <c r="C38" s="281" t="s">
        <v>21</v>
      </c>
      <c r="D38" s="281" t="s">
        <v>436</v>
      </c>
      <c r="E38" s="19" t="s">
        <v>21</v>
      </c>
      <c r="F38" s="282">
        <v>-3.96</v>
      </c>
      <c r="G38" s="36"/>
      <c r="H38" s="41"/>
    </row>
    <row r="39" spans="1:8" s="2" customFormat="1" ht="16.899999999999999" customHeight="1">
      <c r="A39" s="36"/>
      <c r="B39" s="41"/>
      <c r="C39" s="281" t="s">
        <v>21</v>
      </c>
      <c r="D39" s="281" t="s">
        <v>437</v>
      </c>
      <c r="E39" s="19" t="s">
        <v>21</v>
      </c>
      <c r="F39" s="282">
        <v>-3.9060000000000001</v>
      </c>
      <c r="G39" s="36"/>
      <c r="H39" s="41"/>
    </row>
    <row r="40" spans="1:8" s="2" customFormat="1" ht="16.899999999999999" customHeight="1">
      <c r="A40" s="36"/>
      <c r="B40" s="41"/>
      <c r="C40" s="281" t="s">
        <v>21</v>
      </c>
      <c r="D40" s="281" t="s">
        <v>438</v>
      </c>
      <c r="E40" s="19" t="s">
        <v>21</v>
      </c>
      <c r="F40" s="282">
        <v>-7.6820000000000004</v>
      </c>
      <c r="G40" s="36"/>
      <c r="H40" s="41"/>
    </row>
    <row r="41" spans="1:8" s="2" customFormat="1" ht="16.899999999999999" customHeight="1">
      <c r="A41" s="36"/>
      <c r="B41" s="41"/>
      <c r="C41" s="281" t="s">
        <v>21</v>
      </c>
      <c r="D41" s="281" t="s">
        <v>439</v>
      </c>
      <c r="E41" s="19" t="s">
        <v>21</v>
      </c>
      <c r="F41" s="282">
        <v>-10.516</v>
      </c>
      <c r="G41" s="36"/>
      <c r="H41" s="41"/>
    </row>
    <row r="42" spans="1:8" s="2" customFormat="1" ht="16.899999999999999" customHeight="1">
      <c r="A42" s="36"/>
      <c r="B42" s="41"/>
      <c r="C42" s="281" t="s">
        <v>21</v>
      </c>
      <c r="D42" s="281" t="s">
        <v>440</v>
      </c>
      <c r="E42" s="19" t="s">
        <v>21</v>
      </c>
      <c r="F42" s="282">
        <v>-3.3479999999999999</v>
      </c>
      <c r="G42" s="36"/>
      <c r="H42" s="41"/>
    </row>
    <row r="43" spans="1:8" s="2" customFormat="1" ht="16.899999999999999" customHeight="1">
      <c r="A43" s="36"/>
      <c r="B43" s="41"/>
      <c r="C43" s="281" t="s">
        <v>21</v>
      </c>
      <c r="D43" s="281" t="s">
        <v>441</v>
      </c>
      <c r="E43" s="19" t="s">
        <v>21</v>
      </c>
      <c r="F43" s="282">
        <v>-2.7</v>
      </c>
      <c r="G43" s="36"/>
      <c r="H43" s="41"/>
    </row>
    <row r="44" spans="1:8" s="2" customFormat="1" ht="16.899999999999999" customHeight="1">
      <c r="A44" s="36"/>
      <c r="B44" s="41"/>
      <c r="C44" s="281" t="s">
        <v>21</v>
      </c>
      <c r="D44" s="281" t="s">
        <v>442</v>
      </c>
      <c r="E44" s="19" t="s">
        <v>21</v>
      </c>
      <c r="F44" s="282">
        <v>-12.21</v>
      </c>
      <c r="G44" s="36"/>
      <c r="H44" s="41"/>
    </row>
    <row r="45" spans="1:8" s="2" customFormat="1" ht="16.899999999999999" customHeight="1">
      <c r="A45" s="36"/>
      <c r="B45" s="41"/>
      <c r="C45" s="281" t="s">
        <v>21</v>
      </c>
      <c r="D45" s="281" t="s">
        <v>443</v>
      </c>
      <c r="E45" s="19" t="s">
        <v>21</v>
      </c>
      <c r="F45" s="282">
        <v>-2.3210000000000002</v>
      </c>
      <c r="G45" s="36"/>
      <c r="H45" s="41"/>
    </row>
    <row r="46" spans="1:8" s="2" customFormat="1" ht="16.899999999999999" customHeight="1">
      <c r="A46" s="36"/>
      <c r="B46" s="41"/>
      <c r="C46" s="281" t="s">
        <v>21</v>
      </c>
      <c r="D46" s="281" t="s">
        <v>444</v>
      </c>
      <c r="E46" s="19" t="s">
        <v>21</v>
      </c>
      <c r="F46" s="282">
        <v>-9.1519999999999992</v>
      </c>
      <c r="G46" s="36"/>
      <c r="H46" s="41"/>
    </row>
    <row r="47" spans="1:8" s="2" customFormat="1" ht="16.899999999999999" customHeight="1">
      <c r="A47" s="36"/>
      <c r="B47" s="41"/>
      <c r="C47" s="281" t="s">
        <v>21</v>
      </c>
      <c r="D47" s="281" t="s">
        <v>445</v>
      </c>
      <c r="E47" s="19" t="s">
        <v>21</v>
      </c>
      <c r="F47" s="282">
        <v>-3.66</v>
      </c>
      <c r="G47" s="36"/>
      <c r="H47" s="41"/>
    </row>
    <row r="48" spans="1:8" s="2" customFormat="1" ht="16.899999999999999" customHeight="1">
      <c r="A48" s="36"/>
      <c r="B48" s="41"/>
      <c r="C48" s="281" t="s">
        <v>21</v>
      </c>
      <c r="D48" s="281" t="s">
        <v>446</v>
      </c>
      <c r="E48" s="19" t="s">
        <v>21</v>
      </c>
      <c r="F48" s="282">
        <v>-5.1840000000000002</v>
      </c>
      <c r="G48" s="36"/>
      <c r="H48" s="41"/>
    </row>
    <row r="49" spans="1:8" s="2" customFormat="1" ht="16.899999999999999" customHeight="1">
      <c r="A49" s="36"/>
      <c r="B49" s="41"/>
      <c r="C49" s="281" t="s">
        <v>21</v>
      </c>
      <c r="D49" s="281" t="s">
        <v>447</v>
      </c>
      <c r="E49" s="19" t="s">
        <v>21</v>
      </c>
      <c r="F49" s="282">
        <v>-3.1520000000000001</v>
      </c>
      <c r="G49" s="36"/>
      <c r="H49" s="41"/>
    </row>
    <row r="50" spans="1:8" s="2" customFormat="1" ht="16.899999999999999" customHeight="1">
      <c r="A50" s="36"/>
      <c r="B50" s="41"/>
      <c r="C50" s="281" t="s">
        <v>21</v>
      </c>
      <c r="D50" s="281" t="s">
        <v>448</v>
      </c>
      <c r="E50" s="19" t="s">
        <v>21</v>
      </c>
      <c r="F50" s="282">
        <v>-10.32</v>
      </c>
      <c r="G50" s="36"/>
      <c r="H50" s="41"/>
    </row>
    <row r="51" spans="1:8" s="2" customFormat="1" ht="16.899999999999999" customHeight="1">
      <c r="A51" s="36"/>
      <c r="B51" s="41"/>
      <c r="C51" s="281" t="s">
        <v>21</v>
      </c>
      <c r="D51" s="281" t="s">
        <v>449</v>
      </c>
      <c r="E51" s="19" t="s">
        <v>21</v>
      </c>
      <c r="F51" s="282">
        <v>-13.08</v>
      </c>
      <c r="G51" s="36"/>
      <c r="H51" s="41"/>
    </row>
    <row r="52" spans="1:8" s="2" customFormat="1" ht="16.899999999999999" customHeight="1">
      <c r="A52" s="36"/>
      <c r="B52" s="41"/>
      <c r="C52" s="281" t="s">
        <v>21</v>
      </c>
      <c r="D52" s="281" t="s">
        <v>450</v>
      </c>
      <c r="E52" s="19" t="s">
        <v>21</v>
      </c>
      <c r="F52" s="282">
        <v>-7.92</v>
      </c>
      <c r="G52" s="36"/>
      <c r="H52" s="41"/>
    </row>
    <row r="53" spans="1:8" s="2" customFormat="1" ht="16.899999999999999" customHeight="1">
      <c r="A53" s="36"/>
      <c r="B53" s="41"/>
      <c r="C53" s="281" t="s">
        <v>21</v>
      </c>
      <c r="D53" s="281" t="s">
        <v>452</v>
      </c>
      <c r="E53" s="19" t="s">
        <v>21</v>
      </c>
      <c r="F53" s="282">
        <v>0</v>
      </c>
      <c r="G53" s="36"/>
      <c r="H53" s="41"/>
    </row>
    <row r="54" spans="1:8" s="2" customFormat="1" ht="16.899999999999999" customHeight="1">
      <c r="A54" s="36"/>
      <c r="B54" s="41"/>
      <c r="C54" s="281" t="s">
        <v>21</v>
      </c>
      <c r="D54" s="281" t="s">
        <v>453</v>
      </c>
      <c r="E54" s="19" t="s">
        <v>21</v>
      </c>
      <c r="F54" s="282">
        <v>234.24</v>
      </c>
      <c r="G54" s="36"/>
      <c r="H54" s="41"/>
    </row>
    <row r="55" spans="1:8" s="2" customFormat="1" ht="16.899999999999999" customHeight="1">
      <c r="A55" s="36"/>
      <c r="B55" s="41"/>
      <c r="C55" s="281" t="s">
        <v>21</v>
      </c>
      <c r="D55" s="281" t="s">
        <v>454</v>
      </c>
      <c r="E55" s="19" t="s">
        <v>21</v>
      </c>
      <c r="F55" s="282">
        <v>-0.94899999999999995</v>
      </c>
      <c r="G55" s="36"/>
      <c r="H55" s="41"/>
    </row>
    <row r="56" spans="1:8" s="2" customFormat="1" ht="16.899999999999999" customHeight="1">
      <c r="A56" s="36"/>
      <c r="B56" s="41"/>
      <c r="C56" s="281" t="s">
        <v>21</v>
      </c>
      <c r="D56" s="281" t="s">
        <v>455</v>
      </c>
      <c r="E56" s="19" t="s">
        <v>21</v>
      </c>
      <c r="F56" s="282">
        <v>-0.77</v>
      </c>
      <c r="G56" s="36"/>
      <c r="H56" s="41"/>
    </row>
    <row r="57" spans="1:8" s="2" customFormat="1" ht="16.899999999999999" customHeight="1">
      <c r="A57" s="36"/>
      <c r="B57" s="41"/>
      <c r="C57" s="281" t="s">
        <v>21</v>
      </c>
      <c r="D57" s="281" t="s">
        <v>456</v>
      </c>
      <c r="E57" s="19" t="s">
        <v>21</v>
      </c>
      <c r="F57" s="282">
        <v>-1.32</v>
      </c>
      <c r="G57" s="36"/>
      <c r="H57" s="41"/>
    </row>
    <row r="58" spans="1:8" s="2" customFormat="1" ht="16.899999999999999" customHeight="1">
      <c r="A58" s="36"/>
      <c r="B58" s="41"/>
      <c r="C58" s="281" t="s">
        <v>21</v>
      </c>
      <c r="D58" s="281" t="s">
        <v>439</v>
      </c>
      <c r="E58" s="19" t="s">
        <v>21</v>
      </c>
      <c r="F58" s="282">
        <v>-10.516</v>
      </c>
      <c r="G58" s="36"/>
      <c r="H58" s="41"/>
    </row>
    <row r="59" spans="1:8" s="2" customFormat="1" ht="16.899999999999999" customHeight="1">
      <c r="A59" s="36"/>
      <c r="B59" s="41"/>
      <c r="C59" s="281" t="s">
        <v>21</v>
      </c>
      <c r="D59" s="281" t="s">
        <v>457</v>
      </c>
      <c r="E59" s="19" t="s">
        <v>21</v>
      </c>
      <c r="F59" s="282">
        <v>-2.04</v>
      </c>
      <c r="G59" s="36"/>
      <c r="H59" s="41"/>
    </row>
    <row r="60" spans="1:8" s="2" customFormat="1" ht="16.899999999999999" customHeight="1">
      <c r="A60" s="36"/>
      <c r="B60" s="41"/>
      <c r="C60" s="281" t="s">
        <v>21</v>
      </c>
      <c r="D60" s="281" t="s">
        <v>458</v>
      </c>
      <c r="E60" s="19" t="s">
        <v>21</v>
      </c>
      <c r="F60" s="282">
        <v>-9.68</v>
      </c>
      <c r="G60" s="36"/>
      <c r="H60" s="41"/>
    </row>
    <row r="61" spans="1:8" s="2" customFormat="1" ht="16.899999999999999" customHeight="1">
      <c r="A61" s="36"/>
      <c r="B61" s="41"/>
      <c r="C61" s="281" t="s">
        <v>21</v>
      </c>
      <c r="D61" s="281" t="s">
        <v>444</v>
      </c>
      <c r="E61" s="19" t="s">
        <v>21</v>
      </c>
      <c r="F61" s="282">
        <v>-9.1519999999999992</v>
      </c>
      <c r="G61" s="36"/>
      <c r="H61" s="41"/>
    </row>
    <row r="62" spans="1:8" s="2" customFormat="1" ht="16.899999999999999" customHeight="1">
      <c r="A62" s="36"/>
      <c r="B62" s="41"/>
      <c r="C62" s="281" t="s">
        <v>21</v>
      </c>
      <c r="D62" s="281" t="s">
        <v>459</v>
      </c>
      <c r="E62" s="19" t="s">
        <v>21</v>
      </c>
      <c r="F62" s="282">
        <v>-7.7590000000000003</v>
      </c>
      <c r="G62" s="36"/>
      <c r="H62" s="41"/>
    </row>
    <row r="63" spans="1:8" s="2" customFormat="1" ht="16.899999999999999" customHeight="1">
      <c r="A63" s="36"/>
      <c r="B63" s="41"/>
      <c r="C63" s="281" t="s">
        <v>21</v>
      </c>
      <c r="D63" s="281" t="s">
        <v>460</v>
      </c>
      <c r="E63" s="19" t="s">
        <v>21</v>
      </c>
      <c r="F63" s="282">
        <v>-2.88</v>
      </c>
      <c r="G63" s="36"/>
      <c r="H63" s="41"/>
    </row>
    <row r="64" spans="1:8" s="2" customFormat="1" ht="16.899999999999999" customHeight="1">
      <c r="A64" s="36"/>
      <c r="B64" s="41"/>
      <c r="C64" s="281" t="s">
        <v>21</v>
      </c>
      <c r="D64" s="281" t="s">
        <v>461</v>
      </c>
      <c r="E64" s="19" t="s">
        <v>21</v>
      </c>
      <c r="F64" s="282">
        <v>80.62</v>
      </c>
      <c r="G64" s="36"/>
      <c r="H64" s="41"/>
    </row>
    <row r="65" spans="1:8" s="2" customFormat="1" ht="16.899999999999999" customHeight="1">
      <c r="A65" s="36"/>
      <c r="B65" s="41"/>
      <c r="C65" s="281" t="s">
        <v>21</v>
      </c>
      <c r="D65" s="281" t="s">
        <v>462</v>
      </c>
      <c r="E65" s="19" t="s">
        <v>21</v>
      </c>
      <c r="F65" s="282">
        <v>-2.4420000000000002</v>
      </c>
      <c r="G65" s="36"/>
      <c r="H65" s="41"/>
    </row>
    <row r="66" spans="1:8" s="2" customFormat="1" ht="16.899999999999999" customHeight="1">
      <c r="A66" s="36"/>
      <c r="B66" s="41"/>
      <c r="C66" s="281" t="s">
        <v>21</v>
      </c>
      <c r="D66" s="281" t="s">
        <v>463</v>
      </c>
      <c r="E66" s="19" t="s">
        <v>21</v>
      </c>
      <c r="F66" s="282">
        <v>-2.2879999999999998</v>
      </c>
      <c r="G66" s="36"/>
      <c r="H66" s="41"/>
    </row>
    <row r="67" spans="1:8" s="2" customFormat="1" ht="16.899999999999999" customHeight="1">
      <c r="A67" s="36"/>
      <c r="B67" s="41"/>
      <c r="C67" s="281" t="s">
        <v>21</v>
      </c>
      <c r="D67" s="281" t="s">
        <v>464</v>
      </c>
      <c r="E67" s="19" t="s">
        <v>21</v>
      </c>
      <c r="F67" s="282">
        <v>-0.57599999999999996</v>
      </c>
      <c r="G67" s="36"/>
      <c r="H67" s="41"/>
    </row>
    <row r="68" spans="1:8" s="2" customFormat="1" ht="16.899999999999999" customHeight="1">
      <c r="A68" s="36"/>
      <c r="B68" s="41"/>
      <c r="C68" s="281" t="s">
        <v>21</v>
      </c>
      <c r="D68" s="281" t="s">
        <v>465</v>
      </c>
      <c r="E68" s="19" t="s">
        <v>21</v>
      </c>
      <c r="F68" s="282">
        <v>0</v>
      </c>
      <c r="G68" s="36"/>
      <c r="H68" s="41"/>
    </row>
    <row r="69" spans="1:8" s="2" customFormat="1" ht="16.899999999999999" customHeight="1">
      <c r="A69" s="36"/>
      <c r="B69" s="41"/>
      <c r="C69" s="281" t="s">
        <v>21</v>
      </c>
      <c r="D69" s="281" t="s">
        <v>466</v>
      </c>
      <c r="E69" s="19" t="s">
        <v>21</v>
      </c>
      <c r="F69" s="282">
        <v>54.96</v>
      </c>
      <c r="G69" s="36"/>
      <c r="H69" s="41"/>
    </row>
    <row r="70" spans="1:8" s="2" customFormat="1" ht="16.899999999999999" customHeight="1">
      <c r="A70" s="36"/>
      <c r="B70" s="41"/>
      <c r="C70" s="281" t="s">
        <v>21</v>
      </c>
      <c r="D70" s="281" t="s">
        <v>467</v>
      </c>
      <c r="E70" s="19" t="s">
        <v>21</v>
      </c>
      <c r="F70" s="282">
        <v>-2.8980000000000001</v>
      </c>
      <c r="G70" s="36"/>
      <c r="H70" s="41"/>
    </row>
    <row r="71" spans="1:8" s="2" customFormat="1" ht="16.899999999999999" customHeight="1">
      <c r="A71" s="36"/>
      <c r="B71" s="41"/>
      <c r="C71" s="281" t="s">
        <v>21</v>
      </c>
      <c r="D71" s="281" t="s">
        <v>468</v>
      </c>
      <c r="E71" s="19" t="s">
        <v>21</v>
      </c>
      <c r="F71" s="282">
        <v>0</v>
      </c>
      <c r="G71" s="36"/>
      <c r="H71" s="41"/>
    </row>
    <row r="72" spans="1:8" s="2" customFormat="1" ht="16.899999999999999" customHeight="1">
      <c r="A72" s="36"/>
      <c r="B72" s="41"/>
      <c r="C72" s="281" t="s">
        <v>21</v>
      </c>
      <c r="D72" s="281" t="s">
        <v>469</v>
      </c>
      <c r="E72" s="19" t="s">
        <v>21</v>
      </c>
      <c r="F72" s="282">
        <v>28.6</v>
      </c>
      <c r="G72" s="36"/>
      <c r="H72" s="41"/>
    </row>
    <row r="73" spans="1:8" s="2" customFormat="1" ht="16.899999999999999" customHeight="1">
      <c r="A73" s="36"/>
      <c r="B73" s="41"/>
      <c r="C73" s="281" t="s">
        <v>21</v>
      </c>
      <c r="D73" s="281" t="s">
        <v>470</v>
      </c>
      <c r="E73" s="19" t="s">
        <v>21</v>
      </c>
      <c r="F73" s="282">
        <v>15.96</v>
      </c>
      <c r="G73" s="36"/>
      <c r="H73" s="41"/>
    </row>
    <row r="74" spans="1:8" s="2" customFormat="1" ht="16.899999999999999" customHeight="1">
      <c r="A74" s="36"/>
      <c r="B74" s="41"/>
      <c r="C74" s="281" t="s">
        <v>21</v>
      </c>
      <c r="D74" s="281" t="s">
        <v>471</v>
      </c>
      <c r="E74" s="19" t="s">
        <v>21</v>
      </c>
      <c r="F74" s="282">
        <v>0</v>
      </c>
      <c r="G74" s="36"/>
      <c r="H74" s="41"/>
    </row>
    <row r="75" spans="1:8" s="2" customFormat="1" ht="16.899999999999999" customHeight="1">
      <c r="A75" s="36"/>
      <c r="B75" s="41"/>
      <c r="C75" s="281" t="s">
        <v>21</v>
      </c>
      <c r="D75" s="281" t="s">
        <v>472</v>
      </c>
      <c r="E75" s="19" t="s">
        <v>21</v>
      </c>
      <c r="F75" s="282">
        <v>-73.768000000000001</v>
      </c>
      <c r="G75" s="36"/>
      <c r="H75" s="41"/>
    </row>
    <row r="76" spans="1:8" s="2" customFormat="1" ht="16.899999999999999" customHeight="1">
      <c r="A76" s="36"/>
      <c r="B76" s="41"/>
      <c r="C76" s="281" t="s">
        <v>114</v>
      </c>
      <c r="D76" s="281" t="s">
        <v>189</v>
      </c>
      <c r="E76" s="19" t="s">
        <v>21</v>
      </c>
      <c r="F76" s="282">
        <v>631.02099999999996</v>
      </c>
      <c r="G76" s="36"/>
      <c r="H76" s="41"/>
    </row>
    <row r="77" spans="1:8" s="2" customFormat="1" ht="16.899999999999999" customHeight="1">
      <c r="A77" s="36"/>
      <c r="B77" s="41"/>
      <c r="C77" s="283" t="s">
        <v>2385</v>
      </c>
      <c r="D77" s="36"/>
      <c r="E77" s="36"/>
      <c r="F77" s="36"/>
      <c r="G77" s="36"/>
      <c r="H77" s="41"/>
    </row>
    <row r="78" spans="1:8" s="2" customFormat="1" ht="16.899999999999999" customHeight="1">
      <c r="A78" s="36"/>
      <c r="B78" s="41"/>
      <c r="C78" s="281" t="s">
        <v>431</v>
      </c>
      <c r="D78" s="281" t="s">
        <v>2387</v>
      </c>
      <c r="E78" s="19" t="s">
        <v>181</v>
      </c>
      <c r="F78" s="282">
        <v>631.02099999999996</v>
      </c>
      <c r="G78" s="36"/>
      <c r="H78" s="41"/>
    </row>
    <row r="79" spans="1:8" s="2" customFormat="1" ht="16.899999999999999" customHeight="1">
      <c r="A79" s="36"/>
      <c r="B79" s="41"/>
      <c r="C79" s="281" t="s">
        <v>1657</v>
      </c>
      <c r="D79" s="281" t="s">
        <v>2390</v>
      </c>
      <c r="E79" s="19" t="s">
        <v>181</v>
      </c>
      <c r="F79" s="282">
        <v>841.46900000000005</v>
      </c>
      <c r="G79" s="36"/>
      <c r="H79" s="41"/>
    </row>
    <row r="80" spans="1:8" s="2" customFormat="1" ht="16.899999999999999" customHeight="1">
      <c r="A80" s="36"/>
      <c r="B80" s="41"/>
      <c r="C80" s="281" t="s">
        <v>1661</v>
      </c>
      <c r="D80" s="281" t="s">
        <v>2391</v>
      </c>
      <c r="E80" s="19" t="s">
        <v>181</v>
      </c>
      <c r="F80" s="282">
        <v>631.02099999999996</v>
      </c>
      <c r="G80" s="36"/>
      <c r="H80" s="41"/>
    </row>
    <row r="81" spans="1:8" s="2" customFormat="1" ht="16.899999999999999" customHeight="1">
      <c r="A81" s="36"/>
      <c r="B81" s="41"/>
      <c r="C81" s="281" t="s">
        <v>1680</v>
      </c>
      <c r="D81" s="281" t="s">
        <v>2388</v>
      </c>
      <c r="E81" s="19" t="s">
        <v>181</v>
      </c>
      <c r="F81" s="282">
        <v>852.19</v>
      </c>
      <c r="G81" s="36"/>
      <c r="H81" s="41"/>
    </row>
    <row r="82" spans="1:8" s="2" customFormat="1" ht="16.899999999999999" customHeight="1">
      <c r="A82" s="36"/>
      <c r="B82" s="41"/>
      <c r="C82" s="281" t="s">
        <v>1688</v>
      </c>
      <c r="D82" s="281" t="s">
        <v>2389</v>
      </c>
      <c r="E82" s="19" t="s">
        <v>181</v>
      </c>
      <c r="F82" s="282">
        <v>852.19</v>
      </c>
      <c r="G82" s="36"/>
      <c r="H82" s="41"/>
    </row>
    <row r="83" spans="1:8" s="2" customFormat="1" ht="16.899999999999999" customHeight="1">
      <c r="A83" s="36"/>
      <c r="B83" s="41"/>
      <c r="C83" s="277" t="s">
        <v>118</v>
      </c>
      <c r="D83" s="278" t="s">
        <v>119</v>
      </c>
      <c r="E83" s="279" t="s">
        <v>21</v>
      </c>
      <c r="F83" s="280">
        <v>16.268999999999998</v>
      </c>
      <c r="G83" s="36"/>
      <c r="H83" s="41"/>
    </row>
    <row r="84" spans="1:8" s="2" customFormat="1" ht="16.899999999999999" customHeight="1">
      <c r="A84" s="36"/>
      <c r="B84" s="41"/>
      <c r="C84" s="281" t="s">
        <v>21</v>
      </c>
      <c r="D84" s="281" t="s">
        <v>298</v>
      </c>
      <c r="E84" s="19" t="s">
        <v>21</v>
      </c>
      <c r="F84" s="282">
        <v>0</v>
      </c>
      <c r="G84" s="36"/>
      <c r="H84" s="41"/>
    </row>
    <row r="85" spans="1:8" s="2" customFormat="1" ht="16.899999999999999" customHeight="1">
      <c r="A85" s="36"/>
      <c r="B85" s="41"/>
      <c r="C85" s="281" t="s">
        <v>21</v>
      </c>
      <c r="D85" s="281" t="s">
        <v>299</v>
      </c>
      <c r="E85" s="19" t="s">
        <v>21</v>
      </c>
      <c r="F85" s="282">
        <v>16.268999999999998</v>
      </c>
      <c r="G85" s="36"/>
      <c r="H85" s="41"/>
    </row>
    <row r="86" spans="1:8" s="2" customFormat="1" ht="16.899999999999999" customHeight="1">
      <c r="A86" s="36"/>
      <c r="B86" s="41"/>
      <c r="C86" s="281" t="s">
        <v>118</v>
      </c>
      <c r="D86" s="281" t="s">
        <v>189</v>
      </c>
      <c r="E86" s="19" t="s">
        <v>21</v>
      </c>
      <c r="F86" s="282">
        <v>16.268999999999998</v>
      </c>
      <c r="G86" s="36"/>
      <c r="H86" s="41"/>
    </row>
    <row r="87" spans="1:8" s="2" customFormat="1" ht="16.899999999999999" customHeight="1">
      <c r="A87" s="36"/>
      <c r="B87" s="41"/>
      <c r="C87" s="283" t="s">
        <v>2385</v>
      </c>
      <c r="D87" s="36"/>
      <c r="E87" s="36"/>
      <c r="F87" s="36"/>
      <c r="G87" s="36"/>
      <c r="H87" s="41"/>
    </row>
    <row r="88" spans="1:8" s="2" customFormat="1" ht="16.899999999999999" customHeight="1">
      <c r="A88" s="36"/>
      <c r="B88" s="41"/>
      <c r="C88" s="281" t="s">
        <v>295</v>
      </c>
      <c r="D88" s="281" t="s">
        <v>2392</v>
      </c>
      <c r="E88" s="19" t="s">
        <v>181</v>
      </c>
      <c r="F88" s="282">
        <v>16.268999999999998</v>
      </c>
      <c r="G88" s="36"/>
      <c r="H88" s="41"/>
    </row>
    <row r="89" spans="1:8" s="2" customFormat="1" ht="16.899999999999999" customHeight="1">
      <c r="A89" s="36"/>
      <c r="B89" s="41"/>
      <c r="C89" s="281" t="s">
        <v>483</v>
      </c>
      <c r="D89" s="281" t="s">
        <v>478</v>
      </c>
      <c r="E89" s="19" t="s">
        <v>181</v>
      </c>
      <c r="F89" s="282">
        <v>221.16900000000001</v>
      </c>
      <c r="G89" s="36"/>
      <c r="H89" s="41"/>
    </row>
    <row r="90" spans="1:8" s="2" customFormat="1" ht="16.899999999999999" customHeight="1">
      <c r="A90" s="36"/>
      <c r="B90" s="41"/>
      <c r="C90" s="281" t="s">
        <v>1680</v>
      </c>
      <c r="D90" s="281" t="s">
        <v>2388</v>
      </c>
      <c r="E90" s="19" t="s">
        <v>181</v>
      </c>
      <c r="F90" s="282">
        <v>852.19</v>
      </c>
      <c r="G90" s="36"/>
      <c r="H90" s="41"/>
    </row>
    <row r="91" spans="1:8" s="2" customFormat="1" ht="16.899999999999999" customHeight="1">
      <c r="A91" s="36"/>
      <c r="B91" s="41"/>
      <c r="C91" s="281" t="s">
        <v>1688</v>
      </c>
      <c r="D91" s="281" t="s">
        <v>2389</v>
      </c>
      <c r="E91" s="19" t="s">
        <v>181</v>
      </c>
      <c r="F91" s="282">
        <v>852.19</v>
      </c>
      <c r="G91" s="36"/>
      <c r="H91" s="41"/>
    </row>
    <row r="92" spans="1:8" s="2" customFormat="1" ht="16.899999999999999" customHeight="1">
      <c r="A92" s="36"/>
      <c r="B92" s="41"/>
      <c r="C92" s="277" t="s">
        <v>104</v>
      </c>
      <c r="D92" s="278" t="s">
        <v>105</v>
      </c>
      <c r="E92" s="279" t="s">
        <v>21</v>
      </c>
      <c r="F92" s="280">
        <v>86.811000000000007</v>
      </c>
      <c r="G92" s="36"/>
      <c r="H92" s="41"/>
    </row>
    <row r="93" spans="1:8" s="2" customFormat="1" ht="16.899999999999999" customHeight="1">
      <c r="A93" s="36"/>
      <c r="B93" s="41"/>
      <c r="C93" s="281" t="s">
        <v>21</v>
      </c>
      <c r="D93" s="281" t="s">
        <v>1256</v>
      </c>
      <c r="E93" s="19" t="s">
        <v>21</v>
      </c>
      <c r="F93" s="282">
        <v>0</v>
      </c>
      <c r="G93" s="36"/>
      <c r="H93" s="41"/>
    </row>
    <row r="94" spans="1:8" s="2" customFormat="1" ht="16.899999999999999" customHeight="1">
      <c r="A94" s="36"/>
      <c r="B94" s="41"/>
      <c r="C94" s="281" t="s">
        <v>21</v>
      </c>
      <c r="D94" s="281" t="s">
        <v>1257</v>
      </c>
      <c r="E94" s="19" t="s">
        <v>21</v>
      </c>
      <c r="F94" s="282">
        <v>86.811000000000007</v>
      </c>
      <c r="G94" s="36"/>
      <c r="H94" s="41"/>
    </row>
    <row r="95" spans="1:8" s="2" customFormat="1" ht="16.899999999999999" customHeight="1">
      <c r="A95" s="36"/>
      <c r="B95" s="41"/>
      <c r="C95" s="281" t="s">
        <v>104</v>
      </c>
      <c r="D95" s="281" t="s">
        <v>189</v>
      </c>
      <c r="E95" s="19" t="s">
        <v>21</v>
      </c>
      <c r="F95" s="282">
        <v>86.811000000000007</v>
      </c>
      <c r="G95" s="36"/>
      <c r="H95" s="41"/>
    </row>
    <row r="96" spans="1:8" s="2" customFormat="1" ht="16.899999999999999" customHeight="1">
      <c r="A96" s="36"/>
      <c r="B96" s="41"/>
      <c r="C96" s="283" t="s">
        <v>2385</v>
      </c>
      <c r="D96" s="36"/>
      <c r="E96" s="36"/>
      <c r="F96" s="36"/>
      <c r="G96" s="36"/>
      <c r="H96" s="41"/>
    </row>
    <row r="97" spans="1:8" s="2" customFormat="1" ht="16.899999999999999" customHeight="1">
      <c r="A97" s="36"/>
      <c r="B97" s="41"/>
      <c r="C97" s="281" t="s">
        <v>1252</v>
      </c>
      <c r="D97" s="281" t="s">
        <v>2393</v>
      </c>
      <c r="E97" s="19" t="s">
        <v>181</v>
      </c>
      <c r="F97" s="282">
        <v>86.811000000000007</v>
      </c>
      <c r="G97" s="36"/>
      <c r="H97" s="41"/>
    </row>
    <row r="98" spans="1:8" s="2" customFormat="1" ht="16.899999999999999" customHeight="1">
      <c r="A98" s="36"/>
      <c r="B98" s="41"/>
      <c r="C98" s="281" t="s">
        <v>483</v>
      </c>
      <c r="D98" s="281" t="s">
        <v>478</v>
      </c>
      <c r="E98" s="19" t="s">
        <v>181</v>
      </c>
      <c r="F98" s="282">
        <v>221.16900000000001</v>
      </c>
      <c r="G98" s="36"/>
      <c r="H98" s="41"/>
    </row>
    <row r="99" spans="1:8" s="2" customFormat="1" ht="16.899999999999999" customHeight="1">
      <c r="A99" s="36"/>
      <c r="B99" s="41"/>
      <c r="C99" s="281" t="s">
        <v>1680</v>
      </c>
      <c r="D99" s="281" t="s">
        <v>2388</v>
      </c>
      <c r="E99" s="19" t="s">
        <v>181</v>
      </c>
      <c r="F99" s="282">
        <v>852.19</v>
      </c>
      <c r="G99" s="36"/>
      <c r="H99" s="41"/>
    </row>
    <row r="100" spans="1:8" s="2" customFormat="1" ht="16.899999999999999" customHeight="1">
      <c r="A100" s="36"/>
      <c r="B100" s="41"/>
      <c r="C100" s="281" t="s">
        <v>1688</v>
      </c>
      <c r="D100" s="281" t="s">
        <v>2389</v>
      </c>
      <c r="E100" s="19" t="s">
        <v>181</v>
      </c>
      <c r="F100" s="282">
        <v>852.19</v>
      </c>
      <c r="G100" s="36"/>
      <c r="H100" s="41"/>
    </row>
    <row r="101" spans="1:8" s="2" customFormat="1" ht="16.899999999999999" customHeight="1">
      <c r="A101" s="36"/>
      <c r="B101" s="41"/>
      <c r="C101" s="277" t="s">
        <v>107</v>
      </c>
      <c r="D101" s="278" t="s">
        <v>108</v>
      </c>
      <c r="E101" s="279" t="s">
        <v>21</v>
      </c>
      <c r="F101" s="280">
        <v>94.3</v>
      </c>
      <c r="G101" s="36"/>
      <c r="H101" s="41"/>
    </row>
    <row r="102" spans="1:8" s="2" customFormat="1" ht="16.899999999999999" customHeight="1">
      <c r="A102" s="36"/>
      <c r="B102" s="41"/>
      <c r="C102" s="281" t="s">
        <v>21</v>
      </c>
      <c r="D102" s="281" t="s">
        <v>1267</v>
      </c>
      <c r="E102" s="19" t="s">
        <v>21</v>
      </c>
      <c r="F102" s="282">
        <v>0</v>
      </c>
      <c r="G102" s="36"/>
      <c r="H102" s="41"/>
    </row>
    <row r="103" spans="1:8" s="2" customFormat="1" ht="16.899999999999999" customHeight="1">
      <c r="A103" s="36"/>
      <c r="B103" s="41"/>
      <c r="C103" s="281" t="s">
        <v>21</v>
      </c>
      <c r="D103" s="281" t="s">
        <v>1268</v>
      </c>
      <c r="E103" s="19" t="s">
        <v>21</v>
      </c>
      <c r="F103" s="282">
        <v>28.7</v>
      </c>
      <c r="G103" s="36"/>
      <c r="H103" s="41"/>
    </row>
    <row r="104" spans="1:8" s="2" customFormat="1" ht="16.899999999999999" customHeight="1">
      <c r="A104" s="36"/>
      <c r="B104" s="41"/>
      <c r="C104" s="281" t="s">
        <v>21</v>
      </c>
      <c r="D104" s="281" t="s">
        <v>1269</v>
      </c>
      <c r="E104" s="19" t="s">
        <v>21</v>
      </c>
      <c r="F104" s="282">
        <v>65.599999999999994</v>
      </c>
      <c r="G104" s="36"/>
      <c r="H104" s="41"/>
    </row>
    <row r="105" spans="1:8" s="2" customFormat="1" ht="16.899999999999999" customHeight="1">
      <c r="A105" s="36"/>
      <c r="B105" s="41"/>
      <c r="C105" s="281" t="s">
        <v>107</v>
      </c>
      <c r="D105" s="281" t="s">
        <v>189</v>
      </c>
      <c r="E105" s="19" t="s">
        <v>21</v>
      </c>
      <c r="F105" s="282">
        <v>94.3</v>
      </c>
      <c r="G105" s="36"/>
      <c r="H105" s="41"/>
    </row>
    <row r="106" spans="1:8" s="2" customFormat="1" ht="16.899999999999999" customHeight="1">
      <c r="A106" s="36"/>
      <c r="B106" s="41"/>
      <c r="C106" s="283" t="s">
        <v>2385</v>
      </c>
      <c r="D106" s="36"/>
      <c r="E106" s="36"/>
      <c r="F106" s="36"/>
      <c r="G106" s="36"/>
      <c r="H106" s="41"/>
    </row>
    <row r="107" spans="1:8" s="2" customFormat="1" ht="16.899999999999999" customHeight="1">
      <c r="A107" s="36"/>
      <c r="B107" s="41"/>
      <c r="C107" s="281" t="s">
        <v>1263</v>
      </c>
      <c r="D107" s="281" t="s">
        <v>2394</v>
      </c>
      <c r="E107" s="19" t="s">
        <v>212</v>
      </c>
      <c r="F107" s="282">
        <v>94.3</v>
      </c>
      <c r="G107" s="36"/>
      <c r="H107" s="41"/>
    </row>
    <row r="108" spans="1:8" s="2" customFormat="1" ht="16.899999999999999" customHeight="1">
      <c r="A108" s="36"/>
      <c r="B108" s="41"/>
      <c r="C108" s="281" t="s">
        <v>483</v>
      </c>
      <c r="D108" s="281" t="s">
        <v>478</v>
      </c>
      <c r="E108" s="19" t="s">
        <v>181</v>
      </c>
      <c r="F108" s="282">
        <v>221.16900000000001</v>
      </c>
      <c r="G108" s="36"/>
      <c r="H108" s="41"/>
    </row>
    <row r="109" spans="1:8" s="2" customFormat="1" ht="16.899999999999999" customHeight="1">
      <c r="A109" s="36"/>
      <c r="B109" s="41"/>
      <c r="C109" s="281" t="s">
        <v>1680</v>
      </c>
      <c r="D109" s="281" t="s">
        <v>2388</v>
      </c>
      <c r="E109" s="19" t="s">
        <v>181</v>
      </c>
      <c r="F109" s="282">
        <v>852.19</v>
      </c>
      <c r="G109" s="36"/>
      <c r="H109" s="41"/>
    </row>
    <row r="110" spans="1:8" s="2" customFormat="1" ht="16.899999999999999" customHeight="1">
      <c r="A110" s="36"/>
      <c r="B110" s="41"/>
      <c r="C110" s="281" t="s">
        <v>1688</v>
      </c>
      <c r="D110" s="281" t="s">
        <v>2389</v>
      </c>
      <c r="E110" s="19" t="s">
        <v>181</v>
      </c>
      <c r="F110" s="282">
        <v>852.19</v>
      </c>
      <c r="G110" s="36"/>
      <c r="H110" s="41"/>
    </row>
    <row r="111" spans="1:8" s="2" customFormat="1" ht="16.899999999999999" customHeight="1">
      <c r="A111" s="36"/>
      <c r="B111" s="41"/>
      <c r="C111" s="277" t="s">
        <v>101</v>
      </c>
      <c r="D111" s="278" t="s">
        <v>102</v>
      </c>
      <c r="E111" s="279" t="s">
        <v>21</v>
      </c>
      <c r="F111" s="280">
        <v>201.99299999999999</v>
      </c>
      <c r="G111" s="36"/>
      <c r="H111" s="41"/>
    </row>
    <row r="112" spans="1:8" s="2" customFormat="1" ht="16.899999999999999" customHeight="1">
      <c r="A112" s="36"/>
      <c r="B112" s="41"/>
      <c r="C112" s="281" t="s">
        <v>21</v>
      </c>
      <c r="D112" s="281" t="s">
        <v>1036</v>
      </c>
      <c r="E112" s="19" t="s">
        <v>21</v>
      </c>
      <c r="F112" s="282">
        <v>0</v>
      </c>
      <c r="G112" s="36"/>
      <c r="H112" s="41"/>
    </row>
    <row r="113" spans="1:8" s="2" customFormat="1" ht="16.899999999999999" customHeight="1">
      <c r="A113" s="36"/>
      <c r="B113" s="41"/>
      <c r="C113" s="281" t="s">
        <v>21</v>
      </c>
      <c r="D113" s="281" t="s">
        <v>1037</v>
      </c>
      <c r="E113" s="19" t="s">
        <v>21</v>
      </c>
      <c r="F113" s="282">
        <v>0</v>
      </c>
      <c r="G113" s="36"/>
      <c r="H113" s="41"/>
    </row>
    <row r="114" spans="1:8" s="2" customFormat="1" ht="16.899999999999999" customHeight="1">
      <c r="A114" s="36"/>
      <c r="B114" s="41"/>
      <c r="C114" s="281" t="s">
        <v>21</v>
      </c>
      <c r="D114" s="281" t="s">
        <v>1038</v>
      </c>
      <c r="E114" s="19" t="s">
        <v>21</v>
      </c>
      <c r="F114" s="282">
        <v>29.494</v>
      </c>
      <c r="G114" s="36"/>
      <c r="H114" s="41"/>
    </row>
    <row r="115" spans="1:8" s="2" customFormat="1" ht="16.899999999999999" customHeight="1">
      <c r="A115" s="36"/>
      <c r="B115" s="41"/>
      <c r="C115" s="281" t="s">
        <v>21</v>
      </c>
      <c r="D115" s="281" t="s">
        <v>1039</v>
      </c>
      <c r="E115" s="19" t="s">
        <v>21</v>
      </c>
      <c r="F115" s="282">
        <v>5.17</v>
      </c>
      <c r="G115" s="36"/>
      <c r="H115" s="41"/>
    </row>
    <row r="116" spans="1:8" s="2" customFormat="1" ht="16.899999999999999" customHeight="1">
      <c r="A116" s="36"/>
      <c r="B116" s="41"/>
      <c r="C116" s="281" t="s">
        <v>21</v>
      </c>
      <c r="D116" s="281" t="s">
        <v>1040</v>
      </c>
      <c r="E116" s="19" t="s">
        <v>21</v>
      </c>
      <c r="F116" s="282">
        <v>6.16</v>
      </c>
      <c r="G116" s="36"/>
      <c r="H116" s="41"/>
    </row>
    <row r="117" spans="1:8" s="2" customFormat="1" ht="16.899999999999999" customHeight="1">
      <c r="A117" s="36"/>
      <c r="B117" s="41"/>
      <c r="C117" s="281" t="s">
        <v>21</v>
      </c>
      <c r="D117" s="281" t="s">
        <v>1041</v>
      </c>
      <c r="E117" s="19" t="s">
        <v>21</v>
      </c>
      <c r="F117" s="282">
        <v>27.102</v>
      </c>
      <c r="G117" s="36"/>
      <c r="H117" s="41"/>
    </row>
    <row r="118" spans="1:8" s="2" customFormat="1" ht="16.899999999999999" customHeight="1">
      <c r="A118" s="36"/>
      <c r="B118" s="41"/>
      <c r="C118" s="281" t="s">
        <v>21</v>
      </c>
      <c r="D118" s="281" t="s">
        <v>1042</v>
      </c>
      <c r="E118" s="19" t="s">
        <v>21</v>
      </c>
      <c r="F118" s="282">
        <v>0</v>
      </c>
      <c r="G118" s="36"/>
      <c r="H118" s="41"/>
    </row>
    <row r="119" spans="1:8" s="2" customFormat="1" ht="16.899999999999999" customHeight="1">
      <c r="A119" s="36"/>
      <c r="B119" s="41"/>
      <c r="C119" s="281" t="s">
        <v>21</v>
      </c>
      <c r="D119" s="281" t="s">
        <v>1038</v>
      </c>
      <c r="E119" s="19" t="s">
        <v>21</v>
      </c>
      <c r="F119" s="282">
        <v>29.494</v>
      </c>
      <c r="G119" s="36"/>
      <c r="H119" s="41"/>
    </row>
    <row r="120" spans="1:8" s="2" customFormat="1" ht="16.899999999999999" customHeight="1">
      <c r="A120" s="36"/>
      <c r="B120" s="41"/>
      <c r="C120" s="281" t="s">
        <v>21</v>
      </c>
      <c r="D120" s="281" t="s">
        <v>1043</v>
      </c>
      <c r="E120" s="19" t="s">
        <v>21</v>
      </c>
      <c r="F120" s="282">
        <v>16.939</v>
      </c>
      <c r="G120" s="36"/>
      <c r="H120" s="41"/>
    </row>
    <row r="121" spans="1:8" s="2" customFormat="1" ht="16.899999999999999" customHeight="1">
      <c r="A121" s="36"/>
      <c r="B121" s="41"/>
      <c r="C121" s="281" t="s">
        <v>21</v>
      </c>
      <c r="D121" s="281" t="s">
        <v>1044</v>
      </c>
      <c r="E121" s="19" t="s">
        <v>21</v>
      </c>
      <c r="F121" s="282">
        <v>0</v>
      </c>
      <c r="G121" s="36"/>
      <c r="H121" s="41"/>
    </row>
    <row r="122" spans="1:8" s="2" customFormat="1" ht="16.899999999999999" customHeight="1">
      <c r="A122" s="36"/>
      <c r="B122" s="41"/>
      <c r="C122" s="281" t="s">
        <v>21</v>
      </c>
      <c r="D122" s="281" t="s">
        <v>1045</v>
      </c>
      <c r="E122" s="19" t="s">
        <v>21</v>
      </c>
      <c r="F122" s="282">
        <v>17</v>
      </c>
      <c r="G122" s="36"/>
      <c r="H122" s="41"/>
    </row>
    <row r="123" spans="1:8" s="2" customFormat="1" ht="16.899999999999999" customHeight="1">
      <c r="A123" s="36"/>
      <c r="B123" s="41"/>
      <c r="C123" s="281" t="s">
        <v>21</v>
      </c>
      <c r="D123" s="281" t="s">
        <v>1046</v>
      </c>
      <c r="E123" s="19" t="s">
        <v>21</v>
      </c>
      <c r="F123" s="282">
        <v>5.7060000000000004</v>
      </c>
      <c r="G123" s="36"/>
      <c r="H123" s="41"/>
    </row>
    <row r="124" spans="1:8" s="2" customFormat="1" ht="16.899999999999999" customHeight="1">
      <c r="A124" s="36"/>
      <c r="B124" s="41"/>
      <c r="C124" s="281" t="s">
        <v>21</v>
      </c>
      <c r="D124" s="281" t="s">
        <v>1038</v>
      </c>
      <c r="E124" s="19" t="s">
        <v>21</v>
      </c>
      <c r="F124" s="282">
        <v>29.494</v>
      </c>
      <c r="G124" s="36"/>
      <c r="H124" s="41"/>
    </row>
    <row r="125" spans="1:8" s="2" customFormat="1" ht="16.899999999999999" customHeight="1">
      <c r="A125" s="36"/>
      <c r="B125" s="41"/>
      <c r="C125" s="281" t="s">
        <v>21</v>
      </c>
      <c r="D125" s="281" t="s">
        <v>1047</v>
      </c>
      <c r="E125" s="19" t="s">
        <v>21</v>
      </c>
      <c r="F125" s="282">
        <v>0</v>
      </c>
      <c r="G125" s="36"/>
      <c r="H125" s="41"/>
    </row>
    <row r="126" spans="1:8" s="2" customFormat="1" ht="16.899999999999999" customHeight="1">
      <c r="A126" s="36"/>
      <c r="B126" s="41"/>
      <c r="C126" s="281" t="s">
        <v>21</v>
      </c>
      <c r="D126" s="281" t="s">
        <v>1038</v>
      </c>
      <c r="E126" s="19" t="s">
        <v>21</v>
      </c>
      <c r="F126" s="282">
        <v>29.494</v>
      </c>
      <c r="G126" s="36"/>
      <c r="H126" s="41"/>
    </row>
    <row r="127" spans="1:8" s="2" customFormat="1" ht="16.899999999999999" customHeight="1">
      <c r="A127" s="36"/>
      <c r="B127" s="41"/>
      <c r="C127" s="281" t="s">
        <v>21</v>
      </c>
      <c r="D127" s="281" t="s">
        <v>480</v>
      </c>
      <c r="E127" s="19" t="s">
        <v>21</v>
      </c>
      <c r="F127" s="282">
        <v>0</v>
      </c>
      <c r="G127" s="36"/>
      <c r="H127" s="41"/>
    </row>
    <row r="128" spans="1:8" s="2" customFormat="1" ht="16.899999999999999" customHeight="1">
      <c r="A128" s="36"/>
      <c r="B128" s="41"/>
      <c r="C128" s="281" t="s">
        <v>21</v>
      </c>
      <c r="D128" s="281" t="s">
        <v>481</v>
      </c>
      <c r="E128" s="19" t="s">
        <v>21</v>
      </c>
      <c r="F128" s="282">
        <v>5.94</v>
      </c>
      <c r="G128" s="36"/>
      <c r="H128" s="41"/>
    </row>
    <row r="129" spans="1:8" s="2" customFormat="1" ht="16.899999999999999" customHeight="1">
      <c r="A129" s="36"/>
      <c r="B129" s="41"/>
      <c r="C129" s="281" t="s">
        <v>101</v>
      </c>
      <c r="D129" s="281" t="s">
        <v>189</v>
      </c>
      <c r="E129" s="19" t="s">
        <v>21</v>
      </c>
      <c r="F129" s="282">
        <v>201.99299999999999</v>
      </c>
      <c r="G129" s="36"/>
      <c r="H129" s="41"/>
    </row>
    <row r="130" spans="1:8" s="2" customFormat="1" ht="16.899999999999999" customHeight="1">
      <c r="A130" s="36"/>
      <c r="B130" s="41"/>
      <c r="C130" s="283" t="s">
        <v>2385</v>
      </c>
      <c r="D130" s="36"/>
      <c r="E130" s="36"/>
      <c r="F130" s="36"/>
      <c r="G130" s="36"/>
      <c r="H130" s="41"/>
    </row>
    <row r="131" spans="1:8" s="2" customFormat="1" ht="22.5">
      <c r="A131" s="36"/>
      <c r="B131" s="41"/>
      <c r="C131" s="281" t="s">
        <v>1033</v>
      </c>
      <c r="D131" s="281" t="s">
        <v>2395</v>
      </c>
      <c r="E131" s="19" t="s">
        <v>181</v>
      </c>
      <c r="F131" s="282">
        <v>201.99299999999999</v>
      </c>
      <c r="G131" s="36"/>
      <c r="H131" s="41"/>
    </row>
    <row r="132" spans="1:8" s="2" customFormat="1" ht="16.899999999999999" customHeight="1">
      <c r="A132" s="36"/>
      <c r="B132" s="41"/>
      <c r="C132" s="281" t="s">
        <v>477</v>
      </c>
      <c r="D132" s="281" t="s">
        <v>478</v>
      </c>
      <c r="E132" s="19" t="s">
        <v>181</v>
      </c>
      <c r="F132" s="282">
        <v>207.93299999999999</v>
      </c>
      <c r="G132" s="36"/>
      <c r="H132" s="41"/>
    </row>
    <row r="133" spans="1:8" s="2" customFormat="1" ht="16.899999999999999" customHeight="1">
      <c r="A133" s="36"/>
      <c r="B133" s="41"/>
      <c r="C133" s="281" t="s">
        <v>1684</v>
      </c>
      <c r="D133" s="281" t="s">
        <v>2396</v>
      </c>
      <c r="E133" s="19" t="s">
        <v>181</v>
      </c>
      <c r="F133" s="282">
        <v>412.44099999999997</v>
      </c>
      <c r="G133" s="36"/>
      <c r="H133" s="41"/>
    </row>
    <row r="134" spans="1:8" s="2" customFormat="1" ht="16.899999999999999" customHeight="1">
      <c r="A134" s="36"/>
      <c r="B134" s="41"/>
      <c r="C134" s="281" t="s">
        <v>1692</v>
      </c>
      <c r="D134" s="281" t="s">
        <v>2397</v>
      </c>
      <c r="E134" s="19" t="s">
        <v>181</v>
      </c>
      <c r="F134" s="282">
        <v>412.44099999999997</v>
      </c>
      <c r="G134" s="36"/>
      <c r="H134" s="41"/>
    </row>
    <row r="135" spans="1:8" s="2" customFormat="1" ht="16.899999999999999" customHeight="1">
      <c r="A135" s="36"/>
      <c r="B135" s="41"/>
      <c r="C135" s="277" t="s">
        <v>97</v>
      </c>
      <c r="D135" s="278" t="s">
        <v>98</v>
      </c>
      <c r="E135" s="279" t="s">
        <v>21</v>
      </c>
      <c r="F135" s="280">
        <v>210.44800000000001</v>
      </c>
      <c r="G135" s="36"/>
      <c r="H135" s="41"/>
    </row>
    <row r="136" spans="1:8" s="2" customFormat="1" ht="16.899999999999999" customHeight="1">
      <c r="A136" s="36"/>
      <c r="B136" s="41"/>
      <c r="C136" s="281" t="s">
        <v>21</v>
      </c>
      <c r="D136" s="281" t="s">
        <v>1664</v>
      </c>
      <c r="E136" s="19" t="s">
        <v>21</v>
      </c>
      <c r="F136" s="282">
        <v>0</v>
      </c>
      <c r="G136" s="36"/>
      <c r="H136" s="41"/>
    </row>
    <row r="137" spans="1:8" s="2" customFormat="1" ht="16.899999999999999" customHeight="1">
      <c r="A137" s="36"/>
      <c r="B137" s="41"/>
      <c r="C137" s="281" t="s">
        <v>21</v>
      </c>
      <c r="D137" s="281" t="s">
        <v>1665</v>
      </c>
      <c r="E137" s="19" t="s">
        <v>21</v>
      </c>
      <c r="F137" s="282">
        <v>545.63900000000001</v>
      </c>
      <c r="G137" s="36"/>
      <c r="H137" s="41"/>
    </row>
    <row r="138" spans="1:8" s="2" customFormat="1" ht="16.899999999999999" customHeight="1">
      <c r="A138" s="36"/>
      <c r="B138" s="41"/>
      <c r="C138" s="281" t="s">
        <v>21</v>
      </c>
      <c r="D138" s="281" t="s">
        <v>1666</v>
      </c>
      <c r="E138" s="19" t="s">
        <v>21</v>
      </c>
      <c r="F138" s="282">
        <v>0</v>
      </c>
      <c r="G138" s="36"/>
      <c r="H138" s="41"/>
    </row>
    <row r="139" spans="1:8" s="2" customFormat="1" ht="16.899999999999999" customHeight="1">
      <c r="A139" s="36"/>
      <c r="B139" s="41"/>
      <c r="C139" s="281" t="s">
        <v>21</v>
      </c>
      <c r="D139" s="281" t="s">
        <v>444</v>
      </c>
      <c r="E139" s="19" t="s">
        <v>21</v>
      </c>
      <c r="F139" s="282">
        <v>-9.1519999999999992</v>
      </c>
      <c r="G139" s="36"/>
      <c r="H139" s="41"/>
    </row>
    <row r="140" spans="1:8" s="2" customFormat="1" ht="16.899999999999999" customHeight="1">
      <c r="A140" s="36"/>
      <c r="B140" s="41"/>
      <c r="C140" s="281" t="s">
        <v>21</v>
      </c>
      <c r="D140" s="281" t="s">
        <v>1667</v>
      </c>
      <c r="E140" s="19" t="s">
        <v>21</v>
      </c>
      <c r="F140" s="282">
        <v>-9.9640000000000004</v>
      </c>
      <c r="G140" s="36"/>
      <c r="H140" s="41"/>
    </row>
    <row r="141" spans="1:8" s="2" customFormat="1" ht="16.899999999999999" customHeight="1">
      <c r="A141" s="36"/>
      <c r="B141" s="41"/>
      <c r="C141" s="281" t="s">
        <v>21</v>
      </c>
      <c r="D141" s="281" t="s">
        <v>1668</v>
      </c>
      <c r="E141" s="19" t="s">
        <v>21</v>
      </c>
      <c r="F141" s="282">
        <v>-3.32</v>
      </c>
      <c r="G141" s="36"/>
      <c r="H141" s="41"/>
    </row>
    <row r="142" spans="1:8" s="2" customFormat="1" ht="16.899999999999999" customHeight="1">
      <c r="A142" s="36"/>
      <c r="B142" s="41"/>
      <c r="C142" s="281" t="s">
        <v>21</v>
      </c>
      <c r="D142" s="281" t="s">
        <v>1669</v>
      </c>
      <c r="E142" s="19" t="s">
        <v>21</v>
      </c>
      <c r="F142" s="282">
        <v>-8.09</v>
      </c>
      <c r="G142" s="36"/>
      <c r="H142" s="41"/>
    </row>
    <row r="143" spans="1:8" s="2" customFormat="1" ht="16.899999999999999" customHeight="1">
      <c r="A143" s="36"/>
      <c r="B143" s="41"/>
      <c r="C143" s="281" t="s">
        <v>21</v>
      </c>
      <c r="D143" s="281" t="s">
        <v>1670</v>
      </c>
      <c r="E143" s="19" t="s">
        <v>21</v>
      </c>
      <c r="F143" s="282">
        <v>-12.284000000000001</v>
      </c>
      <c r="G143" s="36"/>
      <c r="H143" s="41"/>
    </row>
    <row r="144" spans="1:8" s="2" customFormat="1" ht="16.899999999999999" customHeight="1">
      <c r="A144" s="36"/>
      <c r="B144" s="41"/>
      <c r="C144" s="281" t="s">
        <v>21</v>
      </c>
      <c r="D144" s="281" t="s">
        <v>1671</v>
      </c>
      <c r="E144" s="19" t="s">
        <v>21</v>
      </c>
      <c r="F144" s="282">
        <v>-3.33</v>
      </c>
      <c r="G144" s="36"/>
      <c r="H144" s="41"/>
    </row>
    <row r="145" spans="1:8" s="2" customFormat="1" ht="16.899999999999999" customHeight="1">
      <c r="A145" s="36"/>
      <c r="B145" s="41"/>
      <c r="C145" s="281" t="s">
        <v>21</v>
      </c>
      <c r="D145" s="281" t="s">
        <v>1672</v>
      </c>
      <c r="E145" s="19" t="s">
        <v>21</v>
      </c>
      <c r="F145" s="282">
        <v>-29.988</v>
      </c>
      <c r="G145" s="36"/>
      <c r="H145" s="41"/>
    </row>
    <row r="146" spans="1:8" s="2" customFormat="1" ht="16.899999999999999" customHeight="1">
      <c r="A146" s="36"/>
      <c r="B146" s="41"/>
      <c r="C146" s="281" t="s">
        <v>21</v>
      </c>
      <c r="D146" s="281" t="s">
        <v>1673</v>
      </c>
      <c r="E146" s="19" t="s">
        <v>21</v>
      </c>
      <c r="F146" s="282">
        <v>-3.55</v>
      </c>
      <c r="G146" s="36"/>
      <c r="H146" s="41"/>
    </row>
    <row r="147" spans="1:8" s="2" customFormat="1" ht="16.899999999999999" customHeight="1">
      <c r="A147" s="36"/>
      <c r="B147" s="41"/>
      <c r="C147" s="281" t="s">
        <v>21</v>
      </c>
      <c r="D147" s="281" t="s">
        <v>1674</v>
      </c>
      <c r="E147" s="19" t="s">
        <v>21</v>
      </c>
      <c r="F147" s="282">
        <v>-30.631</v>
      </c>
      <c r="G147" s="36"/>
      <c r="H147" s="41"/>
    </row>
    <row r="148" spans="1:8" s="2" customFormat="1" ht="16.899999999999999" customHeight="1">
      <c r="A148" s="36"/>
      <c r="B148" s="41"/>
      <c r="C148" s="281" t="s">
        <v>21</v>
      </c>
      <c r="D148" s="281" t="s">
        <v>1675</v>
      </c>
      <c r="E148" s="19" t="s">
        <v>21</v>
      </c>
      <c r="F148" s="282">
        <v>-28.829000000000001</v>
      </c>
      <c r="G148" s="36"/>
      <c r="H148" s="41"/>
    </row>
    <row r="149" spans="1:8" s="2" customFormat="1" ht="16.899999999999999" customHeight="1">
      <c r="A149" s="36"/>
      <c r="B149" s="41"/>
      <c r="C149" s="281" t="s">
        <v>21</v>
      </c>
      <c r="D149" s="281" t="s">
        <v>471</v>
      </c>
      <c r="E149" s="19" t="s">
        <v>21</v>
      </c>
      <c r="F149" s="282">
        <v>0</v>
      </c>
      <c r="G149" s="36"/>
      <c r="H149" s="41"/>
    </row>
    <row r="150" spans="1:8" s="2" customFormat="1" ht="16.899999999999999" customHeight="1">
      <c r="A150" s="36"/>
      <c r="B150" s="41"/>
      <c r="C150" s="281" t="s">
        <v>21</v>
      </c>
      <c r="D150" s="281" t="s">
        <v>1676</v>
      </c>
      <c r="E150" s="19" t="s">
        <v>21</v>
      </c>
      <c r="F150" s="282">
        <v>-196.053</v>
      </c>
      <c r="G150" s="36"/>
      <c r="H150" s="41"/>
    </row>
    <row r="151" spans="1:8" s="2" customFormat="1" ht="16.899999999999999" customHeight="1">
      <c r="A151" s="36"/>
      <c r="B151" s="41"/>
      <c r="C151" s="281" t="s">
        <v>97</v>
      </c>
      <c r="D151" s="281" t="s">
        <v>189</v>
      </c>
      <c r="E151" s="19" t="s">
        <v>21</v>
      </c>
      <c r="F151" s="282">
        <v>210.44800000000001</v>
      </c>
      <c r="G151" s="36"/>
      <c r="H151" s="41"/>
    </row>
    <row r="152" spans="1:8" s="2" customFormat="1" ht="16.899999999999999" customHeight="1">
      <c r="A152" s="36"/>
      <c r="B152" s="41"/>
      <c r="C152" s="283" t="s">
        <v>2385</v>
      </c>
      <c r="D152" s="36"/>
      <c r="E152" s="36"/>
      <c r="F152" s="36"/>
      <c r="G152" s="36"/>
      <c r="H152" s="41"/>
    </row>
    <row r="153" spans="1:8" s="2" customFormat="1" ht="16.899999999999999" customHeight="1">
      <c r="A153" s="36"/>
      <c r="B153" s="41"/>
      <c r="C153" s="281" t="s">
        <v>1661</v>
      </c>
      <c r="D153" s="281" t="s">
        <v>2391</v>
      </c>
      <c r="E153" s="19" t="s">
        <v>181</v>
      </c>
      <c r="F153" s="282">
        <v>210.44800000000001</v>
      </c>
      <c r="G153" s="36"/>
      <c r="H153" s="41"/>
    </row>
    <row r="154" spans="1:8" s="2" customFormat="1" ht="16.899999999999999" customHeight="1">
      <c r="A154" s="36"/>
      <c r="B154" s="41"/>
      <c r="C154" s="281" t="s">
        <v>474</v>
      </c>
      <c r="D154" s="281" t="s">
        <v>2398</v>
      </c>
      <c r="E154" s="19" t="s">
        <v>181</v>
      </c>
      <c r="F154" s="282">
        <v>210.44800000000001</v>
      </c>
      <c r="G154" s="36"/>
      <c r="H154" s="41"/>
    </row>
    <row r="155" spans="1:8" s="2" customFormat="1" ht="16.899999999999999" customHeight="1">
      <c r="A155" s="36"/>
      <c r="B155" s="41"/>
      <c r="C155" s="281" t="s">
        <v>1657</v>
      </c>
      <c r="D155" s="281" t="s">
        <v>2390</v>
      </c>
      <c r="E155" s="19" t="s">
        <v>181</v>
      </c>
      <c r="F155" s="282">
        <v>841.46900000000005</v>
      </c>
      <c r="G155" s="36"/>
      <c r="H155" s="41"/>
    </row>
    <row r="156" spans="1:8" s="2" customFormat="1" ht="16.899999999999999" customHeight="1">
      <c r="A156" s="36"/>
      <c r="B156" s="41"/>
      <c r="C156" s="281" t="s">
        <v>1684</v>
      </c>
      <c r="D156" s="281" t="s">
        <v>2396</v>
      </c>
      <c r="E156" s="19" t="s">
        <v>181</v>
      </c>
      <c r="F156" s="282">
        <v>412.44099999999997</v>
      </c>
      <c r="G156" s="36"/>
      <c r="H156" s="41"/>
    </row>
    <row r="157" spans="1:8" s="2" customFormat="1" ht="16.899999999999999" customHeight="1">
      <c r="A157" s="36"/>
      <c r="B157" s="41"/>
      <c r="C157" s="281" t="s">
        <v>1692</v>
      </c>
      <c r="D157" s="281" t="s">
        <v>2397</v>
      </c>
      <c r="E157" s="19" t="s">
        <v>181</v>
      </c>
      <c r="F157" s="282">
        <v>412.44099999999997</v>
      </c>
      <c r="G157" s="36"/>
      <c r="H157" s="41"/>
    </row>
    <row r="158" spans="1:8" s="2" customFormat="1" ht="16.899999999999999" customHeight="1">
      <c r="A158" s="36"/>
      <c r="B158" s="41"/>
      <c r="C158" s="277" t="s">
        <v>121</v>
      </c>
      <c r="D158" s="278" t="s">
        <v>122</v>
      </c>
      <c r="E158" s="279" t="s">
        <v>21</v>
      </c>
      <c r="F158" s="280">
        <v>1547.0889999999999</v>
      </c>
      <c r="G158" s="36"/>
      <c r="H158" s="41"/>
    </row>
    <row r="159" spans="1:8" s="2" customFormat="1" ht="16.899999999999999" customHeight="1">
      <c r="A159" s="36"/>
      <c r="B159" s="41"/>
      <c r="C159" s="281" t="s">
        <v>21</v>
      </c>
      <c r="D159" s="281" t="s">
        <v>614</v>
      </c>
      <c r="E159" s="19" t="s">
        <v>21</v>
      </c>
      <c r="F159" s="282">
        <v>0</v>
      </c>
      <c r="G159" s="36"/>
      <c r="H159" s="41"/>
    </row>
    <row r="160" spans="1:8" s="2" customFormat="1" ht="16.899999999999999" customHeight="1">
      <c r="A160" s="36"/>
      <c r="B160" s="41"/>
      <c r="C160" s="281" t="s">
        <v>21</v>
      </c>
      <c r="D160" s="281" t="s">
        <v>615</v>
      </c>
      <c r="E160" s="19" t="s">
        <v>21</v>
      </c>
      <c r="F160" s="282">
        <v>346.43</v>
      </c>
      <c r="G160" s="36"/>
      <c r="H160" s="41"/>
    </row>
    <row r="161" spans="1:8" s="2" customFormat="1" ht="16.899999999999999" customHeight="1">
      <c r="A161" s="36"/>
      <c r="B161" s="41"/>
      <c r="C161" s="281" t="s">
        <v>21</v>
      </c>
      <c r="D161" s="281" t="s">
        <v>616</v>
      </c>
      <c r="E161" s="19" t="s">
        <v>21</v>
      </c>
      <c r="F161" s="282">
        <v>107.53700000000001</v>
      </c>
      <c r="G161" s="36"/>
      <c r="H161" s="41"/>
    </row>
    <row r="162" spans="1:8" s="2" customFormat="1" ht="16.899999999999999" customHeight="1">
      <c r="A162" s="36"/>
      <c r="B162" s="41"/>
      <c r="C162" s="281" t="s">
        <v>21</v>
      </c>
      <c r="D162" s="281" t="s">
        <v>617</v>
      </c>
      <c r="E162" s="19" t="s">
        <v>21</v>
      </c>
      <c r="F162" s="282">
        <v>102.86</v>
      </c>
      <c r="G162" s="36"/>
      <c r="H162" s="41"/>
    </row>
    <row r="163" spans="1:8" s="2" customFormat="1" ht="16.899999999999999" customHeight="1">
      <c r="A163" s="36"/>
      <c r="B163" s="41"/>
      <c r="C163" s="281" t="s">
        <v>21</v>
      </c>
      <c r="D163" s="281" t="s">
        <v>618</v>
      </c>
      <c r="E163" s="19" t="s">
        <v>21</v>
      </c>
      <c r="F163" s="282">
        <v>0</v>
      </c>
      <c r="G163" s="36"/>
      <c r="H163" s="41"/>
    </row>
    <row r="164" spans="1:8" s="2" customFormat="1" ht="16.899999999999999" customHeight="1">
      <c r="A164" s="36"/>
      <c r="B164" s="41"/>
      <c r="C164" s="281" t="s">
        <v>21</v>
      </c>
      <c r="D164" s="281" t="s">
        <v>619</v>
      </c>
      <c r="E164" s="19" t="s">
        <v>21</v>
      </c>
      <c r="F164" s="282">
        <v>265.73099999999999</v>
      </c>
      <c r="G164" s="36"/>
      <c r="H164" s="41"/>
    </row>
    <row r="165" spans="1:8" s="2" customFormat="1" ht="16.899999999999999" customHeight="1">
      <c r="A165" s="36"/>
      <c r="B165" s="41"/>
      <c r="C165" s="281" t="s">
        <v>21</v>
      </c>
      <c r="D165" s="281" t="s">
        <v>620</v>
      </c>
      <c r="E165" s="19" t="s">
        <v>21</v>
      </c>
      <c r="F165" s="282">
        <v>0</v>
      </c>
      <c r="G165" s="36"/>
      <c r="H165" s="41"/>
    </row>
    <row r="166" spans="1:8" s="2" customFormat="1" ht="16.899999999999999" customHeight="1">
      <c r="A166" s="36"/>
      <c r="B166" s="41"/>
      <c r="C166" s="281" t="s">
        <v>21</v>
      </c>
      <c r="D166" s="281" t="s">
        <v>621</v>
      </c>
      <c r="E166" s="19" t="s">
        <v>21</v>
      </c>
      <c r="F166" s="282">
        <v>66.352000000000004</v>
      </c>
      <c r="G166" s="36"/>
      <c r="H166" s="41"/>
    </row>
    <row r="167" spans="1:8" s="2" customFormat="1" ht="16.899999999999999" customHeight="1">
      <c r="A167" s="36"/>
      <c r="B167" s="41"/>
      <c r="C167" s="281" t="s">
        <v>21</v>
      </c>
      <c r="D167" s="281" t="s">
        <v>622</v>
      </c>
      <c r="E167" s="19" t="s">
        <v>21</v>
      </c>
      <c r="F167" s="282">
        <v>0</v>
      </c>
      <c r="G167" s="36"/>
      <c r="H167" s="41"/>
    </row>
    <row r="168" spans="1:8" s="2" customFormat="1" ht="16.899999999999999" customHeight="1">
      <c r="A168" s="36"/>
      <c r="B168" s="41"/>
      <c r="C168" s="281" t="s">
        <v>21</v>
      </c>
      <c r="D168" s="281" t="s">
        <v>623</v>
      </c>
      <c r="E168" s="19" t="s">
        <v>21</v>
      </c>
      <c r="F168" s="282">
        <v>595.779</v>
      </c>
      <c r="G168" s="36"/>
      <c r="H168" s="41"/>
    </row>
    <row r="169" spans="1:8" s="2" customFormat="1" ht="16.899999999999999" customHeight="1">
      <c r="A169" s="36"/>
      <c r="B169" s="41"/>
      <c r="C169" s="281" t="s">
        <v>21</v>
      </c>
      <c r="D169" s="281" t="s">
        <v>468</v>
      </c>
      <c r="E169" s="19" t="s">
        <v>21</v>
      </c>
      <c r="F169" s="282">
        <v>0</v>
      </c>
      <c r="G169" s="36"/>
      <c r="H169" s="41"/>
    </row>
    <row r="170" spans="1:8" s="2" customFormat="1" ht="16.899999999999999" customHeight="1">
      <c r="A170" s="36"/>
      <c r="B170" s="41"/>
      <c r="C170" s="281" t="s">
        <v>21</v>
      </c>
      <c r="D170" s="281" t="s">
        <v>624</v>
      </c>
      <c r="E170" s="19" t="s">
        <v>21</v>
      </c>
      <c r="F170" s="282">
        <v>41.6</v>
      </c>
      <c r="G170" s="36"/>
      <c r="H170" s="41"/>
    </row>
    <row r="171" spans="1:8" s="2" customFormat="1" ht="16.899999999999999" customHeight="1">
      <c r="A171" s="36"/>
      <c r="B171" s="41"/>
      <c r="C171" s="281" t="s">
        <v>21</v>
      </c>
      <c r="D171" s="281" t="s">
        <v>625</v>
      </c>
      <c r="E171" s="19" t="s">
        <v>21</v>
      </c>
      <c r="F171" s="282">
        <v>20.8</v>
      </c>
      <c r="G171" s="36"/>
      <c r="H171" s="41"/>
    </row>
    <row r="172" spans="1:8" s="2" customFormat="1" ht="16.899999999999999" customHeight="1">
      <c r="A172" s="36"/>
      <c r="B172" s="41"/>
      <c r="C172" s="281" t="s">
        <v>121</v>
      </c>
      <c r="D172" s="281" t="s">
        <v>189</v>
      </c>
      <c r="E172" s="19" t="s">
        <v>21</v>
      </c>
      <c r="F172" s="282">
        <v>1547.0889999999999</v>
      </c>
      <c r="G172" s="36"/>
      <c r="H172" s="41"/>
    </row>
    <row r="173" spans="1:8" s="2" customFormat="1" ht="16.899999999999999" customHeight="1">
      <c r="A173" s="36"/>
      <c r="B173" s="41"/>
      <c r="C173" s="283" t="s">
        <v>2385</v>
      </c>
      <c r="D173" s="36"/>
      <c r="E173" s="36"/>
      <c r="F173" s="36"/>
      <c r="G173" s="36"/>
      <c r="H173" s="41"/>
    </row>
    <row r="174" spans="1:8" s="2" customFormat="1" ht="16.899999999999999" customHeight="1">
      <c r="A174" s="36"/>
      <c r="B174" s="41"/>
      <c r="C174" s="281" t="s">
        <v>610</v>
      </c>
      <c r="D174" s="281" t="s">
        <v>2399</v>
      </c>
      <c r="E174" s="19" t="s">
        <v>181</v>
      </c>
      <c r="F174" s="282">
        <v>1547.0889999999999</v>
      </c>
      <c r="G174" s="36"/>
      <c r="H174" s="41"/>
    </row>
    <row r="175" spans="1:8" s="2" customFormat="1" ht="22.5">
      <c r="A175" s="36"/>
      <c r="B175" s="41"/>
      <c r="C175" s="281" t="s">
        <v>627</v>
      </c>
      <c r="D175" s="281" t="s">
        <v>2400</v>
      </c>
      <c r="E175" s="19" t="s">
        <v>181</v>
      </c>
      <c r="F175" s="282">
        <v>139238.01</v>
      </c>
      <c r="G175" s="36"/>
      <c r="H175" s="41"/>
    </row>
    <row r="176" spans="1:8" s="2" customFormat="1" ht="16.899999999999999" customHeight="1">
      <c r="A176" s="36"/>
      <c r="B176" s="41"/>
      <c r="C176" s="281" t="s">
        <v>632</v>
      </c>
      <c r="D176" s="281" t="s">
        <v>2401</v>
      </c>
      <c r="E176" s="19" t="s">
        <v>181</v>
      </c>
      <c r="F176" s="282">
        <v>1547.0889999999999</v>
      </c>
      <c r="G176" s="36"/>
      <c r="H176" s="41"/>
    </row>
    <row r="177" spans="1:8" s="2" customFormat="1" ht="16.899999999999999" customHeight="1">
      <c r="A177" s="36"/>
      <c r="B177" s="41"/>
      <c r="C177" s="281" t="s">
        <v>637</v>
      </c>
      <c r="D177" s="281" t="s">
        <v>2402</v>
      </c>
      <c r="E177" s="19" t="s">
        <v>181</v>
      </c>
      <c r="F177" s="282">
        <v>1547.0889999999999</v>
      </c>
      <c r="G177" s="36"/>
      <c r="H177" s="41"/>
    </row>
    <row r="178" spans="1:8" s="2" customFormat="1" ht="16.899999999999999" customHeight="1">
      <c r="A178" s="36"/>
      <c r="B178" s="41"/>
      <c r="C178" s="281" t="s">
        <v>641</v>
      </c>
      <c r="D178" s="281" t="s">
        <v>2403</v>
      </c>
      <c r="E178" s="19" t="s">
        <v>181</v>
      </c>
      <c r="F178" s="282">
        <v>139238.01</v>
      </c>
      <c r="G178" s="36"/>
      <c r="H178" s="41"/>
    </row>
    <row r="179" spans="1:8" s="2" customFormat="1" ht="16.899999999999999" customHeight="1">
      <c r="A179" s="36"/>
      <c r="B179" s="41"/>
      <c r="C179" s="281" t="s">
        <v>645</v>
      </c>
      <c r="D179" s="281" t="s">
        <v>2404</v>
      </c>
      <c r="E179" s="19" t="s">
        <v>181</v>
      </c>
      <c r="F179" s="282">
        <v>1547.0889999999999</v>
      </c>
      <c r="G179" s="36"/>
      <c r="H179" s="41"/>
    </row>
    <row r="180" spans="1:8" s="2" customFormat="1" ht="16.899999999999999" customHeight="1">
      <c r="A180" s="36"/>
      <c r="B180" s="41"/>
      <c r="C180" s="277" t="s">
        <v>124</v>
      </c>
      <c r="D180" s="278" t="s">
        <v>125</v>
      </c>
      <c r="E180" s="279" t="s">
        <v>21</v>
      </c>
      <c r="F180" s="280">
        <v>898.16399999999999</v>
      </c>
      <c r="G180" s="36"/>
      <c r="H180" s="41"/>
    </row>
    <row r="181" spans="1:8" s="2" customFormat="1" ht="16.899999999999999" customHeight="1">
      <c r="A181" s="36"/>
      <c r="B181" s="41"/>
      <c r="C181" s="281" t="s">
        <v>21</v>
      </c>
      <c r="D181" s="281" t="s">
        <v>376</v>
      </c>
      <c r="E181" s="19" t="s">
        <v>21</v>
      </c>
      <c r="F181" s="282">
        <v>0</v>
      </c>
      <c r="G181" s="36"/>
      <c r="H181" s="41"/>
    </row>
    <row r="182" spans="1:8" s="2" customFormat="1" ht="16.899999999999999" customHeight="1">
      <c r="A182" s="36"/>
      <c r="B182" s="41"/>
      <c r="C182" s="281" t="s">
        <v>21</v>
      </c>
      <c r="D182" s="281" t="s">
        <v>377</v>
      </c>
      <c r="E182" s="19" t="s">
        <v>21</v>
      </c>
      <c r="F182" s="282">
        <v>107.66800000000001</v>
      </c>
      <c r="G182" s="36"/>
      <c r="H182" s="41"/>
    </row>
    <row r="183" spans="1:8" s="2" customFormat="1" ht="16.899999999999999" customHeight="1">
      <c r="A183" s="36"/>
      <c r="B183" s="41"/>
      <c r="C183" s="281" t="s">
        <v>21</v>
      </c>
      <c r="D183" s="281" t="s">
        <v>378</v>
      </c>
      <c r="E183" s="19" t="s">
        <v>21</v>
      </c>
      <c r="F183" s="282">
        <v>30.096</v>
      </c>
      <c r="G183" s="36"/>
      <c r="H183" s="41"/>
    </row>
    <row r="184" spans="1:8" s="2" customFormat="1" ht="16.899999999999999" customHeight="1">
      <c r="A184" s="36"/>
      <c r="B184" s="41"/>
      <c r="C184" s="281" t="s">
        <v>21</v>
      </c>
      <c r="D184" s="281" t="s">
        <v>379</v>
      </c>
      <c r="E184" s="19" t="s">
        <v>21</v>
      </c>
      <c r="F184" s="282">
        <v>14.721</v>
      </c>
      <c r="G184" s="36"/>
      <c r="H184" s="41"/>
    </row>
    <row r="185" spans="1:8" s="2" customFormat="1" ht="16.899999999999999" customHeight="1">
      <c r="A185" s="36"/>
      <c r="B185" s="41"/>
      <c r="C185" s="281" t="s">
        <v>21</v>
      </c>
      <c r="D185" s="281" t="s">
        <v>380</v>
      </c>
      <c r="E185" s="19" t="s">
        <v>21</v>
      </c>
      <c r="F185" s="282">
        <v>21.995000000000001</v>
      </c>
      <c r="G185" s="36"/>
      <c r="H185" s="41"/>
    </row>
    <row r="186" spans="1:8" s="2" customFormat="1" ht="16.899999999999999" customHeight="1">
      <c r="A186" s="36"/>
      <c r="B186" s="41"/>
      <c r="C186" s="281" t="s">
        <v>21</v>
      </c>
      <c r="D186" s="281" t="s">
        <v>381</v>
      </c>
      <c r="E186" s="19" t="s">
        <v>21</v>
      </c>
      <c r="F186" s="282">
        <v>3.8330000000000002</v>
      </c>
      <c r="G186" s="36"/>
      <c r="H186" s="41"/>
    </row>
    <row r="187" spans="1:8" s="2" customFormat="1" ht="16.899999999999999" customHeight="1">
      <c r="A187" s="36"/>
      <c r="B187" s="41"/>
      <c r="C187" s="281" t="s">
        <v>21</v>
      </c>
      <c r="D187" s="281" t="s">
        <v>382</v>
      </c>
      <c r="E187" s="19" t="s">
        <v>21</v>
      </c>
      <c r="F187" s="282">
        <v>16.184999999999999</v>
      </c>
      <c r="G187" s="36"/>
      <c r="H187" s="41"/>
    </row>
    <row r="188" spans="1:8" s="2" customFormat="1" ht="16.899999999999999" customHeight="1">
      <c r="A188" s="36"/>
      <c r="B188" s="41"/>
      <c r="C188" s="281" t="s">
        <v>21</v>
      </c>
      <c r="D188" s="281" t="s">
        <v>383</v>
      </c>
      <c r="E188" s="19" t="s">
        <v>21</v>
      </c>
      <c r="F188" s="282">
        <v>18.04</v>
      </c>
      <c r="G188" s="36"/>
      <c r="H188" s="41"/>
    </row>
    <row r="189" spans="1:8" s="2" customFormat="1" ht="16.899999999999999" customHeight="1">
      <c r="A189" s="36"/>
      <c r="B189" s="41"/>
      <c r="C189" s="281" t="s">
        <v>21</v>
      </c>
      <c r="D189" s="281" t="s">
        <v>384</v>
      </c>
      <c r="E189" s="19" t="s">
        <v>21</v>
      </c>
      <c r="F189" s="282">
        <v>43.75</v>
      </c>
      <c r="G189" s="36"/>
      <c r="H189" s="41"/>
    </row>
    <row r="190" spans="1:8" s="2" customFormat="1" ht="16.899999999999999" customHeight="1">
      <c r="A190" s="36"/>
      <c r="B190" s="41"/>
      <c r="C190" s="281" t="s">
        <v>21</v>
      </c>
      <c r="D190" s="281" t="s">
        <v>385</v>
      </c>
      <c r="E190" s="19" t="s">
        <v>21</v>
      </c>
      <c r="F190" s="282">
        <v>19.32</v>
      </c>
      <c r="G190" s="36"/>
      <c r="H190" s="41"/>
    </row>
    <row r="191" spans="1:8" s="2" customFormat="1" ht="16.899999999999999" customHeight="1">
      <c r="A191" s="36"/>
      <c r="B191" s="41"/>
      <c r="C191" s="281" t="s">
        <v>21</v>
      </c>
      <c r="D191" s="281" t="s">
        <v>386</v>
      </c>
      <c r="E191" s="19" t="s">
        <v>21</v>
      </c>
      <c r="F191" s="282">
        <v>8.4600000000000009</v>
      </c>
      <c r="G191" s="36"/>
      <c r="H191" s="41"/>
    </row>
    <row r="192" spans="1:8" s="2" customFormat="1" ht="16.899999999999999" customHeight="1">
      <c r="A192" s="36"/>
      <c r="B192" s="41"/>
      <c r="C192" s="281" t="s">
        <v>21</v>
      </c>
      <c r="D192" s="281" t="s">
        <v>387</v>
      </c>
      <c r="E192" s="19" t="s">
        <v>21</v>
      </c>
      <c r="F192" s="282">
        <v>17.295999999999999</v>
      </c>
      <c r="G192" s="36"/>
      <c r="H192" s="41"/>
    </row>
    <row r="193" spans="1:8" s="2" customFormat="1" ht="16.899999999999999" customHeight="1">
      <c r="A193" s="36"/>
      <c r="B193" s="41"/>
      <c r="C193" s="281" t="s">
        <v>21</v>
      </c>
      <c r="D193" s="281" t="s">
        <v>388</v>
      </c>
      <c r="E193" s="19" t="s">
        <v>21</v>
      </c>
      <c r="F193" s="282">
        <v>9.1519999999999992</v>
      </c>
      <c r="G193" s="36"/>
      <c r="H193" s="41"/>
    </row>
    <row r="194" spans="1:8" s="2" customFormat="1" ht="16.899999999999999" customHeight="1">
      <c r="A194" s="36"/>
      <c r="B194" s="41"/>
      <c r="C194" s="281" t="s">
        <v>21</v>
      </c>
      <c r="D194" s="281" t="s">
        <v>389</v>
      </c>
      <c r="E194" s="19" t="s">
        <v>21</v>
      </c>
      <c r="F194" s="282">
        <v>18.908999999999999</v>
      </c>
      <c r="G194" s="36"/>
      <c r="H194" s="41"/>
    </row>
    <row r="195" spans="1:8" s="2" customFormat="1" ht="16.899999999999999" customHeight="1">
      <c r="A195" s="36"/>
      <c r="B195" s="41"/>
      <c r="C195" s="281" t="s">
        <v>21</v>
      </c>
      <c r="D195" s="281" t="s">
        <v>390</v>
      </c>
      <c r="E195" s="19" t="s">
        <v>21</v>
      </c>
      <c r="F195" s="282">
        <v>9.7270000000000003</v>
      </c>
      <c r="G195" s="36"/>
      <c r="H195" s="41"/>
    </row>
    <row r="196" spans="1:8" s="2" customFormat="1" ht="16.899999999999999" customHeight="1">
      <c r="A196" s="36"/>
      <c r="B196" s="41"/>
      <c r="C196" s="281" t="s">
        <v>21</v>
      </c>
      <c r="D196" s="281" t="s">
        <v>391</v>
      </c>
      <c r="E196" s="19" t="s">
        <v>21</v>
      </c>
      <c r="F196" s="282">
        <v>17.577000000000002</v>
      </c>
      <c r="G196" s="36"/>
      <c r="H196" s="41"/>
    </row>
    <row r="197" spans="1:8" s="2" customFormat="1" ht="16.899999999999999" customHeight="1">
      <c r="A197" s="36"/>
      <c r="B197" s="41"/>
      <c r="C197" s="281" t="s">
        <v>21</v>
      </c>
      <c r="D197" s="281" t="s">
        <v>392</v>
      </c>
      <c r="E197" s="19" t="s">
        <v>21</v>
      </c>
      <c r="F197" s="282">
        <v>9.1880000000000006</v>
      </c>
      <c r="G197" s="36"/>
      <c r="H197" s="41"/>
    </row>
    <row r="198" spans="1:8" s="2" customFormat="1" ht="16.899999999999999" customHeight="1">
      <c r="A198" s="36"/>
      <c r="B198" s="41"/>
      <c r="C198" s="281" t="s">
        <v>21</v>
      </c>
      <c r="D198" s="281" t="s">
        <v>393</v>
      </c>
      <c r="E198" s="19" t="s">
        <v>21</v>
      </c>
      <c r="F198" s="282">
        <v>9.3770000000000007</v>
      </c>
      <c r="G198" s="36"/>
      <c r="H198" s="41"/>
    </row>
    <row r="199" spans="1:8" s="2" customFormat="1" ht="16.899999999999999" customHeight="1">
      <c r="A199" s="36"/>
      <c r="B199" s="41"/>
      <c r="C199" s="281" t="s">
        <v>21</v>
      </c>
      <c r="D199" s="281" t="s">
        <v>394</v>
      </c>
      <c r="E199" s="19" t="s">
        <v>21</v>
      </c>
      <c r="F199" s="282">
        <v>19.603999999999999</v>
      </c>
      <c r="G199" s="36"/>
      <c r="H199" s="41"/>
    </row>
    <row r="200" spans="1:8" s="2" customFormat="1" ht="16.899999999999999" customHeight="1">
      <c r="A200" s="36"/>
      <c r="B200" s="41"/>
      <c r="C200" s="281" t="s">
        <v>21</v>
      </c>
      <c r="D200" s="281" t="s">
        <v>395</v>
      </c>
      <c r="E200" s="19" t="s">
        <v>21</v>
      </c>
      <c r="F200" s="282">
        <v>4.718</v>
      </c>
      <c r="G200" s="36"/>
      <c r="H200" s="41"/>
    </row>
    <row r="201" spans="1:8" s="2" customFormat="1" ht="16.899999999999999" customHeight="1">
      <c r="A201" s="36"/>
      <c r="B201" s="41"/>
      <c r="C201" s="281" t="s">
        <v>21</v>
      </c>
      <c r="D201" s="281" t="s">
        <v>396</v>
      </c>
      <c r="E201" s="19" t="s">
        <v>21</v>
      </c>
      <c r="F201" s="282">
        <v>9.7729999999999997</v>
      </c>
      <c r="G201" s="36"/>
      <c r="H201" s="41"/>
    </row>
    <row r="202" spans="1:8" s="2" customFormat="1" ht="16.899999999999999" customHeight="1">
      <c r="A202" s="36"/>
      <c r="B202" s="41"/>
      <c r="C202" s="281" t="s">
        <v>21</v>
      </c>
      <c r="D202" s="281" t="s">
        <v>397</v>
      </c>
      <c r="E202" s="19" t="s">
        <v>21</v>
      </c>
      <c r="F202" s="282">
        <v>16.751999999999999</v>
      </c>
      <c r="G202" s="36"/>
      <c r="H202" s="41"/>
    </row>
    <row r="203" spans="1:8" s="2" customFormat="1" ht="16.899999999999999" customHeight="1">
      <c r="A203" s="36"/>
      <c r="B203" s="41"/>
      <c r="C203" s="281" t="s">
        <v>21</v>
      </c>
      <c r="D203" s="281" t="s">
        <v>398</v>
      </c>
      <c r="E203" s="19" t="s">
        <v>21</v>
      </c>
      <c r="F203" s="282">
        <v>8.23</v>
      </c>
      <c r="G203" s="36"/>
      <c r="H203" s="41"/>
    </row>
    <row r="204" spans="1:8" s="2" customFormat="1" ht="16.899999999999999" customHeight="1">
      <c r="A204" s="36"/>
      <c r="B204" s="41"/>
      <c r="C204" s="281" t="s">
        <v>21</v>
      </c>
      <c r="D204" s="281" t="s">
        <v>399</v>
      </c>
      <c r="E204" s="19" t="s">
        <v>21</v>
      </c>
      <c r="F204" s="282">
        <v>10.179</v>
      </c>
      <c r="G204" s="36"/>
      <c r="H204" s="41"/>
    </row>
    <row r="205" spans="1:8" s="2" customFormat="1" ht="16.899999999999999" customHeight="1">
      <c r="A205" s="36"/>
      <c r="B205" s="41"/>
      <c r="C205" s="281" t="s">
        <v>21</v>
      </c>
      <c r="D205" s="281" t="s">
        <v>400</v>
      </c>
      <c r="E205" s="19" t="s">
        <v>21</v>
      </c>
      <c r="F205" s="282">
        <v>7.6280000000000001</v>
      </c>
      <c r="G205" s="36"/>
      <c r="H205" s="41"/>
    </row>
    <row r="206" spans="1:8" s="2" customFormat="1" ht="16.899999999999999" customHeight="1">
      <c r="A206" s="36"/>
      <c r="B206" s="41"/>
      <c r="C206" s="281" t="s">
        <v>21</v>
      </c>
      <c r="D206" s="281" t="s">
        <v>401</v>
      </c>
      <c r="E206" s="19" t="s">
        <v>21</v>
      </c>
      <c r="F206" s="282">
        <v>15.824</v>
      </c>
      <c r="G206" s="36"/>
      <c r="H206" s="41"/>
    </row>
    <row r="207" spans="1:8" s="2" customFormat="1" ht="16.899999999999999" customHeight="1">
      <c r="A207" s="36"/>
      <c r="B207" s="41"/>
      <c r="C207" s="281" t="s">
        <v>21</v>
      </c>
      <c r="D207" s="281" t="s">
        <v>402</v>
      </c>
      <c r="E207" s="19" t="s">
        <v>21</v>
      </c>
      <c r="F207" s="282">
        <v>8.3320000000000007</v>
      </c>
      <c r="G207" s="36"/>
      <c r="H207" s="41"/>
    </row>
    <row r="208" spans="1:8" s="2" customFormat="1" ht="16.899999999999999" customHeight="1">
      <c r="A208" s="36"/>
      <c r="B208" s="41"/>
      <c r="C208" s="281" t="s">
        <v>21</v>
      </c>
      <c r="D208" s="281" t="s">
        <v>403</v>
      </c>
      <c r="E208" s="19" t="s">
        <v>21</v>
      </c>
      <c r="F208" s="282">
        <v>17.474</v>
      </c>
      <c r="G208" s="36"/>
      <c r="H208" s="41"/>
    </row>
    <row r="209" spans="1:8" s="2" customFormat="1" ht="16.899999999999999" customHeight="1">
      <c r="A209" s="36"/>
      <c r="B209" s="41"/>
      <c r="C209" s="281" t="s">
        <v>21</v>
      </c>
      <c r="D209" s="281" t="s">
        <v>404</v>
      </c>
      <c r="E209" s="19" t="s">
        <v>21</v>
      </c>
      <c r="F209" s="282">
        <v>9.0269999999999992</v>
      </c>
      <c r="G209" s="36"/>
      <c r="H209" s="41"/>
    </row>
    <row r="210" spans="1:8" s="2" customFormat="1" ht="16.899999999999999" customHeight="1">
      <c r="A210" s="36"/>
      <c r="B210" s="41"/>
      <c r="C210" s="281" t="s">
        <v>21</v>
      </c>
      <c r="D210" s="281" t="s">
        <v>405</v>
      </c>
      <c r="E210" s="19" t="s">
        <v>21</v>
      </c>
      <c r="F210" s="282">
        <v>16.007999999999999</v>
      </c>
      <c r="G210" s="36"/>
      <c r="H210" s="41"/>
    </row>
    <row r="211" spans="1:8" s="2" customFormat="1" ht="16.899999999999999" customHeight="1">
      <c r="A211" s="36"/>
      <c r="B211" s="41"/>
      <c r="C211" s="281" t="s">
        <v>21</v>
      </c>
      <c r="D211" s="281" t="s">
        <v>406</v>
      </c>
      <c r="E211" s="19" t="s">
        <v>21</v>
      </c>
      <c r="F211" s="282">
        <v>8.4719999999999995</v>
      </c>
      <c r="G211" s="36"/>
      <c r="H211" s="41"/>
    </row>
    <row r="212" spans="1:8" s="2" customFormat="1" ht="16.899999999999999" customHeight="1">
      <c r="A212" s="36"/>
      <c r="B212" s="41"/>
      <c r="C212" s="281" t="s">
        <v>21</v>
      </c>
      <c r="D212" s="281" t="s">
        <v>407</v>
      </c>
      <c r="E212" s="19" t="s">
        <v>21</v>
      </c>
      <c r="F212" s="282">
        <v>17.248000000000001</v>
      </c>
      <c r="G212" s="36"/>
      <c r="H212" s="41"/>
    </row>
    <row r="213" spans="1:8" s="2" customFormat="1" ht="16.899999999999999" customHeight="1">
      <c r="A213" s="36"/>
      <c r="B213" s="41"/>
      <c r="C213" s="281" t="s">
        <v>21</v>
      </c>
      <c r="D213" s="281" t="s">
        <v>408</v>
      </c>
      <c r="E213" s="19" t="s">
        <v>21</v>
      </c>
      <c r="F213" s="282">
        <v>16.992000000000001</v>
      </c>
      <c r="G213" s="36"/>
      <c r="H213" s="41"/>
    </row>
    <row r="214" spans="1:8" s="2" customFormat="1" ht="16.899999999999999" customHeight="1">
      <c r="A214" s="36"/>
      <c r="B214" s="41"/>
      <c r="C214" s="281" t="s">
        <v>21</v>
      </c>
      <c r="D214" s="281" t="s">
        <v>409</v>
      </c>
      <c r="E214" s="19" t="s">
        <v>21</v>
      </c>
      <c r="F214" s="282">
        <v>9.4250000000000007</v>
      </c>
      <c r="G214" s="36"/>
      <c r="H214" s="41"/>
    </row>
    <row r="215" spans="1:8" s="2" customFormat="1" ht="16.899999999999999" customHeight="1">
      <c r="A215" s="36"/>
      <c r="B215" s="41"/>
      <c r="C215" s="281" t="s">
        <v>21</v>
      </c>
      <c r="D215" s="281" t="s">
        <v>410</v>
      </c>
      <c r="E215" s="19" t="s">
        <v>21</v>
      </c>
      <c r="F215" s="282">
        <v>15.486000000000001</v>
      </c>
      <c r="G215" s="36"/>
      <c r="H215" s="41"/>
    </row>
    <row r="216" spans="1:8" s="2" customFormat="1" ht="16.899999999999999" customHeight="1">
      <c r="A216" s="36"/>
      <c r="B216" s="41"/>
      <c r="C216" s="281" t="s">
        <v>21</v>
      </c>
      <c r="D216" s="281" t="s">
        <v>411</v>
      </c>
      <c r="E216" s="19" t="s">
        <v>21</v>
      </c>
      <c r="F216" s="282">
        <v>36.229999999999997</v>
      </c>
      <c r="G216" s="36"/>
      <c r="H216" s="41"/>
    </row>
    <row r="217" spans="1:8" s="2" customFormat="1" ht="16.899999999999999" customHeight="1">
      <c r="A217" s="36"/>
      <c r="B217" s="41"/>
      <c r="C217" s="281" t="s">
        <v>21</v>
      </c>
      <c r="D217" s="281" t="s">
        <v>412</v>
      </c>
      <c r="E217" s="19" t="s">
        <v>21</v>
      </c>
      <c r="F217" s="282">
        <v>7.4249999999999998</v>
      </c>
      <c r="G217" s="36"/>
      <c r="H217" s="41"/>
    </row>
    <row r="218" spans="1:8" s="2" customFormat="1" ht="16.899999999999999" customHeight="1">
      <c r="A218" s="36"/>
      <c r="B218" s="41"/>
      <c r="C218" s="281" t="s">
        <v>21</v>
      </c>
      <c r="D218" s="281" t="s">
        <v>413</v>
      </c>
      <c r="E218" s="19" t="s">
        <v>21</v>
      </c>
      <c r="F218" s="282">
        <v>15.407999999999999</v>
      </c>
      <c r="G218" s="36"/>
      <c r="H218" s="41"/>
    </row>
    <row r="219" spans="1:8" s="2" customFormat="1" ht="16.899999999999999" customHeight="1">
      <c r="A219" s="36"/>
      <c r="B219" s="41"/>
      <c r="C219" s="281" t="s">
        <v>21</v>
      </c>
      <c r="D219" s="281" t="s">
        <v>414</v>
      </c>
      <c r="E219" s="19" t="s">
        <v>21</v>
      </c>
      <c r="F219" s="282">
        <v>8.2100000000000009</v>
      </c>
      <c r="G219" s="36"/>
      <c r="H219" s="41"/>
    </row>
    <row r="220" spans="1:8" s="2" customFormat="1" ht="16.899999999999999" customHeight="1">
      <c r="A220" s="36"/>
      <c r="B220" s="41"/>
      <c r="C220" s="281" t="s">
        <v>21</v>
      </c>
      <c r="D220" s="281" t="s">
        <v>415</v>
      </c>
      <c r="E220" s="19" t="s">
        <v>21</v>
      </c>
      <c r="F220" s="282">
        <v>16.582999999999998</v>
      </c>
      <c r="G220" s="36"/>
      <c r="H220" s="41"/>
    </row>
    <row r="221" spans="1:8" s="2" customFormat="1" ht="16.899999999999999" customHeight="1">
      <c r="A221" s="36"/>
      <c r="B221" s="41"/>
      <c r="C221" s="281" t="s">
        <v>21</v>
      </c>
      <c r="D221" s="281" t="s">
        <v>416</v>
      </c>
      <c r="E221" s="19" t="s">
        <v>21</v>
      </c>
      <c r="F221" s="282">
        <v>8.4659999999999993</v>
      </c>
      <c r="G221" s="36"/>
      <c r="H221" s="41"/>
    </row>
    <row r="222" spans="1:8" s="2" customFormat="1" ht="16.899999999999999" customHeight="1">
      <c r="A222" s="36"/>
      <c r="B222" s="41"/>
      <c r="C222" s="281" t="s">
        <v>21</v>
      </c>
      <c r="D222" s="281" t="s">
        <v>417</v>
      </c>
      <c r="E222" s="19" t="s">
        <v>21</v>
      </c>
      <c r="F222" s="282">
        <v>7.3479999999999999</v>
      </c>
      <c r="G222" s="36"/>
      <c r="H222" s="41"/>
    </row>
    <row r="223" spans="1:8" s="2" customFormat="1" ht="16.899999999999999" customHeight="1">
      <c r="A223" s="36"/>
      <c r="B223" s="41"/>
      <c r="C223" s="281" t="s">
        <v>21</v>
      </c>
      <c r="D223" s="281" t="s">
        <v>418</v>
      </c>
      <c r="E223" s="19" t="s">
        <v>21</v>
      </c>
      <c r="F223" s="282">
        <v>8.3339999999999996</v>
      </c>
      <c r="G223" s="36"/>
      <c r="H223" s="41"/>
    </row>
    <row r="224" spans="1:8" s="2" customFormat="1" ht="16.899999999999999" customHeight="1">
      <c r="A224" s="36"/>
      <c r="B224" s="41"/>
      <c r="C224" s="281" t="s">
        <v>21</v>
      </c>
      <c r="D224" s="281" t="s">
        <v>419</v>
      </c>
      <c r="E224" s="19" t="s">
        <v>21</v>
      </c>
      <c r="F224" s="282">
        <v>8.2569999999999997</v>
      </c>
      <c r="G224" s="36"/>
      <c r="H224" s="41"/>
    </row>
    <row r="225" spans="1:8" s="2" customFormat="1" ht="16.899999999999999" customHeight="1">
      <c r="A225" s="36"/>
      <c r="B225" s="41"/>
      <c r="C225" s="281" t="s">
        <v>21</v>
      </c>
      <c r="D225" s="281" t="s">
        <v>420</v>
      </c>
      <c r="E225" s="19" t="s">
        <v>21</v>
      </c>
      <c r="F225" s="282">
        <v>8.8170000000000002</v>
      </c>
      <c r="G225" s="36"/>
      <c r="H225" s="41"/>
    </row>
    <row r="226" spans="1:8" s="2" customFormat="1" ht="16.899999999999999" customHeight="1">
      <c r="A226" s="36"/>
      <c r="B226" s="41"/>
      <c r="C226" s="281" t="s">
        <v>21</v>
      </c>
      <c r="D226" s="281" t="s">
        <v>421</v>
      </c>
      <c r="E226" s="19" t="s">
        <v>21</v>
      </c>
      <c r="F226" s="282">
        <v>6.62</v>
      </c>
      <c r="G226" s="36"/>
      <c r="H226" s="41"/>
    </row>
    <row r="227" spans="1:8" s="2" customFormat="1" ht="16.899999999999999" customHeight="1">
      <c r="A227" s="36"/>
      <c r="B227" s="41"/>
      <c r="C227" s="281" t="s">
        <v>21</v>
      </c>
      <c r="D227" s="281" t="s">
        <v>422</v>
      </c>
      <c r="E227" s="19" t="s">
        <v>21</v>
      </c>
      <c r="F227" s="282">
        <v>180</v>
      </c>
      <c r="G227" s="36"/>
      <c r="H227" s="41"/>
    </row>
    <row r="228" spans="1:8" s="2" customFormat="1" ht="16.899999999999999" customHeight="1">
      <c r="A228" s="36"/>
      <c r="B228" s="41"/>
      <c r="C228" s="281" t="s">
        <v>124</v>
      </c>
      <c r="D228" s="281" t="s">
        <v>189</v>
      </c>
      <c r="E228" s="19" t="s">
        <v>21</v>
      </c>
      <c r="F228" s="282">
        <v>898.16399999999999</v>
      </c>
      <c r="G228" s="36"/>
      <c r="H228" s="41"/>
    </row>
    <row r="229" spans="1:8" s="2" customFormat="1" ht="16.899999999999999" customHeight="1">
      <c r="A229" s="36"/>
      <c r="B229" s="41"/>
      <c r="C229" s="283" t="s">
        <v>2385</v>
      </c>
      <c r="D229" s="36"/>
      <c r="E229" s="36"/>
      <c r="F229" s="36"/>
      <c r="G229" s="36"/>
      <c r="H229" s="41"/>
    </row>
    <row r="230" spans="1:8" s="2" customFormat="1" ht="16.899999999999999" customHeight="1">
      <c r="A230" s="36"/>
      <c r="B230" s="41"/>
      <c r="C230" s="281" t="s">
        <v>373</v>
      </c>
      <c r="D230" s="281" t="s">
        <v>2405</v>
      </c>
      <c r="E230" s="19" t="s">
        <v>181</v>
      </c>
      <c r="F230" s="282">
        <v>898.16399999999999</v>
      </c>
      <c r="G230" s="36"/>
      <c r="H230" s="41"/>
    </row>
    <row r="231" spans="1:8" s="2" customFormat="1" ht="16.899999999999999" customHeight="1">
      <c r="A231" s="36"/>
      <c r="B231" s="41"/>
      <c r="C231" s="281" t="s">
        <v>1698</v>
      </c>
      <c r="D231" s="281" t="s">
        <v>2406</v>
      </c>
      <c r="E231" s="19" t="s">
        <v>181</v>
      </c>
      <c r="F231" s="282">
        <v>653.91499999999996</v>
      </c>
      <c r="G231" s="36"/>
      <c r="H231" s="41"/>
    </row>
    <row r="232" spans="1:8" s="2" customFormat="1" ht="16.899999999999999" customHeight="1">
      <c r="A232" s="36"/>
      <c r="B232" s="41"/>
      <c r="C232" s="281" t="s">
        <v>1705</v>
      </c>
      <c r="D232" s="281" t="s">
        <v>2407</v>
      </c>
      <c r="E232" s="19" t="s">
        <v>181</v>
      </c>
      <c r="F232" s="282">
        <v>934.16399999999999</v>
      </c>
      <c r="G232" s="36"/>
      <c r="H232" s="41"/>
    </row>
    <row r="233" spans="1:8" s="2" customFormat="1" ht="16.899999999999999" customHeight="1">
      <c r="A233" s="36"/>
      <c r="B233" s="41"/>
      <c r="C233" s="281" t="s">
        <v>1709</v>
      </c>
      <c r="D233" s="281" t="s">
        <v>2408</v>
      </c>
      <c r="E233" s="19" t="s">
        <v>181</v>
      </c>
      <c r="F233" s="282">
        <v>934.16399999999999</v>
      </c>
      <c r="G233" s="36"/>
      <c r="H233" s="41"/>
    </row>
    <row r="234" spans="1:8" s="2" customFormat="1" ht="16.899999999999999" customHeight="1">
      <c r="A234" s="36"/>
      <c r="B234" s="41"/>
      <c r="C234" s="281" t="s">
        <v>1012</v>
      </c>
      <c r="D234" s="281" t="s">
        <v>2409</v>
      </c>
      <c r="E234" s="19" t="s">
        <v>181</v>
      </c>
      <c r="F234" s="282">
        <v>898.16399999999999</v>
      </c>
      <c r="G234" s="36"/>
      <c r="H234" s="41"/>
    </row>
    <row r="235" spans="1:8" s="2" customFormat="1" ht="16.899999999999999" customHeight="1">
      <c r="A235" s="36"/>
      <c r="B235" s="41"/>
      <c r="C235" s="277" t="s">
        <v>127</v>
      </c>
      <c r="D235" s="278" t="s">
        <v>128</v>
      </c>
      <c r="E235" s="279" t="s">
        <v>21</v>
      </c>
      <c r="F235" s="280">
        <v>36</v>
      </c>
      <c r="G235" s="36"/>
      <c r="H235" s="41"/>
    </row>
    <row r="236" spans="1:8" s="2" customFormat="1" ht="16.899999999999999" customHeight="1">
      <c r="A236" s="36"/>
      <c r="B236" s="41"/>
      <c r="C236" s="281" t="s">
        <v>21</v>
      </c>
      <c r="D236" s="281" t="s">
        <v>353</v>
      </c>
      <c r="E236" s="19" t="s">
        <v>21</v>
      </c>
      <c r="F236" s="282">
        <v>0</v>
      </c>
      <c r="G236" s="36"/>
      <c r="H236" s="41"/>
    </row>
    <row r="237" spans="1:8" s="2" customFormat="1" ht="16.899999999999999" customHeight="1">
      <c r="A237" s="36"/>
      <c r="B237" s="41"/>
      <c r="C237" s="281" t="s">
        <v>21</v>
      </c>
      <c r="D237" s="281" t="s">
        <v>129</v>
      </c>
      <c r="E237" s="19" t="s">
        <v>21</v>
      </c>
      <c r="F237" s="282">
        <v>36</v>
      </c>
      <c r="G237" s="36"/>
      <c r="H237" s="41"/>
    </row>
    <row r="238" spans="1:8" s="2" customFormat="1" ht="16.899999999999999" customHeight="1">
      <c r="A238" s="36"/>
      <c r="B238" s="41"/>
      <c r="C238" s="281" t="s">
        <v>127</v>
      </c>
      <c r="D238" s="281" t="s">
        <v>189</v>
      </c>
      <c r="E238" s="19" t="s">
        <v>21</v>
      </c>
      <c r="F238" s="282">
        <v>36</v>
      </c>
      <c r="G238" s="36"/>
      <c r="H238" s="41"/>
    </row>
    <row r="239" spans="1:8" s="2" customFormat="1" ht="16.899999999999999" customHeight="1">
      <c r="A239" s="36"/>
      <c r="B239" s="41"/>
      <c r="C239" s="283" t="s">
        <v>2385</v>
      </c>
      <c r="D239" s="36"/>
      <c r="E239" s="36"/>
      <c r="F239" s="36"/>
      <c r="G239" s="36"/>
      <c r="H239" s="41"/>
    </row>
    <row r="240" spans="1:8" s="2" customFormat="1" ht="16.899999999999999" customHeight="1">
      <c r="A240" s="36"/>
      <c r="B240" s="41"/>
      <c r="C240" s="281" t="s">
        <v>349</v>
      </c>
      <c r="D240" s="281" t="s">
        <v>2410</v>
      </c>
      <c r="E240" s="19" t="s">
        <v>181</v>
      </c>
      <c r="F240" s="282">
        <v>36</v>
      </c>
      <c r="G240" s="36"/>
      <c r="H240" s="41"/>
    </row>
    <row r="241" spans="1:8" s="2" customFormat="1" ht="16.899999999999999" customHeight="1">
      <c r="A241" s="36"/>
      <c r="B241" s="41"/>
      <c r="C241" s="281" t="s">
        <v>1698</v>
      </c>
      <c r="D241" s="281" t="s">
        <v>2406</v>
      </c>
      <c r="E241" s="19" t="s">
        <v>181</v>
      </c>
      <c r="F241" s="282">
        <v>653.91499999999996</v>
      </c>
      <c r="G241" s="36"/>
      <c r="H241" s="41"/>
    </row>
    <row r="242" spans="1:8" s="2" customFormat="1" ht="16.899999999999999" customHeight="1">
      <c r="A242" s="36"/>
      <c r="B242" s="41"/>
      <c r="C242" s="281" t="s">
        <v>1705</v>
      </c>
      <c r="D242" s="281" t="s">
        <v>2407</v>
      </c>
      <c r="E242" s="19" t="s">
        <v>181</v>
      </c>
      <c r="F242" s="282">
        <v>934.16399999999999</v>
      </c>
      <c r="G242" s="36"/>
      <c r="H242" s="41"/>
    </row>
    <row r="243" spans="1:8" s="2" customFormat="1" ht="16.899999999999999" customHeight="1">
      <c r="A243" s="36"/>
      <c r="B243" s="41"/>
      <c r="C243" s="281" t="s">
        <v>1709</v>
      </c>
      <c r="D243" s="281" t="s">
        <v>2408</v>
      </c>
      <c r="E243" s="19" t="s">
        <v>181</v>
      </c>
      <c r="F243" s="282">
        <v>934.16399999999999</v>
      </c>
      <c r="G243" s="36"/>
      <c r="H243" s="41"/>
    </row>
    <row r="244" spans="1:8" s="2" customFormat="1" ht="16.899999999999999" customHeight="1">
      <c r="A244" s="36"/>
      <c r="B244" s="41"/>
      <c r="C244" s="281" t="s">
        <v>1007</v>
      </c>
      <c r="D244" s="281" t="s">
        <v>2411</v>
      </c>
      <c r="E244" s="19" t="s">
        <v>181</v>
      </c>
      <c r="F244" s="282">
        <v>36</v>
      </c>
      <c r="G244" s="36"/>
      <c r="H244" s="41"/>
    </row>
    <row r="245" spans="1:8" s="2" customFormat="1" ht="16.899999999999999" customHeight="1">
      <c r="A245" s="36"/>
      <c r="B245" s="41"/>
      <c r="C245" s="277" t="s">
        <v>93</v>
      </c>
      <c r="D245" s="278" t="s">
        <v>94</v>
      </c>
      <c r="E245" s="279" t="s">
        <v>21</v>
      </c>
      <c r="F245" s="280">
        <v>94.227000000000004</v>
      </c>
      <c r="G245" s="36"/>
      <c r="H245" s="41"/>
    </row>
    <row r="246" spans="1:8" s="2" customFormat="1" ht="16.899999999999999" customHeight="1">
      <c r="A246" s="36"/>
      <c r="B246" s="41"/>
      <c r="C246" s="281" t="s">
        <v>21</v>
      </c>
      <c r="D246" s="281" t="s">
        <v>796</v>
      </c>
      <c r="E246" s="19" t="s">
        <v>21</v>
      </c>
      <c r="F246" s="282">
        <v>0</v>
      </c>
      <c r="G246" s="36"/>
      <c r="H246" s="41"/>
    </row>
    <row r="247" spans="1:8" s="2" customFormat="1" ht="16.899999999999999" customHeight="1">
      <c r="A247" s="36"/>
      <c r="B247" s="41"/>
      <c r="C247" s="281" t="s">
        <v>21</v>
      </c>
      <c r="D247" s="281" t="s">
        <v>797</v>
      </c>
      <c r="E247" s="19" t="s">
        <v>21</v>
      </c>
      <c r="F247" s="282">
        <v>0</v>
      </c>
      <c r="G247" s="36"/>
      <c r="H247" s="41"/>
    </row>
    <row r="248" spans="1:8" s="2" customFormat="1" ht="16.899999999999999" customHeight="1">
      <c r="A248" s="36"/>
      <c r="B248" s="41"/>
      <c r="C248" s="281" t="s">
        <v>21</v>
      </c>
      <c r="D248" s="281" t="s">
        <v>798</v>
      </c>
      <c r="E248" s="19" t="s">
        <v>21</v>
      </c>
      <c r="F248" s="282">
        <v>31.408999999999999</v>
      </c>
      <c r="G248" s="36"/>
      <c r="H248" s="41"/>
    </row>
    <row r="249" spans="1:8" s="2" customFormat="1" ht="16.899999999999999" customHeight="1">
      <c r="A249" s="36"/>
      <c r="B249" s="41"/>
      <c r="C249" s="281" t="s">
        <v>21</v>
      </c>
      <c r="D249" s="281" t="s">
        <v>799</v>
      </c>
      <c r="E249" s="19" t="s">
        <v>21</v>
      </c>
      <c r="F249" s="282">
        <v>0</v>
      </c>
      <c r="G249" s="36"/>
      <c r="H249" s="41"/>
    </row>
    <row r="250" spans="1:8" s="2" customFormat="1" ht="16.899999999999999" customHeight="1">
      <c r="A250" s="36"/>
      <c r="B250" s="41"/>
      <c r="C250" s="281" t="s">
        <v>21</v>
      </c>
      <c r="D250" s="281" t="s">
        <v>798</v>
      </c>
      <c r="E250" s="19" t="s">
        <v>21</v>
      </c>
      <c r="F250" s="282">
        <v>31.408999999999999</v>
      </c>
      <c r="G250" s="36"/>
      <c r="H250" s="41"/>
    </row>
    <row r="251" spans="1:8" s="2" customFormat="1" ht="16.899999999999999" customHeight="1">
      <c r="A251" s="36"/>
      <c r="B251" s="41"/>
      <c r="C251" s="281" t="s">
        <v>21</v>
      </c>
      <c r="D251" s="281" t="s">
        <v>800</v>
      </c>
      <c r="E251" s="19" t="s">
        <v>21</v>
      </c>
      <c r="F251" s="282">
        <v>0</v>
      </c>
      <c r="G251" s="36"/>
      <c r="H251" s="41"/>
    </row>
    <row r="252" spans="1:8" s="2" customFormat="1" ht="16.899999999999999" customHeight="1">
      <c r="A252" s="36"/>
      <c r="B252" s="41"/>
      <c r="C252" s="281" t="s">
        <v>21</v>
      </c>
      <c r="D252" s="281" t="s">
        <v>798</v>
      </c>
      <c r="E252" s="19" t="s">
        <v>21</v>
      </c>
      <c r="F252" s="282">
        <v>31.408999999999999</v>
      </c>
      <c r="G252" s="36"/>
      <c r="H252" s="41"/>
    </row>
    <row r="253" spans="1:8" s="2" customFormat="1" ht="16.899999999999999" customHeight="1">
      <c r="A253" s="36"/>
      <c r="B253" s="41"/>
      <c r="C253" s="281" t="s">
        <v>93</v>
      </c>
      <c r="D253" s="281" t="s">
        <v>189</v>
      </c>
      <c r="E253" s="19" t="s">
        <v>21</v>
      </c>
      <c r="F253" s="282">
        <v>94.227000000000004</v>
      </c>
      <c r="G253" s="36"/>
      <c r="H253" s="41"/>
    </row>
    <row r="254" spans="1:8" s="2" customFormat="1" ht="16.899999999999999" customHeight="1">
      <c r="A254" s="36"/>
      <c r="B254" s="41"/>
      <c r="C254" s="283" t="s">
        <v>2385</v>
      </c>
      <c r="D254" s="36"/>
      <c r="E254" s="36"/>
      <c r="F254" s="36"/>
      <c r="G254" s="36"/>
      <c r="H254" s="41"/>
    </row>
    <row r="255" spans="1:8" s="2" customFormat="1" ht="16.899999999999999" customHeight="1">
      <c r="A255" s="36"/>
      <c r="B255" s="41"/>
      <c r="C255" s="281" t="s">
        <v>792</v>
      </c>
      <c r="D255" s="281" t="s">
        <v>2412</v>
      </c>
      <c r="E255" s="19" t="s">
        <v>181</v>
      </c>
      <c r="F255" s="282">
        <v>94.227000000000004</v>
      </c>
      <c r="G255" s="36"/>
      <c r="H255" s="41"/>
    </row>
    <row r="256" spans="1:8" s="2" customFormat="1" ht="16.899999999999999" customHeight="1">
      <c r="A256" s="36"/>
      <c r="B256" s="41"/>
      <c r="C256" s="281" t="s">
        <v>523</v>
      </c>
      <c r="D256" s="281" t="s">
        <v>2413</v>
      </c>
      <c r="E256" s="19" t="s">
        <v>250</v>
      </c>
      <c r="F256" s="282">
        <v>0.20799999999999999</v>
      </c>
      <c r="G256" s="36"/>
      <c r="H256" s="41"/>
    </row>
    <row r="257" spans="1:8" s="2" customFormat="1" ht="16.899999999999999" customHeight="1">
      <c r="A257" s="36"/>
      <c r="B257" s="41"/>
      <c r="C257" s="281" t="s">
        <v>537</v>
      </c>
      <c r="D257" s="281" t="s">
        <v>2414</v>
      </c>
      <c r="E257" s="19" t="s">
        <v>181</v>
      </c>
      <c r="F257" s="282">
        <v>98.906999999999996</v>
      </c>
      <c r="G257" s="36"/>
      <c r="H257" s="41"/>
    </row>
    <row r="258" spans="1:8" s="2" customFormat="1" ht="16.899999999999999" customHeight="1">
      <c r="A258" s="36"/>
      <c r="B258" s="41"/>
      <c r="C258" s="281" t="s">
        <v>1138</v>
      </c>
      <c r="D258" s="281" t="s">
        <v>2415</v>
      </c>
      <c r="E258" s="19" t="s">
        <v>181</v>
      </c>
      <c r="F258" s="282">
        <v>94.227000000000004</v>
      </c>
      <c r="G258" s="36"/>
      <c r="H258" s="41"/>
    </row>
    <row r="259" spans="1:8" s="2" customFormat="1" ht="16.899999999999999" customHeight="1">
      <c r="A259" s="36"/>
      <c r="B259" s="41"/>
      <c r="C259" s="281" t="s">
        <v>1143</v>
      </c>
      <c r="D259" s="281" t="s">
        <v>2416</v>
      </c>
      <c r="E259" s="19" t="s">
        <v>181</v>
      </c>
      <c r="F259" s="282">
        <v>98.906999999999996</v>
      </c>
      <c r="G259" s="36"/>
      <c r="H259" s="41"/>
    </row>
    <row r="260" spans="1:8" s="2" customFormat="1" ht="16.899999999999999" customHeight="1">
      <c r="A260" s="36"/>
      <c r="B260" s="41"/>
      <c r="C260" s="281" t="s">
        <v>1246</v>
      </c>
      <c r="D260" s="281" t="s">
        <v>2417</v>
      </c>
      <c r="E260" s="19" t="s">
        <v>181</v>
      </c>
      <c r="F260" s="282">
        <v>94.227000000000004</v>
      </c>
      <c r="G260" s="36"/>
      <c r="H260" s="41"/>
    </row>
    <row r="261" spans="1:8" s="2" customFormat="1" ht="16.899999999999999" customHeight="1">
      <c r="A261" s="36"/>
      <c r="B261" s="41"/>
      <c r="C261" s="281" t="s">
        <v>1587</v>
      </c>
      <c r="D261" s="281" t="s">
        <v>2418</v>
      </c>
      <c r="E261" s="19" t="s">
        <v>181</v>
      </c>
      <c r="F261" s="282">
        <v>98.906999999999996</v>
      </c>
      <c r="G261" s="36"/>
      <c r="H261" s="41"/>
    </row>
    <row r="262" spans="1:8" s="2" customFormat="1" ht="22.5">
      <c r="A262" s="36"/>
      <c r="B262" s="41"/>
      <c r="C262" s="281" t="s">
        <v>766</v>
      </c>
      <c r="D262" s="281" t="s">
        <v>2419</v>
      </c>
      <c r="E262" s="19" t="s">
        <v>221</v>
      </c>
      <c r="F262" s="282">
        <v>5.6539999999999999</v>
      </c>
      <c r="G262" s="36"/>
      <c r="H262" s="41"/>
    </row>
    <row r="263" spans="1:8" s="2" customFormat="1" ht="16.899999999999999" customHeight="1">
      <c r="A263" s="36"/>
      <c r="B263" s="41"/>
      <c r="C263" s="281" t="s">
        <v>782</v>
      </c>
      <c r="D263" s="281" t="s">
        <v>783</v>
      </c>
      <c r="E263" s="19" t="s">
        <v>181</v>
      </c>
      <c r="F263" s="282">
        <v>94.227000000000004</v>
      </c>
      <c r="G263" s="36"/>
      <c r="H263" s="41"/>
    </row>
    <row r="264" spans="1:8" s="2" customFormat="1" ht="7.35" customHeight="1">
      <c r="A264" s="36"/>
      <c r="B264" s="137"/>
      <c r="C264" s="138"/>
      <c r="D264" s="138"/>
      <c r="E264" s="138"/>
      <c r="F264" s="138"/>
      <c r="G264" s="138"/>
      <c r="H264" s="41"/>
    </row>
    <row r="265" spans="1:8" s="2" customFormat="1" ht="11.25">
      <c r="A265" s="36"/>
      <c r="B265" s="36"/>
      <c r="C265" s="36"/>
      <c r="D265" s="36"/>
      <c r="E265" s="36"/>
      <c r="F265" s="36"/>
      <c r="G265" s="36"/>
      <c r="H265" s="36"/>
    </row>
  </sheetData>
  <sheetProtection algorithmName="SHA-512" hashValue="CJk60gpxqCEnlveAa9jH7SxhP3vmIUUFwGCgUU1lBW4xz7REk/edkLc8OWTOR68xINLPI7Wfhf1bWMUzR3UkQA==" saltValue="YJhSY/Zb227NPrSoZFCTi5LrpRhgprZO0YK/HQ59acHCYr8Hgc/mKxRNTq7GUKZJtbhQHmjH+ehk1/O1ctl/8A==" spinCount="100000" sheet="1" objects="1" scenarios="1" formatColumns="0" formatRows="0"/>
  <mergeCells count="2">
    <mergeCell ref="D5:F5"/>
    <mergeCell ref="D6:F6"/>
  </mergeCells>
  <pageMargins left="0.7" right="0.7" top="0.78740157499999996" bottom="0.78740157499999996" header="0.3" footer="0.3"/>
  <pageSetup paperSize="9" fitToHeight="100" orientation="portrait" blackAndWhite="1"/>
  <headerFooter>
    <oddFooter>&amp;CStrana &amp;P z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K218"/>
  <sheetViews>
    <sheetView showGridLines="0" tabSelected="1" zoomScale="110" zoomScaleNormal="110" workbookViewId="0"/>
  </sheetViews>
  <sheetFormatPr defaultRowHeight="15"/>
  <cols>
    <col min="1" max="1" width="8.33203125" style="284" customWidth="1"/>
    <col min="2" max="2" width="1.6640625" style="284" customWidth="1"/>
    <col min="3" max="4" width="5" style="284" customWidth="1"/>
    <col min="5" max="5" width="11.6640625" style="284" customWidth="1"/>
    <col min="6" max="6" width="9.1640625" style="284" customWidth="1"/>
    <col min="7" max="7" width="5" style="284" customWidth="1"/>
    <col min="8" max="8" width="77.83203125" style="284" customWidth="1"/>
    <col min="9" max="10" width="20" style="284" customWidth="1"/>
    <col min="11" max="11" width="1.6640625" style="284" customWidth="1"/>
  </cols>
  <sheetData>
    <row r="1" spans="2:11" s="1" customFormat="1" ht="37.5" customHeight="1"/>
    <row r="2" spans="2:11" s="1" customFormat="1" ht="7.5" customHeight="1">
      <c r="B2" s="285"/>
      <c r="C2" s="286"/>
      <c r="D2" s="286"/>
      <c r="E2" s="286"/>
      <c r="F2" s="286"/>
      <c r="G2" s="286"/>
      <c r="H2" s="286"/>
      <c r="I2" s="286"/>
      <c r="J2" s="286"/>
      <c r="K2" s="287"/>
    </row>
    <row r="3" spans="2:11" s="17" customFormat="1" ht="45" customHeight="1">
      <c r="B3" s="288"/>
      <c r="C3" s="414" t="s">
        <v>2420</v>
      </c>
      <c r="D3" s="414"/>
      <c r="E3" s="414"/>
      <c r="F3" s="414"/>
      <c r="G3" s="414"/>
      <c r="H3" s="414"/>
      <c r="I3" s="414"/>
      <c r="J3" s="414"/>
      <c r="K3" s="289"/>
    </row>
    <row r="4" spans="2:11" s="1" customFormat="1" ht="25.5" customHeight="1">
      <c r="B4" s="290"/>
      <c r="C4" s="419" t="s">
        <v>2421</v>
      </c>
      <c r="D4" s="419"/>
      <c r="E4" s="419"/>
      <c r="F4" s="419"/>
      <c r="G4" s="419"/>
      <c r="H4" s="419"/>
      <c r="I4" s="419"/>
      <c r="J4" s="419"/>
      <c r="K4" s="291"/>
    </row>
    <row r="5" spans="2:11" s="1" customFormat="1" ht="5.25" customHeight="1">
      <c r="B5" s="290"/>
      <c r="C5" s="292"/>
      <c r="D5" s="292"/>
      <c r="E5" s="292"/>
      <c r="F5" s="292"/>
      <c r="G5" s="292"/>
      <c r="H5" s="292"/>
      <c r="I5" s="292"/>
      <c r="J5" s="292"/>
      <c r="K5" s="291"/>
    </row>
    <row r="6" spans="2:11" s="1" customFormat="1" ht="15" customHeight="1">
      <c r="B6" s="290"/>
      <c r="C6" s="418" t="s">
        <v>2422</v>
      </c>
      <c r="D6" s="418"/>
      <c r="E6" s="418"/>
      <c r="F6" s="418"/>
      <c r="G6" s="418"/>
      <c r="H6" s="418"/>
      <c r="I6" s="418"/>
      <c r="J6" s="418"/>
      <c r="K6" s="291"/>
    </row>
    <row r="7" spans="2:11" s="1" customFormat="1" ht="15" customHeight="1">
      <c r="B7" s="294"/>
      <c r="C7" s="418" t="s">
        <v>2423</v>
      </c>
      <c r="D7" s="418"/>
      <c r="E7" s="418"/>
      <c r="F7" s="418"/>
      <c r="G7" s="418"/>
      <c r="H7" s="418"/>
      <c r="I7" s="418"/>
      <c r="J7" s="418"/>
      <c r="K7" s="291"/>
    </row>
    <row r="8" spans="2:11" s="1" customFormat="1" ht="12.75" customHeight="1">
      <c r="B8" s="294"/>
      <c r="C8" s="293"/>
      <c r="D8" s="293"/>
      <c r="E8" s="293"/>
      <c r="F8" s="293"/>
      <c r="G8" s="293"/>
      <c r="H8" s="293"/>
      <c r="I8" s="293"/>
      <c r="J8" s="293"/>
      <c r="K8" s="291"/>
    </row>
    <row r="9" spans="2:11" s="1" customFormat="1" ht="15" customHeight="1">
      <c r="B9" s="294"/>
      <c r="C9" s="418" t="s">
        <v>2424</v>
      </c>
      <c r="D9" s="418"/>
      <c r="E9" s="418"/>
      <c r="F9" s="418"/>
      <c r="G9" s="418"/>
      <c r="H9" s="418"/>
      <c r="I9" s="418"/>
      <c r="J9" s="418"/>
      <c r="K9" s="291"/>
    </row>
    <row r="10" spans="2:11" s="1" customFormat="1" ht="15" customHeight="1">
      <c r="B10" s="294"/>
      <c r="C10" s="293"/>
      <c r="D10" s="418" t="s">
        <v>2425</v>
      </c>
      <c r="E10" s="418"/>
      <c r="F10" s="418"/>
      <c r="G10" s="418"/>
      <c r="H10" s="418"/>
      <c r="I10" s="418"/>
      <c r="J10" s="418"/>
      <c r="K10" s="291"/>
    </row>
    <row r="11" spans="2:11" s="1" customFormat="1" ht="15" customHeight="1">
      <c r="B11" s="294"/>
      <c r="C11" s="295"/>
      <c r="D11" s="418" t="s">
        <v>2426</v>
      </c>
      <c r="E11" s="418"/>
      <c r="F11" s="418"/>
      <c r="G11" s="418"/>
      <c r="H11" s="418"/>
      <c r="I11" s="418"/>
      <c r="J11" s="418"/>
      <c r="K11" s="291"/>
    </row>
    <row r="12" spans="2:11" s="1" customFormat="1" ht="15" customHeight="1">
      <c r="B12" s="294"/>
      <c r="C12" s="295"/>
      <c r="D12" s="293"/>
      <c r="E12" s="293"/>
      <c r="F12" s="293"/>
      <c r="G12" s="293"/>
      <c r="H12" s="293"/>
      <c r="I12" s="293"/>
      <c r="J12" s="293"/>
      <c r="K12" s="291"/>
    </row>
    <row r="13" spans="2:11" s="1" customFormat="1" ht="15" customHeight="1">
      <c r="B13" s="294"/>
      <c r="C13" s="295"/>
      <c r="D13" s="296" t="s">
        <v>2427</v>
      </c>
      <c r="E13" s="293"/>
      <c r="F13" s="293"/>
      <c r="G13" s="293"/>
      <c r="H13" s="293"/>
      <c r="I13" s="293"/>
      <c r="J13" s="293"/>
      <c r="K13" s="291"/>
    </row>
    <row r="14" spans="2:11" s="1" customFormat="1" ht="12.75" customHeight="1">
      <c r="B14" s="294"/>
      <c r="C14" s="295"/>
      <c r="D14" s="295"/>
      <c r="E14" s="295"/>
      <c r="F14" s="295"/>
      <c r="G14" s="295"/>
      <c r="H14" s="295"/>
      <c r="I14" s="295"/>
      <c r="J14" s="295"/>
      <c r="K14" s="291"/>
    </row>
    <row r="15" spans="2:11" s="1" customFormat="1" ht="15" customHeight="1">
      <c r="B15" s="294"/>
      <c r="C15" s="295"/>
      <c r="D15" s="418" t="s">
        <v>2428</v>
      </c>
      <c r="E15" s="418"/>
      <c r="F15" s="418"/>
      <c r="G15" s="418"/>
      <c r="H15" s="418"/>
      <c r="I15" s="418"/>
      <c r="J15" s="418"/>
      <c r="K15" s="291"/>
    </row>
    <row r="16" spans="2:11" s="1" customFormat="1" ht="15" customHeight="1">
      <c r="B16" s="294"/>
      <c r="C16" s="295"/>
      <c r="D16" s="418" t="s">
        <v>2429</v>
      </c>
      <c r="E16" s="418"/>
      <c r="F16" s="418"/>
      <c r="G16" s="418"/>
      <c r="H16" s="418"/>
      <c r="I16" s="418"/>
      <c r="J16" s="418"/>
      <c r="K16" s="291"/>
    </row>
    <row r="17" spans="2:11" s="1" customFormat="1" ht="15" customHeight="1">
      <c r="B17" s="294"/>
      <c r="C17" s="295"/>
      <c r="D17" s="418" t="s">
        <v>2430</v>
      </c>
      <c r="E17" s="418"/>
      <c r="F17" s="418"/>
      <c r="G17" s="418"/>
      <c r="H17" s="418"/>
      <c r="I17" s="418"/>
      <c r="J17" s="418"/>
      <c r="K17" s="291"/>
    </row>
    <row r="18" spans="2:11" s="1" customFormat="1" ht="15" customHeight="1">
      <c r="B18" s="294"/>
      <c r="C18" s="295"/>
      <c r="D18" s="295"/>
      <c r="E18" s="297" t="s">
        <v>80</v>
      </c>
      <c r="F18" s="418" t="s">
        <v>2431</v>
      </c>
      <c r="G18" s="418"/>
      <c r="H18" s="418"/>
      <c r="I18" s="418"/>
      <c r="J18" s="418"/>
      <c r="K18" s="291"/>
    </row>
    <row r="19" spans="2:11" s="1" customFormat="1" ht="15" customHeight="1">
      <c r="B19" s="294"/>
      <c r="C19" s="295"/>
      <c r="D19" s="295"/>
      <c r="E19" s="297" t="s">
        <v>2432</v>
      </c>
      <c r="F19" s="418" t="s">
        <v>2433</v>
      </c>
      <c r="G19" s="418"/>
      <c r="H19" s="418"/>
      <c r="I19" s="418"/>
      <c r="J19" s="418"/>
      <c r="K19" s="291"/>
    </row>
    <row r="20" spans="2:11" s="1" customFormat="1" ht="15" customHeight="1">
      <c r="B20" s="294"/>
      <c r="C20" s="295"/>
      <c r="D20" s="295"/>
      <c r="E20" s="297" t="s">
        <v>2434</v>
      </c>
      <c r="F20" s="418" t="s">
        <v>2435</v>
      </c>
      <c r="G20" s="418"/>
      <c r="H20" s="418"/>
      <c r="I20" s="418"/>
      <c r="J20" s="418"/>
      <c r="K20" s="291"/>
    </row>
    <row r="21" spans="2:11" s="1" customFormat="1" ht="15" customHeight="1">
      <c r="B21" s="294"/>
      <c r="C21" s="295"/>
      <c r="D21" s="295"/>
      <c r="E21" s="297" t="s">
        <v>2436</v>
      </c>
      <c r="F21" s="418" t="s">
        <v>2437</v>
      </c>
      <c r="G21" s="418"/>
      <c r="H21" s="418"/>
      <c r="I21" s="418"/>
      <c r="J21" s="418"/>
      <c r="K21" s="291"/>
    </row>
    <row r="22" spans="2:11" s="1" customFormat="1" ht="15" customHeight="1">
      <c r="B22" s="294"/>
      <c r="C22" s="295"/>
      <c r="D22" s="295"/>
      <c r="E22" s="297" t="s">
        <v>2438</v>
      </c>
      <c r="F22" s="418" t="s">
        <v>2439</v>
      </c>
      <c r="G22" s="418"/>
      <c r="H22" s="418"/>
      <c r="I22" s="418"/>
      <c r="J22" s="418"/>
      <c r="K22" s="291"/>
    </row>
    <row r="23" spans="2:11" s="1" customFormat="1" ht="15" customHeight="1">
      <c r="B23" s="294"/>
      <c r="C23" s="295"/>
      <c r="D23" s="295"/>
      <c r="E23" s="297" t="s">
        <v>2440</v>
      </c>
      <c r="F23" s="418" t="s">
        <v>2441</v>
      </c>
      <c r="G23" s="418"/>
      <c r="H23" s="418"/>
      <c r="I23" s="418"/>
      <c r="J23" s="418"/>
      <c r="K23" s="291"/>
    </row>
    <row r="24" spans="2:11" s="1" customFormat="1" ht="12.75" customHeight="1">
      <c r="B24" s="294"/>
      <c r="C24" s="295"/>
      <c r="D24" s="295"/>
      <c r="E24" s="295"/>
      <c r="F24" s="295"/>
      <c r="G24" s="295"/>
      <c r="H24" s="295"/>
      <c r="I24" s="295"/>
      <c r="J24" s="295"/>
      <c r="K24" s="291"/>
    </row>
    <row r="25" spans="2:11" s="1" customFormat="1" ht="15" customHeight="1">
      <c r="B25" s="294"/>
      <c r="C25" s="418" t="s">
        <v>2442</v>
      </c>
      <c r="D25" s="418"/>
      <c r="E25" s="418"/>
      <c r="F25" s="418"/>
      <c r="G25" s="418"/>
      <c r="H25" s="418"/>
      <c r="I25" s="418"/>
      <c r="J25" s="418"/>
      <c r="K25" s="291"/>
    </row>
    <row r="26" spans="2:11" s="1" customFormat="1" ht="15" customHeight="1">
      <c r="B26" s="294"/>
      <c r="C26" s="418" t="s">
        <v>2443</v>
      </c>
      <c r="D26" s="418"/>
      <c r="E26" s="418"/>
      <c r="F26" s="418"/>
      <c r="G26" s="418"/>
      <c r="H26" s="418"/>
      <c r="I26" s="418"/>
      <c r="J26" s="418"/>
      <c r="K26" s="291"/>
    </row>
    <row r="27" spans="2:11" s="1" customFormat="1" ht="15" customHeight="1">
      <c r="B27" s="294"/>
      <c r="C27" s="293"/>
      <c r="D27" s="418" t="s">
        <v>2444</v>
      </c>
      <c r="E27" s="418"/>
      <c r="F27" s="418"/>
      <c r="G27" s="418"/>
      <c r="H27" s="418"/>
      <c r="I27" s="418"/>
      <c r="J27" s="418"/>
      <c r="K27" s="291"/>
    </row>
    <row r="28" spans="2:11" s="1" customFormat="1" ht="15" customHeight="1">
      <c r="B28" s="294"/>
      <c r="C28" s="295"/>
      <c r="D28" s="418" t="s">
        <v>2445</v>
      </c>
      <c r="E28" s="418"/>
      <c r="F28" s="418"/>
      <c r="G28" s="418"/>
      <c r="H28" s="418"/>
      <c r="I28" s="418"/>
      <c r="J28" s="418"/>
      <c r="K28" s="291"/>
    </row>
    <row r="29" spans="2:11" s="1" customFormat="1" ht="12.75" customHeight="1">
      <c r="B29" s="294"/>
      <c r="C29" s="295"/>
      <c r="D29" s="295"/>
      <c r="E29" s="295"/>
      <c r="F29" s="295"/>
      <c r="G29" s="295"/>
      <c r="H29" s="295"/>
      <c r="I29" s="295"/>
      <c r="J29" s="295"/>
      <c r="K29" s="291"/>
    </row>
    <row r="30" spans="2:11" s="1" customFormat="1" ht="15" customHeight="1">
      <c r="B30" s="294"/>
      <c r="C30" s="295"/>
      <c r="D30" s="418" t="s">
        <v>2446</v>
      </c>
      <c r="E30" s="418"/>
      <c r="F30" s="418"/>
      <c r="G30" s="418"/>
      <c r="H30" s="418"/>
      <c r="I30" s="418"/>
      <c r="J30" s="418"/>
      <c r="K30" s="291"/>
    </row>
    <row r="31" spans="2:11" s="1" customFormat="1" ht="15" customHeight="1">
      <c r="B31" s="294"/>
      <c r="C31" s="295"/>
      <c r="D31" s="418" t="s">
        <v>2447</v>
      </c>
      <c r="E31" s="418"/>
      <c r="F31" s="418"/>
      <c r="G31" s="418"/>
      <c r="H31" s="418"/>
      <c r="I31" s="418"/>
      <c r="J31" s="418"/>
      <c r="K31" s="291"/>
    </row>
    <row r="32" spans="2:11" s="1" customFormat="1" ht="12.75" customHeight="1">
      <c r="B32" s="294"/>
      <c r="C32" s="295"/>
      <c r="D32" s="295"/>
      <c r="E32" s="295"/>
      <c r="F32" s="295"/>
      <c r="G32" s="295"/>
      <c r="H32" s="295"/>
      <c r="I32" s="295"/>
      <c r="J32" s="295"/>
      <c r="K32" s="291"/>
    </row>
    <row r="33" spans="2:11" s="1" customFormat="1" ht="15" customHeight="1">
      <c r="B33" s="294"/>
      <c r="C33" s="295"/>
      <c r="D33" s="418" t="s">
        <v>2448</v>
      </c>
      <c r="E33" s="418"/>
      <c r="F33" s="418"/>
      <c r="G33" s="418"/>
      <c r="H33" s="418"/>
      <c r="I33" s="418"/>
      <c r="J33" s="418"/>
      <c r="K33" s="291"/>
    </row>
    <row r="34" spans="2:11" s="1" customFormat="1" ht="15" customHeight="1">
      <c r="B34" s="294"/>
      <c r="C34" s="295"/>
      <c r="D34" s="418" t="s">
        <v>2449</v>
      </c>
      <c r="E34" s="418"/>
      <c r="F34" s="418"/>
      <c r="G34" s="418"/>
      <c r="H34" s="418"/>
      <c r="I34" s="418"/>
      <c r="J34" s="418"/>
      <c r="K34" s="291"/>
    </row>
    <row r="35" spans="2:11" s="1" customFormat="1" ht="15" customHeight="1">
      <c r="B35" s="294"/>
      <c r="C35" s="295"/>
      <c r="D35" s="418" t="s">
        <v>2450</v>
      </c>
      <c r="E35" s="418"/>
      <c r="F35" s="418"/>
      <c r="G35" s="418"/>
      <c r="H35" s="418"/>
      <c r="I35" s="418"/>
      <c r="J35" s="418"/>
      <c r="K35" s="291"/>
    </row>
    <row r="36" spans="2:11" s="1" customFormat="1" ht="15" customHeight="1">
      <c r="B36" s="294"/>
      <c r="C36" s="295"/>
      <c r="D36" s="293"/>
      <c r="E36" s="296" t="s">
        <v>162</v>
      </c>
      <c r="F36" s="293"/>
      <c r="G36" s="418" t="s">
        <v>2451</v>
      </c>
      <c r="H36" s="418"/>
      <c r="I36" s="418"/>
      <c r="J36" s="418"/>
      <c r="K36" s="291"/>
    </row>
    <row r="37" spans="2:11" s="1" customFormat="1" ht="30.75" customHeight="1">
      <c r="B37" s="294"/>
      <c r="C37" s="295"/>
      <c r="D37" s="293"/>
      <c r="E37" s="296" t="s">
        <v>2452</v>
      </c>
      <c r="F37" s="293"/>
      <c r="G37" s="418" t="s">
        <v>2453</v>
      </c>
      <c r="H37" s="418"/>
      <c r="I37" s="418"/>
      <c r="J37" s="418"/>
      <c r="K37" s="291"/>
    </row>
    <row r="38" spans="2:11" s="1" customFormat="1" ht="15" customHeight="1">
      <c r="B38" s="294"/>
      <c r="C38" s="295"/>
      <c r="D38" s="293"/>
      <c r="E38" s="296" t="s">
        <v>54</v>
      </c>
      <c r="F38" s="293"/>
      <c r="G38" s="418" t="s">
        <v>2454</v>
      </c>
      <c r="H38" s="418"/>
      <c r="I38" s="418"/>
      <c r="J38" s="418"/>
      <c r="K38" s="291"/>
    </row>
    <row r="39" spans="2:11" s="1" customFormat="1" ht="15" customHeight="1">
      <c r="B39" s="294"/>
      <c r="C39" s="295"/>
      <c r="D39" s="293"/>
      <c r="E39" s="296" t="s">
        <v>55</v>
      </c>
      <c r="F39" s="293"/>
      <c r="G39" s="418" t="s">
        <v>2455</v>
      </c>
      <c r="H39" s="418"/>
      <c r="I39" s="418"/>
      <c r="J39" s="418"/>
      <c r="K39" s="291"/>
    </row>
    <row r="40" spans="2:11" s="1" customFormat="1" ht="15" customHeight="1">
      <c r="B40" s="294"/>
      <c r="C40" s="295"/>
      <c r="D40" s="293"/>
      <c r="E40" s="296" t="s">
        <v>163</v>
      </c>
      <c r="F40" s="293"/>
      <c r="G40" s="418" t="s">
        <v>2456</v>
      </c>
      <c r="H40" s="418"/>
      <c r="I40" s="418"/>
      <c r="J40" s="418"/>
      <c r="K40" s="291"/>
    </row>
    <row r="41" spans="2:11" s="1" customFormat="1" ht="15" customHeight="1">
      <c r="B41" s="294"/>
      <c r="C41" s="295"/>
      <c r="D41" s="293"/>
      <c r="E41" s="296" t="s">
        <v>164</v>
      </c>
      <c r="F41" s="293"/>
      <c r="G41" s="418" t="s">
        <v>2457</v>
      </c>
      <c r="H41" s="418"/>
      <c r="I41" s="418"/>
      <c r="J41" s="418"/>
      <c r="K41" s="291"/>
    </row>
    <row r="42" spans="2:11" s="1" customFormat="1" ht="15" customHeight="1">
      <c r="B42" s="294"/>
      <c r="C42" s="295"/>
      <c r="D42" s="293"/>
      <c r="E42" s="296" t="s">
        <v>2458</v>
      </c>
      <c r="F42" s="293"/>
      <c r="G42" s="418" t="s">
        <v>2459</v>
      </c>
      <c r="H42" s="418"/>
      <c r="I42" s="418"/>
      <c r="J42" s="418"/>
      <c r="K42" s="291"/>
    </row>
    <row r="43" spans="2:11" s="1" customFormat="1" ht="15" customHeight="1">
      <c r="B43" s="294"/>
      <c r="C43" s="295"/>
      <c r="D43" s="293"/>
      <c r="E43" s="296"/>
      <c r="F43" s="293"/>
      <c r="G43" s="418" t="s">
        <v>2460</v>
      </c>
      <c r="H43" s="418"/>
      <c r="I43" s="418"/>
      <c r="J43" s="418"/>
      <c r="K43" s="291"/>
    </row>
    <row r="44" spans="2:11" s="1" customFormat="1" ht="15" customHeight="1">
      <c r="B44" s="294"/>
      <c r="C44" s="295"/>
      <c r="D44" s="293"/>
      <c r="E44" s="296" t="s">
        <v>2461</v>
      </c>
      <c r="F44" s="293"/>
      <c r="G44" s="418" t="s">
        <v>2462</v>
      </c>
      <c r="H44" s="418"/>
      <c r="I44" s="418"/>
      <c r="J44" s="418"/>
      <c r="K44" s="291"/>
    </row>
    <row r="45" spans="2:11" s="1" customFormat="1" ht="15" customHeight="1">
      <c r="B45" s="294"/>
      <c r="C45" s="295"/>
      <c r="D45" s="293"/>
      <c r="E45" s="296" t="s">
        <v>166</v>
      </c>
      <c r="F45" s="293"/>
      <c r="G45" s="418" t="s">
        <v>2463</v>
      </c>
      <c r="H45" s="418"/>
      <c r="I45" s="418"/>
      <c r="J45" s="418"/>
      <c r="K45" s="291"/>
    </row>
    <row r="46" spans="2:11" s="1" customFormat="1" ht="12.75" customHeight="1">
      <c r="B46" s="294"/>
      <c r="C46" s="295"/>
      <c r="D46" s="293"/>
      <c r="E46" s="293"/>
      <c r="F46" s="293"/>
      <c r="G46" s="293"/>
      <c r="H46" s="293"/>
      <c r="I46" s="293"/>
      <c r="J46" s="293"/>
      <c r="K46" s="291"/>
    </row>
    <row r="47" spans="2:11" s="1" customFormat="1" ht="15" customHeight="1">
      <c r="B47" s="294"/>
      <c r="C47" s="295"/>
      <c r="D47" s="418" t="s">
        <v>2464</v>
      </c>
      <c r="E47" s="418"/>
      <c r="F47" s="418"/>
      <c r="G47" s="418"/>
      <c r="H47" s="418"/>
      <c r="I47" s="418"/>
      <c r="J47" s="418"/>
      <c r="K47" s="291"/>
    </row>
    <row r="48" spans="2:11" s="1" customFormat="1" ht="15" customHeight="1">
      <c r="B48" s="294"/>
      <c r="C48" s="295"/>
      <c r="D48" s="295"/>
      <c r="E48" s="418" t="s">
        <v>2465</v>
      </c>
      <c r="F48" s="418"/>
      <c r="G48" s="418"/>
      <c r="H48" s="418"/>
      <c r="I48" s="418"/>
      <c r="J48" s="418"/>
      <c r="K48" s="291"/>
    </row>
    <row r="49" spans="2:11" s="1" customFormat="1" ht="15" customHeight="1">
      <c r="B49" s="294"/>
      <c r="C49" s="295"/>
      <c r="D49" s="295"/>
      <c r="E49" s="418" t="s">
        <v>2466</v>
      </c>
      <c r="F49" s="418"/>
      <c r="G49" s="418"/>
      <c r="H49" s="418"/>
      <c r="I49" s="418"/>
      <c r="J49" s="418"/>
      <c r="K49" s="291"/>
    </row>
    <row r="50" spans="2:11" s="1" customFormat="1" ht="15" customHeight="1">
      <c r="B50" s="294"/>
      <c r="C50" s="295"/>
      <c r="D50" s="295"/>
      <c r="E50" s="418" t="s">
        <v>2467</v>
      </c>
      <c r="F50" s="418"/>
      <c r="G50" s="418"/>
      <c r="H50" s="418"/>
      <c r="I50" s="418"/>
      <c r="J50" s="418"/>
      <c r="K50" s="291"/>
    </row>
    <row r="51" spans="2:11" s="1" customFormat="1" ht="15" customHeight="1">
      <c r="B51" s="294"/>
      <c r="C51" s="295"/>
      <c r="D51" s="418" t="s">
        <v>2468</v>
      </c>
      <c r="E51" s="418"/>
      <c r="F51" s="418"/>
      <c r="G51" s="418"/>
      <c r="H51" s="418"/>
      <c r="I51" s="418"/>
      <c r="J51" s="418"/>
      <c r="K51" s="291"/>
    </row>
    <row r="52" spans="2:11" s="1" customFormat="1" ht="25.5" customHeight="1">
      <c r="B52" s="290"/>
      <c r="C52" s="419" t="s">
        <v>2469</v>
      </c>
      <c r="D52" s="419"/>
      <c r="E52" s="419"/>
      <c r="F52" s="419"/>
      <c r="G52" s="419"/>
      <c r="H52" s="419"/>
      <c r="I52" s="419"/>
      <c r="J52" s="419"/>
      <c r="K52" s="291"/>
    </row>
    <row r="53" spans="2:11" s="1" customFormat="1" ht="5.25" customHeight="1">
      <c r="B53" s="290"/>
      <c r="C53" s="292"/>
      <c r="D53" s="292"/>
      <c r="E53" s="292"/>
      <c r="F53" s="292"/>
      <c r="G53" s="292"/>
      <c r="H53" s="292"/>
      <c r="I53" s="292"/>
      <c r="J53" s="292"/>
      <c r="K53" s="291"/>
    </row>
    <row r="54" spans="2:11" s="1" customFormat="1" ht="15" customHeight="1">
      <c r="B54" s="290"/>
      <c r="C54" s="418" t="s">
        <v>2470</v>
      </c>
      <c r="D54" s="418"/>
      <c r="E54" s="418"/>
      <c r="F54" s="418"/>
      <c r="G54" s="418"/>
      <c r="H54" s="418"/>
      <c r="I54" s="418"/>
      <c r="J54" s="418"/>
      <c r="K54" s="291"/>
    </row>
    <row r="55" spans="2:11" s="1" customFormat="1" ht="15" customHeight="1">
      <c r="B55" s="290"/>
      <c r="C55" s="418" t="s">
        <v>2471</v>
      </c>
      <c r="D55" s="418"/>
      <c r="E55" s="418"/>
      <c r="F55" s="418"/>
      <c r="G55" s="418"/>
      <c r="H55" s="418"/>
      <c r="I55" s="418"/>
      <c r="J55" s="418"/>
      <c r="K55" s="291"/>
    </row>
    <row r="56" spans="2:11" s="1" customFormat="1" ht="12.75" customHeight="1">
      <c r="B56" s="290"/>
      <c r="C56" s="293"/>
      <c r="D56" s="293"/>
      <c r="E56" s="293"/>
      <c r="F56" s="293"/>
      <c r="G56" s="293"/>
      <c r="H56" s="293"/>
      <c r="I56" s="293"/>
      <c r="J56" s="293"/>
      <c r="K56" s="291"/>
    </row>
    <row r="57" spans="2:11" s="1" customFormat="1" ht="15" customHeight="1">
      <c r="B57" s="290"/>
      <c r="C57" s="418" t="s">
        <v>2472</v>
      </c>
      <c r="D57" s="418"/>
      <c r="E57" s="418"/>
      <c r="F57" s="418"/>
      <c r="G57" s="418"/>
      <c r="H57" s="418"/>
      <c r="I57" s="418"/>
      <c r="J57" s="418"/>
      <c r="K57" s="291"/>
    </row>
    <row r="58" spans="2:11" s="1" customFormat="1" ht="15" customHeight="1">
      <c r="B58" s="290"/>
      <c r="C58" s="295"/>
      <c r="D58" s="418" t="s">
        <v>2473</v>
      </c>
      <c r="E58" s="418"/>
      <c r="F58" s="418"/>
      <c r="G58" s="418"/>
      <c r="H58" s="418"/>
      <c r="I58" s="418"/>
      <c r="J58" s="418"/>
      <c r="K58" s="291"/>
    </row>
    <row r="59" spans="2:11" s="1" customFormat="1" ht="15" customHeight="1">
      <c r="B59" s="290"/>
      <c r="C59" s="295"/>
      <c r="D59" s="418" t="s">
        <v>2474</v>
      </c>
      <c r="E59" s="418"/>
      <c r="F59" s="418"/>
      <c r="G59" s="418"/>
      <c r="H59" s="418"/>
      <c r="I59" s="418"/>
      <c r="J59" s="418"/>
      <c r="K59" s="291"/>
    </row>
    <row r="60" spans="2:11" s="1" customFormat="1" ht="15" customHeight="1">
      <c r="B60" s="290"/>
      <c r="C60" s="295"/>
      <c r="D60" s="418" t="s">
        <v>2475</v>
      </c>
      <c r="E60" s="418"/>
      <c r="F60" s="418"/>
      <c r="G60" s="418"/>
      <c r="H60" s="418"/>
      <c r="I60" s="418"/>
      <c r="J60" s="418"/>
      <c r="K60" s="291"/>
    </row>
    <row r="61" spans="2:11" s="1" customFormat="1" ht="15" customHeight="1">
      <c r="B61" s="290"/>
      <c r="C61" s="295"/>
      <c r="D61" s="418" t="s">
        <v>2476</v>
      </c>
      <c r="E61" s="418"/>
      <c r="F61" s="418"/>
      <c r="G61" s="418"/>
      <c r="H61" s="418"/>
      <c r="I61" s="418"/>
      <c r="J61" s="418"/>
      <c r="K61" s="291"/>
    </row>
    <row r="62" spans="2:11" s="1" customFormat="1" ht="15" customHeight="1">
      <c r="B62" s="290"/>
      <c r="C62" s="295"/>
      <c r="D62" s="420" t="s">
        <v>2477</v>
      </c>
      <c r="E62" s="420"/>
      <c r="F62" s="420"/>
      <c r="G62" s="420"/>
      <c r="H62" s="420"/>
      <c r="I62" s="420"/>
      <c r="J62" s="420"/>
      <c r="K62" s="291"/>
    </row>
    <row r="63" spans="2:11" s="1" customFormat="1" ht="15" customHeight="1">
      <c r="B63" s="290"/>
      <c r="C63" s="295"/>
      <c r="D63" s="418" t="s">
        <v>2478</v>
      </c>
      <c r="E63" s="418"/>
      <c r="F63" s="418"/>
      <c r="G63" s="418"/>
      <c r="H63" s="418"/>
      <c r="I63" s="418"/>
      <c r="J63" s="418"/>
      <c r="K63" s="291"/>
    </row>
    <row r="64" spans="2:11" s="1" customFormat="1" ht="12.75" customHeight="1">
      <c r="B64" s="290"/>
      <c r="C64" s="295"/>
      <c r="D64" s="295"/>
      <c r="E64" s="298"/>
      <c r="F64" s="295"/>
      <c r="G64" s="295"/>
      <c r="H64" s="295"/>
      <c r="I64" s="295"/>
      <c r="J64" s="295"/>
      <c r="K64" s="291"/>
    </row>
    <row r="65" spans="2:11" s="1" customFormat="1" ht="15" customHeight="1">
      <c r="B65" s="290"/>
      <c r="C65" s="295"/>
      <c r="D65" s="418" t="s">
        <v>2479</v>
      </c>
      <c r="E65" s="418"/>
      <c r="F65" s="418"/>
      <c r="G65" s="418"/>
      <c r="H65" s="418"/>
      <c r="I65" s="418"/>
      <c r="J65" s="418"/>
      <c r="K65" s="291"/>
    </row>
    <row r="66" spans="2:11" s="1" customFormat="1" ht="15" customHeight="1">
      <c r="B66" s="290"/>
      <c r="C66" s="295"/>
      <c r="D66" s="420" t="s">
        <v>2480</v>
      </c>
      <c r="E66" s="420"/>
      <c r="F66" s="420"/>
      <c r="G66" s="420"/>
      <c r="H66" s="420"/>
      <c r="I66" s="420"/>
      <c r="J66" s="420"/>
      <c r="K66" s="291"/>
    </row>
    <row r="67" spans="2:11" s="1" customFormat="1" ht="15" customHeight="1">
      <c r="B67" s="290"/>
      <c r="C67" s="295"/>
      <c r="D67" s="418" t="s">
        <v>2481</v>
      </c>
      <c r="E67" s="418"/>
      <c r="F67" s="418"/>
      <c r="G67" s="418"/>
      <c r="H67" s="418"/>
      <c r="I67" s="418"/>
      <c r="J67" s="418"/>
      <c r="K67" s="291"/>
    </row>
    <row r="68" spans="2:11" s="1" customFormat="1" ht="15" customHeight="1">
      <c r="B68" s="290"/>
      <c r="C68" s="295"/>
      <c r="D68" s="418" t="s">
        <v>2482</v>
      </c>
      <c r="E68" s="418"/>
      <c r="F68" s="418"/>
      <c r="G68" s="418"/>
      <c r="H68" s="418"/>
      <c r="I68" s="418"/>
      <c r="J68" s="418"/>
      <c r="K68" s="291"/>
    </row>
    <row r="69" spans="2:11" s="1" customFormat="1" ht="15" customHeight="1">
      <c r="B69" s="290"/>
      <c r="C69" s="295"/>
      <c r="D69" s="418" t="s">
        <v>2483</v>
      </c>
      <c r="E69" s="418"/>
      <c r="F69" s="418"/>
      <c r="G69" s="418"/>
      <c r="H69" s="418"/>
      <c r="I69" s="418"/>
      <c r="J69" s="418"/>
      <c r="K69" s="291"/>
    </row>
    <row r="70" spans="2:11" s="1" customFormat="1" ht="15" customHeight="1">
      <c r="B70" s="290"/>
      <c r="C70" s="295"/>
      <c r="D70" s="418" t="s">
        <v>2484</v>
      </c>
      <c r="E70" s="418"/>
      <c r="F70" s="418"/>
      <c r="G70" s="418"/>
      <c r="H70" s="418"/>
      <c r="I70" s="418"/>
      <c r="J70" s="418"/>
      <c r="K70" s="291"/>
    </row>
    <row r="71" spans="2:11" s="1" customFormat="1" ht="12.75" customHeight="1">
      <c r="B71" s="299"/>
      <c r="C71" s="300"/>
      <c r="D71" s="300"/>
      <c r="E71" s="300"/>
      <c r="F71" s="300"/>
      <c r="G71" s="300"/>
      <c r="H71" s="300"/>
      <c r="I71" s="300"/>
      <c r="J71" s="300"/>
      <c r="K71" s="301"/>
    </row>
    <row r="72" spans="2:11" s="1" customFormat="1" ht="18.75" customHeight="1">
      <c r="B72" s="302"/>
      <c r="C72" s="302"/>
      <c r="D72" s="302"/>
      <c r="E72" s="302"/>
      <c r="F72" s="302"/>
      <c r="G72" s="302"/>
      <c r="H72" s="302"/>
      <c r="I72" s="302"/>
      <c r="J72" s="302"/>
      <c r="K72" s="303"/>
    </row>
    <row r="73" spans="2:11" s="1" customFormat="1" ht="18.75" customHeight="1">
      <c r="B73" s="303"/>
      <c r="C73" s="303"/>
      <c r="D73" s="303"/>
      <c r="E73" s="303"/>
      <c r="F73" s="303"/>
      <c r="G73" s="303"/>
      <c r="H73" s="303"/>
      <c r="I73" s="303"/>
      <c r="J73" s="303"/>
      <c r="K73" s="303"/>
    </row>
    <row r="74" spans="2:11" s="1" customFormat="1" ht="7.5" customHeight="1">
      <c r="B74" s="304"/>
      <c r="C74" s="305"/>
      <c r="D74" s="305"/>
      <c r="E74" s="305"/>
      <c r="F74" s="305"/>
      <c r="G74" s="305"/>
      <c r="H74" s="305"/>
      <c r="I74" s="305"/>
      <c r="J74" s="305"/>
      <c r="K74" s="306"/>
    </row>
    <row r="75" spans="2:11" s="1" customFormat="1" ht="45" customHeight="1">
      <c r="B75" s="307"/>
      <c r="C75" s="413" t="s">
        <v>2485</v>
      </c>
      <c r="D75" s="413"/>
      <c r="E75" s="413"/>
      <c r="F75" s="413"/>
      <c r="G75" s="413"/>
      <c r="H75" s="413"/>
      <c r="I75" s="413"/>
      <c r="J75" s="413"/>
      <c r="K75" s="308"/>
    </row>
    <row r="76" spans="2:11" s="1" customFormat="1" ht="17.25" customHeight="1">
      <c r="B76" s="307"/>
      <c r="C76" s="309" t="s">
        <v>2486</v>
      </c>
      <c r="D76" s="309"/>
      <c r="E76" s="309"/>
      <c r="F76" s="309" t="s">
        <v>2487</v>
      </c>
      <c r="G76" s="310"/>
      <c r="H76" s="309" t="s">
        <v>55</v>
      </c>
      <c r="I76" s="309" t="s">
        <v>58</v>
      </c>
      <c r="J76" s="309" t="s">
        <v>2488</v>
      </c>
      <c r="K76" s="308"/>
    </row>
    <row r="77" spans="2:11" s="1" customFormat="1" ht="17.25" customHeight="1">
      <c r="B77" s="307"/>
      <c r="C77" s="311" t="s">
        <v>2489</v>
      </c>
      <c r="D77" s="311"/>
      <c r="E77" s="311"/>
      <c r="F77" s="312" t="s">
        <v>2490</v>
      </c>
      <c r="G77" s="313"/>
      <c r="H77" s="311"/>
      <c r="I77" s="311"/>
      <c r="J77" s="311" t="s">
        <v>2491</v>
      </c>
      <c r="K77" s="308"/>
    </row>
    <row r="78" spans="2:11" s="1" customFormat="1" ht="5.25" customHeight="1">
      <c r="B78" s="307"/>
      <c r="C78" s="314"/>
      <c r="D78" s="314"/>
      <c r="E78" s="314"/>
      <c r="F78" s="314"/>
      <c r="G78" s="315"/>
      <c r="H78" s="314"/>
      <c r="I78" s="314"/>
      <c r="J78" s="314"/>
      <c r="K78" s="308"/>
    </row>
    <row r="79" spans="2:11" s="1" customFormat="1" ht="15" customHeight="1">
      <c r="B79" s="307"/>
      <c r="C79" s="296" t="s">
        <v>54</v>
      </c>
      <c r="D79" s="314"/>
      <c r="E79" s="314"/>
      <c r="F79" s="316" t="s">
        <v>2492</v>
      </c>
      <c r="G79" s="315"/>
      <c r="H79" s="296" t="s">
        <v>2493</v>
      </c>
      <c r="I79" s="296" t="s">
        <v>2494</v>
      </c>
      <c r="J79" s="296">
        <v>20</v>
      </c>
      <c r="K79" s="308"/>
    </row>
    <row r="80" spans="2:11" s="1" customFormat="1" ht="15" customHeight="1">
      <c r="B80" s="307"/>
      <c r="C80" s="296" t="s">
        <v>2495</v>
      </c>
      <c r="D80" s="296"/>
      <c r="E80" s="296"/>
      <c r="F80" s="316" t="s">
        <v>2492</v>
      </c>
      <c r="G80" s="315"/>
      <c r="H80" s="296" t="s">
        <v>2496</v>
      </c>
      <c r="I80" s="296" t="s">
        <v>2494</v>
      </c>
      <c r="J80" s="296">
        <v>120</v>
      </c>
      <c r="K80" s="308"/>
    </row>
    <row r="81" spans="2:11" s="1" customFormat="1" ht="15" customHeight="1">
      <c r="B81" s="317"/>
      <c r="C81" s="296" t="s">
        <v>2497</v>
      </c>
      <c r="D81" s="296"/>
      <c r="E81" s="296"/>
      <c r="F81" s="316" t="s">
        <v>2498</v>
      </c>
      <c r="G81" s="315"/>
      <c r="H81" s="296" t="s">
        <v>2499</v>
      </c>
      <c r="I81" s="296" t="s">
        <v>2494</v>
      </c>
      <c r="J81" s="296">
        <v>50</v>
      </c>
      <c r="K81" s="308"/>
    </row>
    <row r="82" spans="2:11" s="1" customFormat="1" ht="15" customHeight="1">
      <c r="B82" s="317"/>
      <c r="C82" s="296" t="s">
        <v>2500</v>
      </c>
      <c r="D82" s="296"/>
      <c r="E82" s="296"/>
      <c r="F82" s="316" t="s">
        <v>2492</v>
      </c>
      <c r="G82" s="315"/>
      <c r="H82" s="296" t="s">
        <v>2501</v>
      </c>
      <c r="I82" s="296" t="s">
        <v>2502</v>
      </c>
      <c r="J82" s="296"/>
      <c r="K82" s="308"/>
    </row>
    <row r="83" spans="2:11" s="1" customFormat="1" ht="15" customHeight="1">
      <c r="B83" s="317"/>
      <c r="C83" s="318" t="s">
        <v>2503</v>
      </c>
      <c r="D83" s="318"/>
      <c r="E83" s="318"/>
      <c r="F83" s="319" t="s">
        <v>2498</v>
      </c>
      <c r="G83" s="318"/>
      <c r="H83" s="318" t="s">
        <v>2504</v>
      </c>
      <c r="I83" s="318" t="s">
        <v>2494</v>
      </c>
      <c r="J83" s="318">
        <v>15</v>
      </c>
      <c r="K83" s="308"/>
    </row>
    <row r="84" spans="2:11" s="1" customFormat="1" ht="15" customHeight="1">
      <c r="B84" s="317"/>
      <c r="C84" s="318" t="s">
        <v>2505</v>
      </c>
      <c r="D84" s="318"/>
      <c r="E84" s="318"/>
      <c r="F84" s="319" t="s">
        <v>2498</v>
      </c>
      <c r="G84" s="318"/>
      <c r="H84" s="318" t="s">
        <v>2506</v>
      </c>
      <c r="I84" s="318" t="s">
        <v>2494</v>
      </c>
      <c r="J84" s="318">
        <v>15</v>
      </c>
      <c r="K84" s="308"/>
    </row>
    <row r="85" spans="2:11" s="1" customFormat="1" ht="15" customHeight="1">
      <c r="B85" s="317"/>
      <c r="C85" s="318" t="s">
        <v>2507</v>
      </c>
      <c r="D85" s="318"/>
      <c r="E85" s="318"/>
      <c r="F85" s="319" t="s">
        <v>2498</v>
      </c>
      <c r="G85" s="318"/>
      <c r="H85" s="318" t="s">
        <v>2508</v>
      </c>
      <c r="I85" s="318" t="s">
        <v>2494</v>
      </c>
      <c r="J85" s="318">
        <v>20</v>
      </c>
      <c r="K85" s="308"/>
    </row>
    <row r="86" spans="2:11" s="1" customFormat="1" ht="15" customHeight="1">
      <c r="B86" s="317"/>
      <c r="C86" s="318" t="s">
        <v>2509</v>
      </c>
      <c r="D86" s="318"/>
      <c r="E86" s="318"/>
      <c r="F86" s="319" t="s">
        <v>2498</v>
      </c>
      <c r="G86" s="318"/>
      <c r="H86" s="318" t="s">
        <v>2510</v>
      </c>
      <c r="I86" s="318" t="s">
        <v>2494</v>
      </c>
      <c r="J86" s="318">
        <v>20</v>
      </c>
      <c r="K86" s="308"/>
    </row>
    <row r="87" spans="2:11" s="1" customFormat="1" ht="15" customHeight="1">
      <c r="B87" s="317"/>
      <c r="C87" s="296" t="s">
        <v>2511</v>
      </c>
      <c r="D87" s="296"/>
      <c r="E87" s="296"/>
      <c r="F87" s="316" t="s">
        <v>2498</v>
      </c>
      <c r="G87" s="315"/>
      <c r="H87" s="296" t="s">
        <v>2512</v>
      </c>
      <c r="I87" s="296" t="s">
        <v>2494</v>
      </c>
      <c r="J87" s="296">
        <v>50</v>
      </c>
      <c r="K87" s="308"/>
    </row>
    <row r="88" spans="2:11" s="1" customFormat="1" ht="15" customHeight="1">
      <c r="B88" s="317"/>
      <c r="C88" s="296" t="s">
        <v>2513</v>
      </c>
      <c r="D88" s="296"/>
      <c r="E88" s="296"/>
      <c r="F88" s="316" t="s">
        <v>2498</v>
      </c>
      <c r="G88" s="315"/>
      <c r="H88" s="296" t="s">
        <v>2514</v>
      </c>
      <c r="I88" s="296" t="s">
        <v>2494</v>
      </c>
      <c r="J88" s="296">
        <v>20</v>
      </c>
      <c r="K88" s="308"/>
    </row>
    <row r="89" spans="2:11" s="1" customFormat="1" ht="15" customHeight="1">
      <c r="B89" s="317"/>
      <c r="C89" s="296" t="s">
        <v>2515</v>
      </c>
      <c r="D89" s="296"/>
      <c r="E89" s="296"/>
      <c r="F89" s="316" t="s">
        <v>2498</v>
      </c>
      <c r="G89" s="315"/>
      <c r="H89" s="296" t="s">
        <v>2516</v>
      </c>
      <c r="I89" s="296" t="s">
        <v>2494</v>
      </c>
      <c r="J89" s="296">
        <v>20</v>
      </c>
      <c r="K89" s="308"/>
    </row>
    <row r="90" spans="2:11" s="1" customFormat="1" ht="15" customHeight="1">
      <c r="B90" s="317"/>
      <c r="C90" s="296" t="s">
        <v>2517</v>
      </c>
      <c r="D90" s="296"/>
      <c r="E90" s="296"/>
      <c r="F90" s="316" t="s">
        <v>2498</v>
      </c>
      <c r="G90" s="315"/>
      <c r="H90" s="296" t="s">
        <v>2518</v>
      </c>
      <c r="I90" s="296" t="s">
        <v>2494</v>
      </c>
      <c r="J90" s="296">
        <v>50</v>
      </c>
      <c r="K90" s="308"/>
    </row>
    <row r="91" spans="2:11" s="1" customFormat="1" ht="15" customHeight="1">
      <c r="B91" s="317"/>
      <c r="C91" s="296" t="s">
        <v>2519</v>
      </c>
      <c r="D91" s="296"/>
      <c r="E91" s="296"/>
      <c r="F91" s="316" t="s">
        <v>2498</v>
      </c>
      <c r="G91" s="315"/>
      <c r="H91" s="296" t="s">
        <v>2519</v>
      </c>
      <c r="I91" s="296" t="s">
        <v>2494</v>
      </c>
      <c r="J91" s="296">
        <v>50</v>
      </c>
      <c r="K91" s="308"/>
    </row>
    <row r="92" spans="2:11" s="1" customFormat="1" ht="15" customHeight="1">
      <c r="B92" s="317"/>
      <c r="C92" s="296" t="s">
        <v>2520</v>
      </c>
      <c r="D92" s="296"/>
      <c r="E92" s="296"/>
      <c r="F92" s="316" t="s">
        <v>2498</v>
      </c>
      <c r="G92" s="315"/>
      <c r="H92" s="296" t="s">
        <v>2521</v>
      </c>
      <c r="I92" s="296" t="s">
        <v>2494</v>
      </c>
      <c r="J92" s="296">
        <v>255</v>
      </c>
      <c r="K92" s="308"/>
    </row>
    <row r="93" spans="2:11" s="1" customFormat="1" ht="15" customHeight="1">
      <c r="B93" s="317"/>
      <c r="C93" s="296" t="s">
        <v>2522</v>
      </c>
      <c r="D93" s="296"/>
      <c r="E93" s="296"/>
      <c r="F93" s="316" t="s">
        <v>2492</v>
      </c>
      <c r="G93" s="315"/>
      <c r="H93" s="296" t="s">
        <v>2523</v>
      </c>
      <c r="I93" s="296" t="s">
        <v>2524</v>
      </c>
      <c r="J93" s="296"/>
      <c r="K93" s="308"/>
    </row>
    <row r="94" spans="2:11" s="1" customFormat="1" ht="15" customHeight="1">
      <c r="B94" s="317"/>
      <c r="C94" s="296" t="s">
        <v>2525</v>
      </c>
      <c r="D94" s="296"/>
      <c r="E94" s="296"/>
      <c r="F94" s="316" t="s">
        <v>2492</v>
      </c>
      <c r="G94" s="315"/>
      <c r="H94" s="296" t="s">
        <v>2526</v>
      </c>
      <c r="I94" s="296" t="s">
        <v>2527</v>
      </c>
      <c r="J94" s="296"/>
      <c r="K94" s="308"/>
    </row>
    <row r="95" spans="2:11" s="1" customFormat="1" ht="15" customHeight="1">
      <c r="B95" s="317"/>
      <c r="C95" s="296" t="s">
        <v>2528</v>
      </c>
      <c r="D95" s="296"/>
      <c r="E95" s="296"/>
      <c r="F95" s="316" t="s">
        <v>2492</v>
      </c>
      <c r="G95" s="315"/>
      <c r="H95" s="296" t="s">
        <v>2528</v>
      </c>
      <c r="I95" s="296" t="s">
        <v>2527</v>
      </c>
      <c r="J95" s="296"/>
      <c r="K95" s="308"/>
    </row>
    <row r="96" spans="2:11" s="1" customFormat="1" ht="15" customHeight="1">
      <c r="B96" s="317"/>
      <c r="C96" s="296" t="s">
        <v>39</v>
      </c>
      <c r="D96" s="296"/>
      <c r="E96" s="296"/>
      <c r="F96" s="316" t="s">
        <v>2492</v>
      </c>
      <c r="G96" s="315"/>
      <c r="H96" s="296" t="s">
        <v>2529</v>
      </c>
      <c r="I96" s="296" t="s">
        <v>2527</v>
      </c>
      <c r="J96" s="296"/>
      <c r="K96" s="308"/>
    </row>
    <row r="97" spans="2:11" s="1" customFormat="1" ht="15" customHeight="1">
      <c r="B97" s="317"/>
      <c r="C97" s="296" t="s">
        <v>49</v>
      </c>
      <c r="D97" s="296"/>
      <c r="E97" s="296"/>
      <c r="F97" s="316" t="s">
        <v>2492</v>
      </c>
      <c r="G97" s="315"/>
      <c r="H97" s="296" t="s">
        <v>2530</v>
      </c>
      <c r="I97" s="296" t="s">
        <v>2527</v>
      </c>
      <c r="J97" s="296"/>
      <c r="K97" s="308"/>
    </row>
    <row r="98" spans="2:11" s="1" customFormat="1" ht="15" customHeight="1">
      <c r="B98" s="320"/>
      <c r="C98" s="321"/>
      <c r="D98" s="321"/>
      <c r="E98" s="321"/>
      <c r="F98" s="321"/>
      <c r="G98" s="321"/>
      <c r="H98" s="321"/>
      <c r="I98" s="321"/>
      <c r="J98" s="321"/>
      <c r="K98" s="322"/>
    </row>
    <row r="99" spans="2:11" s="1" customFormat="1" ht="18.75" customHeight="1">
      <c r="B99" s="323"/>
      <c r="C99" s="324"/>
      <c r="D99" s="324"/>
      <c r="E99" s="324"/>
      <c r="F99" s="324"/>
      <c r="G99" s="324"/>
      <c r="H99" s="324"/>
      <c r="I99" s="324"/>
      <c r="J99" s="324"/>
      <c r="K99" s="323"/>
    </row>
    <row r="100" spans="2:11" s="1" customFormat="1" ht="18.75" customHeight="1">
      <c r="B100" s="303"/>
      <c r="C100" s="303"/>
      <c r="D100" s="303"/>
      <c r="E100" s="303"/>
      <c r="F100" s="303"/>
      <c r="G100" s="303"/>
      <c r="H100" s="303"/>
      <c r="I100" s="303"/>
      <c r="J100" s="303"/>
      <c r="K100" s="303"/>
    </row>
    <row r="101" spans="2:11" s="1" customFormat="1" ht="7.5" customHeight="1">
      <c r="B101" s="304"/>
      <c r="C101" s="305"/>
      <c r="D101" s="305"/>
      <c r="E101" s="305"/>
      <c r="F101" s="305"/>
      <c r="G101" s="305"/>
      <c r="H101" s="305"/>
      <c r="I101" s="305"/>
      <c r="J101" s="305"/>
      <c r="K101" s="306"/>
    </row>
    <row r="102" spans="2:11" s="1" customFormat="1" ht="45" customHeight="1">
      <c r="B102" s="307"/>
      <c r="C102" s="413" t="s">
        <v>2531</v>
      </c>
      <c r="D102" s="413"/>
      <c r="E102" s="413"/>
      <c r="F102" s="413"/>
      <c r="G102" s="413"/>
      <c r="H102" s="413"/>
      <c r="I102" s="413"/>
      <c r="J102" s="413"/>
      <c r="K102" s="308"/>
    </row>
    <row r="103" spans="2:11" s="1" customFormat="1" ht="17.25" customHeight="1">
      <c r="B103" s="307"/>
      <c r="C103" s="309" t="s">
        <v>2486</v>
      </c>
      <c r="D103" s="309"/>
      <c r="E103" s="309"/>
      <c r="F103" s="309" t="s">
        <v>2487</v>
      </c>
      <c r="G103" s="310"/>
      <c r="H103" s="309" t="s">
        <v>55</v>
      </c>
      <c r="I103" s="309" t="s">
        <v>58</v>
      </c>
      <c r="J103" s="309" t="s">
        <v>2488</v>
      </c>
      <c r="K103" s="308"/>
    </row>
    <row r="104" spans="2:11" s="1" customFormat="1" ht="17.25" customHeight="1">
      <c r="B104" s="307"/>
      <c r="C104" s="311" t="s">
        <v>2489</v>
      </c>
      <c r="D104" s="311"/>
      <c r="E104" s="311"/>
      <c r="F104" s="312" t="s">
        <v>2490</v>
      </c>
      <c r="G104" s="313"/>
      <c r="H104" s="311"/>
      <c r="I104" s="311"/>
      <c r="J104" s="311" t="s">
        <v>2491</v>
      </c>
      <c r="K104" s="308"/>
    </row>
    <row r="105" spans="2:11" s="1" customFormat="1" ht="5.25" customHeight="1">
      <c r="B105" s="307"/>
      <c r="C105" s="309"/>
      <c r="D105" s="309"/>
      <c r="E105" s="309"/>
      <c r="F105" s="309"/>
      <c r="G105" s="325"/>
      <c r="H105" s="309"/>
      <c r="I105" s="309"/>
      <c r="J105" s="309"/>
      <c r="K105" s="308"/>
    </row>
    <row r="106" spans="2:11" s="1" customFormat="1" ht="15" customHeight="1">
      <c r="B106" s="307"/>
      <c r="C106" s="296" t="s">
        <v>54</v>
      </c>
      <c r="D106" s="314"/>
      <c r="E106" s="314"/>
      <c r="F106" s="316" t="s">
        <v>2492</v>
      </c>
      <c r="G106" s="325"/>
      <c r="H106" s="296" t="s">
        <v>2532</v>
      </c>
      <c r="I106" s="296" t="s">
        <v>2494</v>
      </c>
      <c r="J106" s="296">
        <v>20</v>
      </c>
      <c r="K106" s="308"/>
    </row>
    <row r="107" spans="2:11" s="1" customFormat="1" ht="15" customHeight="1">
      <c r="B107" s="307"/>
      <c r="C107" s="296" t="s">
        <v>2495</v>
      </c>
      <c r="D107" s="296"/>
      <c r="E107" s="296"/>
      <c r="F107" s="316" t="s">
        <v>2492</v>
      </c>
      <c r="G107" s="296"/>
      <c r="H107" s="296" t="s">
        <v>2532</v>
      </c>
      <c r="I107" s="296" t="s">
        <v>2494</v>
      </c>
      <c r="J107" s="296">
        <v>120</v>
      </c>
      <c r="K107" s="308"/>
    </row>
    <row r="108" spans="2:11" s="1" customFormat="1" ht="15" customHeight="1">
      <c r="B108" s="317"/>
      <c r="C108" s="296" t="s">
        <v>2497</v>
      </c>
      <c r="D108" s="296"/>
      <c r="E108" s="296"/>
      <c r="F108" s="316" t="s">
        <v>2498</v>
      </c>
      <c r="G108" s="296"/>
      <c r="H108" s="296" t="s">
        <v>2532</v>
      </c>
      <c r="I108" s="296" t="s">
        <v>2494</v>
      </c>
      <c r="J108" s="296">
        <v>50</v>
      </c>
      <c r="K108" s="308"/>
    </row>
    <row r="109" spans="2:11" s="1" customFormat="1" ht="15" customHeight="1">
      <c r="B109" s="317"/>
      <c r="C109" s="296" t="s">
        <v>2500</v>
      </c>
      <c r="D109" s="296"/>
      <c r="E109" s="296"/>
      <c r="F109" s="316" t="s">
        <v>2492</v>
      </c>
      <c r="G109" s="296"/>
      <c r="H109" s="296" t="s">
        <v>2532</v>
      </c>
      <c r="I109" s="296" t="s">
        <v>2502</v>
      </c>
      <c r="J109" s="296"/>
      <c r="K109" s="308"/>
    </row>
    <row r="110" spans="2:11" s="1" customFormat="1" ht="15" customHeight="1">
      <c r="B110" s="317"/>
      <c r="C110" s="296" t="s">
        <v>2511</v>
      </c>
      <c r="D110" s="296"/>
      <c r="E110" s="296"/>
      <c r="F110" s="316" t="s">
        <v>2498</v>
      </c>
      <c r="G110" s="296"/>
      <c r="H110" s="296" t="s">
        <v>2532</v>
      </c>
      <c r="I110" s="296" t="s">
        <v>2494</v>
      </c>
      <c r="J110" s="296">
        <v>50</v>
      </c>
      <c r="K110" s="308"/>
    </row>
    <row r="111" spans="2:11" s="1" customFormat="1" ht="15" customHeight="1">
      <c r="B111" s="317"/>
      <c r="C111" s="296" t="s">
        <v>2519</v>
      </c>
      <c r="D111" s="296"/>
      <c r="E111" s="296"/>
      <c r="F111" s="316" t="s">
        <v>2498</v>
      </c>
      <c r="G111" s="296"/>
      <c r="H111" s="296" t="s">
        <v>2532</v>
      </c>
      <c r="I111" s="296" t="s">
        <v>2494</v>
      </c>
      <c r="J111" s="296">
        <v>50</v>
      </c>
      <c r="K111" s="308"/>
    </row>
    <row r="112" spans="2:11" s="1" customFormat="1" ht="15" customHeight="1">
      <c r="B112" s="317"/>
      <c r="C112" s="296" t="s">
        <v>2517</v>
      </c>
      <c r="D112" s="296"/>
      <c r="E112" s="296"/>
      <c r="F112" s="316" t="s">
        <v>2498</v>
      </c>
      <c r="G112" s="296"/>
      <c r="H112" s="296" t="s">
        <v>2532</v>
      </c>
      <c r="I112" s="296" t="s">
        <v>2494</v>
      </c>
      <c r="J112" s="296">
        <v>50</v>
      </c>
      <c r="K112" s="308"/>
    </row>
    <row r="113" spans="2:11" s="1" customFormat="1" ht="15" customHeight="1">
      <c r="B113" s="317"/>
      <c r="C113" s="296" t="s">
        <v>54</v>
      </c>
      <c r="D113" s="296"/>
      <c r="E113" s="296"/>
      <c r="F113" s="316" t="s">
        <v>2492</v>
      </c>
      <c r="G113" s="296"/>
      <c r="H113" s="296" t="s">
        <v>2533</v>
      </c>
      <c r="I113" s="296" t="s">
        <v>2494</v>
      </c>
      <c r="J113" s="296">
        <v>20</v>
      </c>
      <c r="K113" s="308"/>
    </row>
    <row r="114" spans="2:11" s="1" customFormat="1" ht="15" customHeight="1">
      <c r="B114" s="317"/>
      <c r="C114" s="296" t="s">
        <v>2534</v>
      </c>
      <c r="D114" s="296"/>
      <c r="E114" s="296"/>
      <c r="F114" s="316" t="s">
        <v>2492</v>
      </c>
      <c r="G114" s="296"/>
      <c r="H114" s="296" t="s">
        <v>2535</v>
      </c>
      <c r="I114" s="296" t="s">
        <v>2494</v>
      </c>
      <c r="J114" s="296">
        <v>120</v>
      </c>
      <c r="K114" s="308"/>
    </row>
    <row r="115" spans="2:11" s="1" customFormat="1" ht="15" customHeight="1">
      <c r="B115" s="317"/>
      <c r="C115" s="296" t="s">
        <v>39</v>
      </c>
      <c r="D115" s="296"/>
      <c r="E115" s="296"/>
      <c r="F115" s="316" t="s">
        <v>2492</v>
      </c>
      <c r="G115" s="296"/>
      <c r="H115" s="296" t="s">
        <v>2536</v>
      </c>
      <c r="I115" s="296" t="s">
        <v>2527</v>
      </c>
      <c r="J115" s="296"/>
      <c r="K115" s="308"/>
    </row>
    <row r="116" spans="2:11" s="1" customFormat="1" ht="15" customHeight="1">
      <c r="B116" s="317"/>
      <c r="C116" s="296" t="s">
        <v>49</v>
      </c>
      <c r="D116" s="296"/>
      <c r="E116" s="296"/>
      <c r="F116" s="316" t="s">
        <v>2492</v>
      </c>
      <c r="G116" s="296"/>
      <c r="H116" s="296" t="s">
        <v>2537</v>
      </c>
      <c r="I116" s="296" t="s">
        <v>2527</v>
      </c>
      <c r="J116" s="296"/>
      <c r="K116" s="308"/>
    </row>
    <row r="117" spans="2:11" s="1" customFormat="1" ht="15" customHeight="1">
      <c r="B117" s="317"/>
      <c r="C117" s="296" t="s">
        <v>58</v>
      </c>
      <c r="D117" s="296"/>
      <c r="E117" s="296"/>
      <c r="F117" s="316" t="s">
        <v>2492</v>
      </c>
      <c r="G117" s="296"/>
      <c r="H117" s="296" t="s">
        <v>2538</v>
      </c>
      <c r="I117" s="296" t="s">
        <v>2539</v>
      </c>
      <c r="J117" s="296"/>
      <c r="K117" s="308"/>
    </row>
    <row r="118" spans="2:11" s="1" customFormat="1" ht="15" customHeight="1">
      <c r="B118" s="320"/>
      <c r="C118" s="326"/>
      <c r="D118" s="326"/>
      <c r="E118" s="326"/>
      <c r="F118" s="326"/>
      <c r="G118" s="326"/>
      <c r="H118" s="326"/>
      <c r="I118" s="326"/>
      <c r="J118" s="326"/>
      <c r="K118" s="322"/>
    </row>
    <row r="119" spans="2:11" s="1" customFormat="1" ht="18.75" customHeight="1">
      <c r="B119" s="327"/>
      <c r="C119" s="293"/>
      <c r="D119" s="293"/>
      <c r="E119" s="293"/>
      <c r="F119" s="328"/>
      <c r="G119" s="293"/>
      <c r="H119" s="293"/>
      <c r="I119" s="293"/>
      <c r="J119" s="293"/>
      <c r="K119" s="327"/>
    </row>
    <row r="120" spans="2:11" s="1" customFormat="1" ht="18.75" customHeight="1">
      <c r="B120" s="303"/>
      <c r="C120" s="303"/>
      <c r="D120" s="303"/>
      <c r="E120" s="303"/>
      <c r="F120" s="303"/>
      <c r="G120" s="303"/>
      <c r="H120" s="303"/>
      <c r="I120" s="303"/>
      <c r="J120" s="303"/>
      <c r="K120" s="303"/>
    </row>
    <row r="121" spans="2:11" s="1" customFormat="1" ht="7.5" customHeight="1">
      <c r="B121" s="329"/>
      <c r="C121" s="330"/>
      <c r="D121" s="330"/>
      <c r="E121" s="330"/>
      <c r="F121" s="330"/>
      <c r="G121" s="330"/>
      <c r="H121" s="330"/>
      <c r="I121" s="330"/>
      <c r="J121" s="330"/>
      <c r="K121" s="331"/>
    </row>
    <row r="122" spans="2:11" s="1" customFormat="1" ht="45" customHeight="1">
      <c r="B122" s="332"/>
      <c r="C122" s="414" t="s">
        <v>2540</v>
      </c>
      <c r="D122" s="414"/>
      <c r="E122" s="414"/>
      <c r="F122" s="414"/>
      <c r="G122" s="414"/>
      <c r="H122" s="414"/>
      <c r="I122" s="414"/>
      <c r="J122" s="414"/>
      <c r="K122" s="333"/>
    </row>
    <row r="123" spans="2:11" s="1" customFormat="1" ht="17.25" customHeight="1">
      <c r="B123" s="334"/>
      <c r="C123" s="309" t="s">
        <v>2486</v>
      </c>
      <c r="D123" s="309"/>
      <c r="E123" s="309"/>
      <c r="F123" s="309" t="s">
        <v>2487</v>
      </c>
      <c r="G123" s="310"/>
      <c r="H123" s="309" t="s">
        <v>55</v>
      </c>
      <c r="I123" s="309" t="s">
        <v>58</v>
      </c>
      <c r="J123" s="309" t="s">
        <v>2488</v>
      </c>
      <c r="K123" s="335"/>
    </row>
    <row r="124" spans="2:11" s="1" customFormat="1" ht="17.25" customHeight="1">
      <c r="B124" s="334"/>
      <c r="C124" s="311" t="s">
        <v>2489</v>
      </c>
      <c r="D124" s="311"/>
      <c r="E124" s="311"/>
      <c r="F124" s="312" t="s">
        <v>2490</v>
      </c>
      <c r="G124" s="313"/>
      <c r="H124" s="311"/>
      <c r="I124" s="311"/>
      <c r="J124" s="311" t="s">
        <v>2491</v>
      </c>
      <c r="K124" s="335"/>
    </row>
    <row r="125" spans="2:11" s="1" customFormat="1" ht="5.25" customHeight="1">
      <c r="B125" s="336"/>
      <c r="C125" s="314"/>
      <c r="D125" s="314"/>
      <c r="E125" s="314"/>
      <c r="F125" s="314"/>
      <c r="G125" s="296"/>
      <c r="H125" s="314"/>
      <c r="I125" s="314"/>
      <c r="J125" s="314"/>
      <c r="K125" s="337"/>
    </row>
    <row r="126" spans="2:11" s="1" customFormat="1" ht="15" customHeight="1">
      <c r="B126" s="336"/>
      <c r="C126" s="296" t="s">
        <v>2495</v>
      </c>
      <c r="D126" s="314"/>
      <c r="E126" s="314"/>
      <c r="F126" s="316" t="s">
        <v>2492</v>
      </c>
      <c r="G126" s="296"/>
      <c r="H126" s="296" t="s">
        <v>2532</v>
      </c>
      <c r="I126" s="296" t="s">
        <v>2494</v>
      </c>
      <c r="J126" s="296">
        <v>120</v>
      </c>
      <c r="K126" s="338"/>
    </row>
    <row r="127" spans="2:11" s="1" customFormat="1" ht="15" customHeight="1">
      <c r="B127" s="336"/>
      <c r="C127" s="296" t="s">
        <v>2541</v>
      </c>
      <c r="D127" s="296"/>
      <c r="E127" s="296"/>
      <c r="F127" s="316" t="s">
        <v>2492</v>
      </c>
      <c r="G127" s="296"/>
      <c r="H127" s="296" t="s">
        <v>2542</v>
      </c>
      <c r="I127" s="296" t="s">
        <v>2494</v>
      </c>
      <c r="J127" s="296" t="s">
        <v>2543</v>
      </c>
      <c r="K127" s="338"/>
    </row>
    <row r="128" spans="2:11" s="1" customFormat="1" ht="15" customHeight="1">
      <c r="B128" s="336"/>
      <c r="C128" s="296" t="s">
        <v>2440</v>
      </c>
      <c r="D128" s="296"/>
      <c r="E128" s="296"/>
      <c r="F128" s="316" t="s">
        <v>2492</v>
      </c>
      <c r="G128" s="296"/>
      <c r="H128" s="296" t="s">
        <v>2544</v>
      </c>
      <c r="I128" s="296" t="s">
        <v>2494</v>
      </c>
      <c r="J128" s="296" t="s">
        <v>2543</v>
      </c>
      <c r="K128" s="338"/>
    </row>
    <row r="129" spans="2:11" s="1" customFormat="1" ht="15" customHeight="1">
      <c r="B129" s="336"/>
      <c r="C129" s="296" t="s">
        <v>2503</v>
      </c>
      <c r="D129" s="296"/>
      <c r="E129" s="296"/>
      <c r="F129" s="316" t="s">
        <v>2498</v>
      </c>
      <c r="G129" s="296"/>
      <c r="H129" s="296" t="s">
        <v>2504</v>
      </c>
      <c r="I129" s="296" t="s">
        <v>2494</v>
      </c>
      <c r="J129" s="296">
        <v>15</v>
      </c>
      <c r="K129" s="338"/>
    </row>
    <row r="130" spans="2:11" s="1" customFormat="1" ht="15" customHeight="1">
      <c r="B130" s="336"/>
      <c r="C130" s="318" t="s">
        <v>2505</v>
      </c>
      <c r="D130" s="318"/>
      <c r="E130" s="318"/>
      <c r="F130" s="319" t="s">
        <v>2498</v>
      </c>
      <c r="G130" s="318"/>
      <c r="H130" s="318" t="s">
        <v>2506</v>
      </c>
      <c r="I130" s="318" t="s">
        <v>2494</v>
      </c>
      <c r="J130" s="318">
        <v>15</v>
      </c>
      <c r="K130" s="338"/>
    </row>
    <row r="131" spans="2:11" s="1" customFormat="1" ht="15" customHeight="1">
      <c r="B131" s="336"/>
      <c r="C131" s="318" t="s">
        <v>2507</v>
      </c>
      <c r="D131" s="318"/>
      <c r="E131" s="318"/>
      <c r="F131" s="319" t="s">
        <v>2498</v>
      </c>
      <c r="G131" s="318"/>
      <c r="H131" s="318" t="s">
        <v>2508</v>
      </c>
      <c r="I131" s="318" t="s">
        <v>2494</v>
      </c>
      <c r="J131" s="318">
        <v>20</v>
      </c>
      <c r="K131" s="338"/>
    </row>
    <row r="132" spans="2:11" s="1" customFormat="1" ht="15" customHeight="1">
      <c r="B132" s="336"/>
      <c r="C132" s="318" t="s">
        <v>2509</v>
      </c>
      <c r="D132" s="318"/>
      <c r="E132" s="318"/>
      <c r="F132" s="319" t="s">
        <v>2498</v>
      </c>
      <c r="G132" s="318"/>
      <c r="H132" s="318" t="s">
        <v>2510</v>
      </c>
      <c r="I132" s="318" t="s">
        <v>2494</v>
      </c>
      <c r="J132" s="318">
        <v>20</v>
      </c>
      <c r="K132" s="338"/>
    </row>
    <row r="133" spans="2:11" s="1" customFormat="1" ht="15" customHeight="1">
      <c r="B133" s="336"/>
      <c r="C133" s="296" t="s">
        <v>2497</v>
      </c>
      <c r="D133" s="296"/>
      <c r="E133" s="296"/>
      <c r="F133" s="316" t="s">
        <v>2498</v>
      </c>
      <c r="G133" s="296"/>
      <c r="H133" s="296" t="s">
        <v>2532</v>
      </c>
      <c r="I133" s="296" t="s">
        <v>2494</v>
      </c>
      <c r="J133" s="296">
        <v>50</v>
      </c>
      <c r="K133" s="338"/>
    </row>
    <row r="134" spans="2:11" s="1" customFormat="1" ht="15" customHeight="1">
      <c r="B134" s="336"/>
      <c r="C134" s="296" t="s">
        <v>2511</v>
      </c>
      <c r="D134" s="296"/>
      <c r="E134" s="296"/>
      <c r="F134" s="316" t="s">
        <v>2498</v>
      </c>
      <c r="G134" s="296"/>
      <c r="H134" s="296" t="s">
        <v>2532</v>
      </c>
      <c r="I134" s="296" t="s">
        <v>2494</v>
      </c>
      <c r="J134" s="296">
        <v>50</v>
      </c>
      <c r="K134" s="338"/>
    </row>
    <row r="135" spans="2:11" s="1" customFormat="1" ht="15" customHeight="1">
      <c r="B135" s="336"/>
      <c r="C135" s="296" t="s">
        <v>2517</v>
      </c>
      <c r="D135" s="296"/>
      <c r="E135" s="296"/>
      <c r="F135" s="316" t="s">
        <v>2498</v>
      </c>
      <c r="G135" s="296"/>
      <c r="H135" s="296" t="s">
        <v>2532</v>
      </c>
      <c r="I135" s="296" t="s">
        <v>2494</v>
      </c>
      <c r="J135" s="296">
        <v>50</v>
      </c>
      <c r="K135" s="338"/>
    </row>
    <row r="136" spans="2:11" s="1" customFormat="1" ht="15" customHeight="1">
      <c r="B136" s="336"/>
      <c r="C136" s="296" t="s">
        <v>2519</v>
      </c>
      <c r="D136" s="296"/>
      <c r="E136" s="296"/>
      <c r="F136" s="316" t="s">
        <v>2498</v>
      </c>
      <c r="G136" s="296"/>
      <c r="H136" s="296" t="s">
        <v>2532</v>
      </c>
      <c r="I136" s="296" t="s">
        <v>2494</v>
      </c>
      <c r="J136" s="296">
        <v>50</v>
      </c>
      <c r="K136" s="338"/>
    </row>
    <row r="137" spans="2:11" s="1" customFormat="1" ht="15" customHeight="1">
      <c r="B137" s="336"/>
      <c r="C137" s="296" t="s">
        <v>2520</v>
      </c>
      <c r="D137" s="296"/>
      <c r="E137" s="296"/>
      <c r="F137" s="316" t="s">
        <v>2498</v>
      </c>
      <c r="G137" s="296"/>
      <c r="H137" s="296" t="s">
        <v>2545</v>
      </c>
      <c r="I137" s="296" t="s">
        <v>2494</v>
      </c>
      <c r="J137" s="296">
        <v>255</v>
      </c>
      <c r="K137" s="338"/>
    </row>
    <row r="138" spans="2:11" s="1" customFormat="1" ht="15" customHeight="1">
      <c r="B138" s="336"/>
      <c r="C138" s="296" t="s">
        <v>2522</v>
      </c>
      <c r="D138" s="296"/>
      <c r="E138" s="296"/>
      <c r="F138" s="316" t="s">
        <v>2492</v>
      </c>
      <c r="G138" s="296"/>
      <c r="H138" s="296" t="s">
        <v>2546</v>
      </c>
      <c r="I138" s="296" t="s">
        <v>2524</v>
      </c>
      <c r="J138" s="296"/>
      <c r="K138" s="338"/>
    </row>
    <row r="139" spans="2:11" s="1" customFormat="1" ht="15" customHeight="1">
      <c r="B139" s="336"/>
      <c r="C139" s="296" t="s">
        <v>2525</v>
      </c>
      <c r="D139" s="296"/>
      <c r="E139" s="296"/>
      <c r="F139" s="316" t="s">
        <v>2492</v>
      </c>
      <c r="G139" s="296"/>
      <c r="H139" s="296" t="s">
        <v>2547</v>
      </c>
      <c r="I139" s="296" t="s">
        <v>2527</v>
      </c>
      <c r="J139" s="296"/>
      <c r="K139" s="338"/>
    </row>
    <row r="140" spans="2:11" s="1" customFormat="1" ht="15" customHeight="1">
      <c r="B140" s="336"/>
      <c r="C140" s="296" t="s">
        <v>2528</v>
      </c>
      <c r="D140" s="296"/>
      <c r="E140" s="296"/>
      <c r="F140" s="316" t="s">
        <v>2492</v>
      </c>
      <c r="G140" s="296"/>
      <c r="H140" s="296" t="s">
        <v>2528</v>
      </c>
      <c r="I140" s="296" t="s">
        <v>2527</v>
      </c>
      <c r="J140" s="296"/>
      <c r="K140" s="338"/>
    </row>
    <row r="141" spans="2:11" s="1" customFormat="1" ht="15" customHeight="1">
      <c r="B141" s="336"/>
      <c r="C141" s="296" t="s">
        <v>39</v>
      </c>
      <c r="D141" s="296"/>
      <c r="E141" s="296"/>
      <c r="F141" s="316" t="s">
        <v>2492</v>
      </c>
      <c r="G141" s="296"/>
      <c r="H141" s="296" t="s">
        <v>2548</v>
      </c>
      <c r="I141" s="296" t="s">
        <v>2527</v>
      </c>
      <c r="J141" s="296"/>
      <c r="K141" s="338"/>
    </row>
    <row r="142" spans="2:11" s="1" customFormat="1" ht="15" customHeight="1">
      <c r="B142" s="336"/>
      <c r="C142" s="296" t="s">
        <v>2549</v>
      </c>
      <c r="D142" s="296"/>
      <c r="E142" s="296"/>
      <c r="F142" s="316" t="s">
        <v>2492</v>
      </c>
      <c r="G142" s="296"/>
      <c r="H142" s="296" t="s">
        <v>2550</v>
      </c>
      <c r="I142" s="296" t="s">
        <v>2527</v>
      </c>
      <c r="J142" s="296"/>
      <c r="K142" s="338"/>
    </row>
    <row r="143" spans="2:11" s="1" customFormat="1" ht="15" customHeight="1">
      <c r="B143" s="339"/>
      <c r="C143" s="340"/>
      <c r="D143" s="340"/>
      <c r="E143" s="340"/>
      <c r="F143" s="340"/>
      <c r="G143" s="340"/>
      <c r="H143" s="340"/>
      <c r="I143" s="340"/>
      <c r="J143" s="340"/>
      <c r="K143" s="341"/>
    </row>
    <row r="144" spans="2:11" s="1" customFormat="1" ht="18.75" customHeight="1">
      <c r="B144" s="293"/>
      <c r="C144" s="293"/>
      <c r="D144" s="293"/>
      <c r="E144" s="293"/>
      <c r="F144" s="328"/>
      <c r="G144" s="293"/>
      <c r="H144" s="293"/>
      <c r="I144" s="293"/>
      <c r="J144" s="293"/>
      <c r="K144" s="293"/>
    </row>
    <row r="145" spans="2:11" s="1" customFormat="1" ht="18.75" customHeight="1">
      <c r="B145" s="303"/>
      <c r="C145" s="303"/>
      <c r="D145" s="303"/>
      <c r="E145" s="303"/>
      <c r="F145" s="303"/>
      <c r="G145" s="303"/>
      <c r="H145" s="303"/>
      <c r="I145" s="303"/>
      <c r="J145" s="303"/>
      <c r="K145" s="303"/>
    </row>
    <row r="146" spans="2:11" s="1" customFormat="1" ht="7.5" customHeight="1">
      <c r="B146" s="304"/>
      <c r="C146" s="305"/>
      <c r="D146" s="305"/>
      <c r="E146" s="305"/>
      <c r="F146" s="305"/>
      <c r="G146" s="305"/>
      <c r="H146" s="305"/>
      <c r="I146" s="305"/>
      <c r="J146" s="305"/>
      <c r="K146" s="306"/>
    </row>
    <row r="147" spans="2:11" s="1" customFormat="1" ht="45" customHeight="1">
      <c r="B147" s="307"/>
      <c r="C147" s="413" t="s">
        <v>2551</v>
      </c>
      <c r="D147" s="413"/>
      <c r="E147" s="413"/>
      <c r="F147" s="413"/>
      <c r="G147" s="413"/>
      <c r="H147" s="413"/>
      <c r="I147" s="413"/>
      <c r="J147" s="413"/>
      <c r="K147" s="308"/>
    </row>
    <row r="148" spans="2:11" s="1" customFormat="1" ht="17.25" customHeight="1">
      <c r="B148" s="307"/>
      <c r="C148" s="309" t="s">
        <v>2486</v>
      </c>
      <c r="D148" s="309"/>
      <c r="E148" s="309"/>
      <c r="F148" s="309" t="s">
        <v>2487</v>
      </c>
      <c r="G148" s="310"/>
      <c r="H148" s="309" t="s">
        <v>55</v>
      </c>
      <c r="I148" s="309" t="s">
        <v>58</v>
      </c>
      <c r="J148" s="309" t="s">
        <v>2488</v>
      </c>
      <c r="K148" s="308"/>
    </row>
    <row r="149" spans="2:11" s="1" customFormat="1" ht="17.25" customHeight="1">
      <c r="B149" s="307"/>
      <c r="C149" s="311" t="s">
        <v>2489</v>
      </c>
      <c r="D149" s="311"/>
      <c r="E149" s="311"/>
      <c r="F149" s="312" t="s">
        <v>2490</v>
      </c>
      <c r="G149" s="313"/>
      <c r="H149" s="311"/>
      <c r="I149" s="311"/>
      <c r="J149" s="311" t="s">
        <v>2491</v>
      </c>
      <c r="K149" s="308"/>
    </row>
    <row r="150" spans="2:11" s="1" customFormat="1" ht="5.25" customHeight="1">
      <c r="B150" s="317"/>
      <c r="C150" s="314"/>
      <c r="D150" s="314"/>
      <c r="E150" s="314"/>
      <c r="F150" s="314"/>
      <c r="G150" s="315"/>
      <c r="H150" s="314"/>
      <c r="I150" s="314"/>
      <c r="J150" s="314"/>
      <c r="K150" s="338"/>
    </row>
    <row r="151" spans="2:11" s="1" customFormat="1" ht="15" customHeight="1">
      <c r="B151" s="317"/>
      <c r="C151" s="342" t="s">
        <v>2495</v>
      </c>
      <c r="D151" s="296"/>
      <c r="E151" s="296"/>
      <c r="F151" s="343" t="s">
        <v>2492</v>
      </c>
      <c r="G151" s="296"/>
      <c r="H151" s="342" t="s">
        <v>2532</v>
      </c>
      <c r="I151" s="342" t="s">
        <v>2494</v>
      </c>
      <c r="J151" s="342">
        <v>120</v>
      </c>
      <c r="K151" s="338"/>
    </row>
    <row r="152" spans="2:11" s="1" customFormat="1" ht="15" customHeight="1">
      <c r="B152" s="317"/>
      <c r="C152" s="342" t="s">
        <v>2541</v>
      </c>
      <c r="D152" s="296"/>
      <c r="E152" s="296"/>
      <c r="F152" s="343" t="s">
        <v>2492</v>
      </c>
      <c r="G152" s="296"/>
      <c r="H152" s="342" t="s">
        <v>2552</v>
      </c>
      <c r="I152" s="342" t="s">
        <v>2494</v>
      </c>
      <c r="J152" s="342" t="s">
        <v>2543</v>
      </c>
      <c r="K152" s="338"/>
    </row>
    <row r="153" spans="2:11" s="1" customFormat="1" ht="15" customHeight="1">
      <c r="B153" s="317"/>
      <c r="C153" s="342" t="s">
        <v>2440</v>
      </c>
      <c r="D153" s="296"/>
      <c r="E153" s="296"/>
      <c r="F153" s="343" t="s">
        <v>2492</v>
      </c>
      <c r="G153" s="296"/>
      <c r="H153" s="342" t="s">
        <v>2553</v>
      </c>
      <c r="I153" s="342" t="s">
        <v>2494</v>
      </c>
      <c r="J153" s="342" t="s">
        <v>2543</v>
      </c>
      <c r="K153" s="338"/>
    </row>
    <row r="154" spans="2:11" s="1" customFormat="1" ht="15" customHeight="1">
      <c r="B154" s="317"/>
      <c r="C154" s="342" t="s">
        <v>2497</v>
      </c>
      <c r="D154" s="296"/>
      <c r="E154" s="296"/>
      <c r="F154" s="343" t="s">
        <v>2498</v>
      </c>
      <c r="G154" s="296"/>
      <c r="H154" s="342" t="s">
        <v>2532</v>
      </c>
      <c r="I154" s="342" t="s">
        <v>2494</v>
      </c>
      <c r="J154" s="342">
        <v>50</v>
      </c>
      <c r="K154" s="338"/>
    </row>
    <row r="155" spans="2:11" s="1" customFormat="1" ht="15" customHeight="1">
      <c r="B155" s="317"/>
      <c r="C155" s="342" t="s">
        <v>2500</v>
      </c>
      <c r="D155" s="296"/>
      <c r="E155" s="296"/>
      <c r="F155" s="343" t="s">
        <v>2492</v>
      </c>
      <c r="G155" s="296"/>
      <c r="H155" s="342" t="s">
        <v>2532</v>
      </c>
      <c r="I155" s="342" t="s">
        <v>2502</v>
      </c>
      <c r="J155" s="342"/>
      <c r="K155" s="338"/>
    </row>
    <row r="156" spans="2:11" s="1" customFormat="1" ht="15" customHeight="1">
      <c r="B156" s="317"/>
      <c r="C156" s="342" t="s">
        <v>2511</v>
      </c>
      <c r="D156" s="296"/>
      <c r="E156" s="296"/>
      <c r="F156" s="343" t="s">
        <v>2498</v>
      </c>
      <c r="G156" s="296"/>
      <c r="H156" s="342" t="s">
        <v>2532</v>
      </c>
      <c r="I156" s="342" t="s">
        <v>2494</v>
      </c>
      <c r="J156" s="342">
        <v>50</v>
      </c>
      <c r="K156" s="338"/>
    </row>
    <row r="157" spans="2:11" s="1" customFormat="1" ht="15" customHeight="1">
      <c r="B157" s="317"/>
      <c r="C157" s="342" t="s">
        <v>2519</v>
      </c>
      <c r="D157" s="296"/>
      <c r="E157" s="296"/>
      <c r="F157" s="343" t="s">
        <v>2498</v>
      </c>
      <c r="G157" s="296"/>
      <c r="H157" s="342" t="s">
        <v>2532</v>
      </c>
      <c r="I157" s="342" t="s">
        <v>2494</v>
      </c>
      <c r="J157" s="342">
        <v>50</v>
      </c>
      <c r="K157" s="338"/>
    </row>
    <row r="158" spans="2:11" s="1" customFormat="1" ht="15" customHeight="1">
      <c r="B158" s="317"/>
      <c r="C158" s="342" t="s">
        <v>2517</v>
      </c>
      <c r="D158" s="296"/>
      <c r="E158" s="296"/>
      <c r="F158" s="343" t="s">
        <v>2498</v>
      </c>
      <c r="G158" s="296"/>
      <c r="H158" s="342" t="s">
        <v>2532</v>
      </c>
      <c r="I158" s="342" t="s">
        <v>2494</v>
      </c>
      <c r="J158" s="342">
        <v>50</v>
      </c>
      <c r="K158" s="338"/>
    </row>
    <row r="159" spans="2:11" s="1" customFormat="1" ht="15" customHeight="1">
      <c r="B159" s="317"/>
      <c r="C159" s="342" t="s">
        <v>131</v>
      </c>
      <c r="D159" s="296"/>
      <c r="E159" s="296"/>
      <c r="F159" s="343" t="s">
        <v>2492</v>
      </c>
      <c r="G159" s="296"/>
      <c r="H159" s="342" t="s">
        <v>2554</v>
      </c>
      <c r="I159" s="342" t="s">
        <v>2494</v>
      </c>
      <c r="J159" s="342" t="s">
        <v>2555</v>
      </c>
      <c r="K159" s="338"/>
    </row>
    <row r="160" spans="2:11" s="1" customFormat="1" ht="15" customHeight="1">
      <c r="B160" s="317"/>
      <c r="C160" s="342" t="s">
        <v>2556</v>
      </c>
      <c r="D160" s="296"/>
      <c r="E160" s="296"/>
      <c r="F160" s="343" t="s">
        <v>2492</v>
      </c>
      <c r="G160" s="296"/>
      <c r="H160" s="342" t="s">
        <v>2557</v>
      </c>
      <c r="I160" s="342" t="s">
        <v>2527</v>
      </c>
      <c r="J160" s="342"/>
      <c r="K160" s="338"/>
    </row>
    <row r="161" spans="2:11" s="1" customFormat="1" ht="15" customHeight="1">
      <c r="B161" s="344"/>
      <c r="C161" s="326"/>
      <c r="D161" s="326"/>
      <c r="E161" s="326"/>
      <c r="F161" s="326"/>
      <c r="G161" s="326"/>
      <c r="H161" s="326"/>
      <c r="I161" s="326"/>
      <c r="J161" s="326"/>
      <c r="K161" s="345"/>
    </row>
    <row r="162" spans="2:11" s="1" customFormat="1" ht="18.75" customHeight="1">
      <c r="B162" s="293"/>
      <c r="C162" s="296"/>
      <c r="D162" s="296"/>
      <c r="E162" s="296"/>
      <c r="F162" s="316"/>
      <c r="G162" s="296"/>
      <c r="H162" s="296"/>
      <c r="I162" s="296"/>
      <c r="J162" s="296"/>
      <c r="K162" s="293"/>
    </row>
    <row r="163" spans="2:11" s="1" customFormat="1" ht="18.75" customHeight="1">
      <c r="B163" s="303"/>
      <c r="C163" s="303"/>
      <c r="D163" s="303"/>
      <c r="E163" s="303"/>
      <c r="F163" s="303"/>
      <c r="G163" s="303"/>
      <c r="H163" s="303"/>
      <c r="I163" s="303"/>
      <c r="J163" s="303"/>
      <c r="K163" s="303"/>
    </row>
    <row r="164" spans="2:11" s="1" customFormat="1" ht="7.5" customHeight="1">
      <c r="B164" s="285"/>
      <c r="C164" s="286"/>
      <c r="D164" s="286"/>
      <c r="E164" s="286"/>
      <c r="F164" s="286"/>
      <c r="G164" s="286"/>
      <c r="H164" s="286"/>
      <c r="I164" s="286"/>
      <c r="J164" s="286"/>
      <c r="K164" s="287"/>
    </row>
    <row r="165" spans="2:11" s="1" customFormat="1" ht="45" customHeight="1">
      <c r="B165" s="288"/>
      <c r="C165" s="414" t="s">
        <v>2558</v>
      </c>
      <c r="D165" s="414"/>
      <c r="E165" s="414"/>
      <c r="F165" s="414"/>
      <c r="G165" s="414"/>
      <c r="H165" s="414"/>
      <c r="I165" s="414"/>
      <c r="J165" s="414"/>
      <c r="K165" s="289"/>
    </row>
    <row r="166" spans="2:11" s="1" customFormat="1" ht="17.25" customHeight="1">
      <c r="B166" s="288"/>
      <c r="C166" s="309" t="s">
        <v>2486</v>
      </c>
      <c r="D166" s="309"/>
      <c r="E166" s="309"/>
      <c r="F166" s="309" t="s">
        <v>2487</v>
      </c>
      <c r="G166" s="346"/>
      <c r="H166" s="347" t="s">
        <v>55</v>
      </c>
      <c r="I166" s="347" t="s">
        <v>58</v>
      </c>
      <c r="J166" s="309" t="s">
        <v>2488</v>
      </c>
      <c r="K166" s="289"/>
    </row>
    <row r="167" spans="2:11" s="1" customFormat="1" ht="17.25" customHeight="1">
      <c r="B167" s="290"/>
      <c r="C167" s="311" t="s">
        <v>2489</v>
      </c>
      <c r="D167" s="311"/>
      <c r="E167" s="311"/>
      <c r="F167" s="312" t="s">
        <v>2490</v>
      </c>
      <c r="G167" s="348"/>
      <c r="H167" s="349"/>
      <c r="I167" s="349"/>
      <c r="J167" s="311" t="s">
        <v>2491</v>
      </c>
      <c r="K167" s="291"/>
    </row>
    <row r="168" spans="2:11" s="1" customFormat="1" ht="5.25" customHeight="1">
      <c r="B168" s="317"/>
      <c r="C168" s="314"/>
      <c r="D168" s="314"/>
      <c r="E168" s="314"/>
      <c r="F168" s="314"/>
      <c r="G168" s="315"/>
      <c r="H168" s="314"/>
      <c r="I168" s="314"/>
      <c r="J168" s="314"/>
      <c r="K168" s="338"/>
    </row>
    <row r="169" spans="2:11" s="1" customFormat="1" ht="15" customHeight="1">
      <c r="B169" s="317"/>
      <c r="C169" s="296" t="s">
        <v>2495</v>
      </c>
      <c r="D169" s="296"/>
      <c r="E169" s="296"/>
      <c r="F169" s="316" t="s">
        <v>2492</v>
      </c>
      <c r="G169" s="296"/>
      <c r="H169" s="296" t="s">
        <v>2532</v>
      </c>
      <c r="I169" s="296" t="s">
        <v>2494</v>
      </c>
      <c r="J169" s="296">
        <v>120</v>
      </c>
      <c r="K169" s="338"/>
    </row>
    <row r="170" spans="2:11" s="1" customFormat="1" ht="15" customHeight="1">
      <c r="B170" s="317"/>
      <c r="C170" s="296" t="s">
        <v>2541</v>
      </c>
      <c r="D170" s="296"/>
      <c r="E170" s="296"/>
      <c r="F170" s="316" t="s">
        <v>2492</v>
      </c>
      <c r="G170" s="296"/>
      <c r="H170" s="296" t="s">
        <v>2542</v>
      </c>
      <c r="I170" s="296" t="s">
        <v>2494</v>
      </c>
      <c r="J170" s="296" t="s">
        <v>2543</v>
      </c>
      <c r="K170" s="338"/>
    </row>
    <row r="171" spans="2:11" s="1" customFormat="1" ht="15" customHeight="1">
      <c r="B171" s="317"/>
      <c r="C171" s="296" t="s">
        <v>2440</v>
      </c>
      <c r="D171" s="296"/>
      <c r="E171" s="296"/>
      <c r="F171" s="316" t="s">
        <v>2492</v>
      </c>
      <c r="G171" s="296"/>
      <c r="H171" s="296" t="s">
        <v>2559</v>
      </c>
      <c r="I171" s="296" t="s">
        <v>2494</v>
      </c>
      <c r="J171" s="296" t="s">
        <v>2543</v>
      </c>
      <c r="K171" s="338"/>
    </row>
    <row r="172" spans="2:11" s="1" customFormat="1" ht="15" customHeight="1">
      <c r="B172" s="317"/>
      <c r="C172" s="296" t="s">
        <v>2497</v>
      </c>
      <c r="D172" s="296"/>
      <c r="E172" s="296"/>
      <c r="F172" s="316" t="s">
        <v>2498</v>
      </c>
      <c r="G172" s="296"/>
      <c r="H172" s="296" t="s">
        <v>2559</v>
      </c>
      <c r="I172" s="296" t="s">
        <v>2494</v>
      </c>
      <c r="J172" s="296">
        <v>50</v>
      </c>
      <c r="K172" s="338"/>
    </row>
    <row r="173" spans="2:11" s="1" customFormat="1" ht="15" customHeight="1">
      <c r="B173" s="317"/>
      <c r="C173" s="296" t="s">
        <v>2500</v>
      </c>
      <c r="D173" s="296"/>
      <c r="E173" s="296"/>
      <c r="F173" s="316" t="s">
        <v>2492</v>
      </c>
      <c r="G173" s="296"/>
      <c r="H173" s="296" t="s">
        <v>2559</v>
      </c>
      <c r="I173" s="296" t="s">
        <v>2502</v>
      </c>
      <c r="J173" s="296"/>
      <c r="K173" s="338"/>
    </row>
    <row r="174" spans="2:11" s="1" customFormat="1" ht="15" customHeight="1">
      <c r="B174" s="317"/>
      <c r="C174" s="296" t="s">
        <v>2511</v>
      </c>
      <c r="D174" s="296"/>
      <c r="E174" s="296"/>
      <c r="F174" s="316" t="s">
        <v>2498</v>
      </c>
      <c r="G174" s="296"/>
      <c r="H174" s="296" t="s">
        <v>2559</v>
      </c>
      <c r="I174" s="296" t="s">
        <v>2494</v>
      </c>
      <c r="J174" s="296">
        <v>50</v>
      </c>
      <c r="K174" s="338"/>
    </row>
    <row r="175" spans="2:11" s="1" customFormat="1" ht="15" customHeight="1">
      <c r="B175" s="317"/>
      <c r="C175" s="296" t="s">
        <v>2519</v>
      </c>
      <c r="D175" s="296"/>
      <c r="E175" s="296"/>
      <c r="F175" s="316" t="s">
        <v>2498</v>
      </c>
      <c r="G175" s="296"/>
      <c r="H175" s="296" t="s">
        <v>2559</v>
      </c>
      <c r="I175" s="296" t="s">
        <v>2494</v>
      </c>
      <c r="J175" s="296">
        <v>50</v>
      </c>
      <c r="K175" s="338"/>
    </row>
    <row r="176" spans="2:11" s="1" customFormat="1" ht="15" customHeight="1">
      <c r="B176" s="317"/>
      <c r="C176" s="296" t="s">
        <v>2517</v>
      </c>
      <c r="D176" s="296"/>
      <c r="E176" s="296"/>
      <c r="F176" s="316" t="s">
        <v>2498</v>
      </c>
      <c r="G176" s="296"/>
      <c r="H176" s="296" t="s">
        <v>2559</v>
      </c>
      <c r="I176" s="296" t="s">
        <v>2494</v>
      </c>
      <c r="J176" s="296">
        <v>50</v>
      </c>
      <c r="K176" s="338"/>
    </row>
    <row r="177" spans="2:11" s="1" customFormat="1" ht="15" customHeight="1">
      <c r="B177" s="317"/>
      <c r="C177" s="296" t="s">
        <v>162</v>
      </c>
      <c r="D177" s="296"/>
      <c r="E177" s="296"/>
      <c r="F177" s="316" t="s">
        <v>2492</v>
      </c>
      <c r="G177" s="296"/>
      <c r="H177" s="296" t="s">
        <v>2560</v>
      </c>
      <c r="I177" s="296" t="s">
        <v>2561</v>
      </c>
      <c r="J177" s="296"/>
      <c r="K177" s="338"/>
    </row>
    <row r="178" spans="2:11" s="1" customFormat="1" ht="15" customHeight="1">
      <c r="B178" s="317"/>
      <c r="C178" s="296" t="s">
        <v>58</v>
      </c>
      <c r="D178" s="296"/>
      <c r="E178" s="296"/>
      <c r="F178" s="316" t="s">
        <v>2492</v>
      </c>
      <c r="G178" s="296"/>
      <c r="H178" s="296" t="s">
        <v>2562</v>
      </c>
      <c r="I178" s="296" t="s">
        <v>2563</v>
      </c>
      <c r="J178" s="296">
        <v>1</v>
      </c>
      <c r="K178" s="338"/>
    </row>
    <row r="179" spans="2:11" s="1" customFormat="1" ht="15" customHeight="1">
      <c r="B179" s="317"/>
      <c r="C179" s="296" t="s">
        <v>54</v>
      </c>
      <c r="D179" s="296"/>
      <c r="E179" s="296"/>
      <c r="F179" s="316" t="s">
        <v>2492</v>
      </c>
      <c r="G179" s="296"/>
      <c r="H179" s="296" t="s">
        <v>2564</v>
      </c>
      <c r="I179" s="296" t="s">
        <v>2494</v>
      </c>
      <c r="J179" s="296">
        <v>20</v>
      </c>
      <c r="K179" s="338"/>
    </row>
    <row r="180" spans="2:11" s="1" customFormat="1" ht="15" customHeight="1">
      <c r="B180" s="317"/>
      <c r="C180" s="296" t="s">
        <v>55</v>
      </c>
      <c r="D180" s="296"/>
      <c r="E180" s="296"/>
      <c r="F180" s="316" t="s">
        <v>2492</v>
      </c>
      <c r="G180" s="296"/>
      <c r="H180" s="296" t="s">
        <v>2565</v>
      </c>
      <c r="I180" s="296" t="s">
        <v>2494</v>
      </c>
      <c r="J180" s="296">
        <v>255</v>
      </c>
      <c r="K180" s="338"/>
    </row>
    <row r="181" spans="2:11" s="1" customFormat="1" ht="15" customHeight="1">
      <c r="B181" s="317"/>
      <c r="C181" s="296" t="s">
        <v>163</v>
      </c>
      <c r="D181" s="296"/>
      <c r="E181" s="296"/>
      <c r="F181" s="316" t="s">
        <v>2492</v>
      </c>
      <c r="G181" s="296"/>
      <c r="H181" s="296" t="s">
        <v>2456</v>
      </c>
      <c r="I181" s="296" t="s">
        <v>2494</v>
      </c>
      <c r="J181" s="296">
        <v>10</v>
      </c>
      <c r="K181" s="338"/>
    </row>
    <row r="182" spans="2:11" s="1" customFormat="1" ht="15" customHeight="1">
      <c r="B182" s="317"/>
      <c r="C182" s="296" t="s">
        <v>164</v>
      </c>
      <c r="D182" s="296"/>
      <c r="E182" s="296"/>
      <c r="F182" s="316" t="s">
        <v>2492</v>
      </c>
      <c r="G182" s="296"/>
      <c r="H182" s="296" t="s">
        <v>2566</v>
      </c>
      <c r="I182" s="296" t="s">
        <v>2527</v>
      </c>
      <c r="J182" s="296"/>
      <c r="K182" s="338"/>
    </row>
    <row r="183" spans="2:11" s="1" customFormat="1" ht="15" customHeight="1">
      <c r="B183" s="317"/>
      <c r="C183" s="296" t="s">
        <v>2567</v>
      </c>
      <c r="D183" s="296"/>
      <c r="E183" s="296"/>
      <c r="F183" s="316" t="s">
        <v>2492</v>
      </c>
      <c r="G183" s="296"/>
      <c r="H183" s="296" t="s">
        <v>2568</v>
      </c>
      <c r="I183" s="296" t="s">
        <v>2527</v>
      </c>
      <c r="J183" s="296"/>
      <c r="K183" s="338"/>
    </row>
    <row r="184" spans="2:11" s="1" customFormat="1" ht="15" customHeight="1">
      <c r="B184" s="317"/>
      <c r="C184" s="296" t="s">
        <v>2556</v>
      </c>
      <c r="D184" s="296"/>
      <c r="E184" s="296"/>
      <c r="F184" s="316" t="s">
        <v>2492</v>
      </c>
      <c r="G184" s="296"/>
      <c r="H184" s="296" t="s">
        <v>2569</v>
      </c>
      <c r="I184" s="296" t="s">
        <v>2527</v>
      </c>
      <c r="J184" s="296"/>
      <c r="K184" s="338"/>
    </row>
    <row r="185" spans="2:11" s="1" customFormat="1" ht="15" customHeight="1">
      <c r="B185" s="317"/>
      <c r="C185" s="296" t="s">
        <v>166</v>
      </c>
      <c r="D185" s="296"/>
      <c r="E185" s="296"/>
      <c r="F185" s="316" t="s">
        <v>2498</v>
      </c>
      <c r="G185" s="296"/>
      <c r="H185" s="296" t="s">
        <v>2570</v>
      </c>
      <c r="I185" s="296" t="s">
        <v>2494</v>
      </c>
      <c r="J185" s="296">
        <v>50</v>
      </c>
      <c r="K185" s="338"/>
    </row>
    <row r="186" spans="2:11" s="1" customFormat="1" ht="15" customHeight="1">
      <c r="B186" s="317"/>
      <c r="C186" s="296" t="s">
        <v>2571</v>
      </c>
      <c r="D186" s="296"/>
      <c r="E186" s="296"/>
      <c r="F186" s="316" t="s">
        <v>2498</v>
      </c>
      <c r="G186" s="296"/>
      <c r="H186" s="296" t="s">
        <v>2572</v>
      </c>
      <c r="I186" s="296" t="s">
        <v>2573</v>
      </c>
      <c r="J186" s="296"/>
      <c r="K186" s="338"/>
    </row>
    <row r="187" spans="2:11" s="1" customFormat="1" ht="15" customHeight="1">
      <c r="B187" s="317"/>
      <c r="C187" s="296" t="s">
        <v>2574</v>
      </c>
      <c r="D187" s="296"/>
      <c r="E187" s="296"/>
      <c r="F187" s="316" t="s">
        <v>2498</v>
      </c>
      <c r="G187" s="296"/>
      <c r="H187" s="296" t="s">
        <v>2575</v>
      </c>
      <c r="I187" s="296" t="s">
        <v>2573</v>
      </c>
      <c r="J187" s="296"/>
      <c r="K187" s="338"/>
    </row>
    <row r="188" spans="2:11" s="1" customFormat="1" ht="15" customHeight="1">
      <c r="B188" s="317"/>
      <c r="C188" s="296" t="s">
        <v>2576</v>
      </c>
      <c r="D188" s="296"/>
      <c r="E188" s="296"/>
      <c r="F188" s="316" t="s">
        <v>2498</v>
      </c>
      <c r="G188" s="296"/>
      <c r="H188" s="296" t="s">
        <v>2577</v>
      </c>
      <c r="I188" s="296" t="s">
        <v>2573</v>
      </c>
      <c r="J188" s="296"/>
      <c r="K188" s="338"/>
    </row>
    <row r="189" spans="2:11" s="1" customFormat="1" ht="15" customHeight="1">
      <c r="B189" s="317"/>
      <c r="C189" s="350" t="s">
        <v>2578</v>
      </c>
      <c r="D189" s="296"/>
      <c r="E189" s="296"/>
      <c r="F189" s="316" t="s">
        <v>2498</v>
      </c>
      <c r="G189" s="296"/>
      <c r="H189" s="296" t="s">
        <v>2579</v>
      </c>
      <c r="I189" s="296" t="s">
        <v>2580</v>
      </c>
      <c r="J189" s="351" t="s">
        <v>2581</v>
      </c>
      <c r="K189" s="338"/>
    </row>
    <row r="190" spans="2:11" s="1" customFormat="1" ht="15" customHeight="1">
      <c r="B190" s="317"/>
      <c r="C190" s="302" t="s">
        <v>43</v>
      </c>
      <c r="D190" s="296"/>
      <c r="E190" s="296"/>
      <c r="F190" s="316" t="s">
        <v>2492</v>
      </c>
      <c r="G190" s="296"/>
      <c r="H190" s="293" t="s">
        <v>2582</v>
      </c>
      <c r="I190" s="296" t="s">
        <v>2583</v>
      </c>
      <c r="J190" s="296"/>
      <c r="K190" s="338"/>
    </row>
    <row r="191" spans="2:11" s="1" customFormat="1" ht="15" customHeight="1">
      <c r="B191" s="317"/>
      <c r="C191" s="302" t="s">
        <v>2584</v>
      </c>
      <c r="D191" s="296"/>
      <c r="E191" s="296"/>
      <c r="F191" s="316" t="s">
        <v>2492</v>
      </c>
      <c r="G191" s="296"/>
      <c r="H191" s="296" t="s">
        <v>2585</v>
      </c>
      <c r="I191" s="296" t="s">
        <v>2527</v>
      </c>
      <c r="J191" s="296"/>
      <c r="K191" s="338"/>
    </row>
    <row r="192" spans="2:11" s="1" customFormat="1" ht="15" customHeight="1">
      <c r="B192" s="317"/>
      <c r="C192" s="302" t="s">
        <v>2586</v>
      </c>
      <c r="D192" s="296"/>
      <c r="E192" s="296"/>
      <c r="F192" s="316" t="s">
        <v>2492</v>
      </c>
      <c r="G192" s="296"/>
      <c r="H192" s="296" t="s">
        <v>2587</v>
      </c>
      <c r="I192" s="296" t="s">
        <v>2527</v>
      </c>
      <c r="J192" s="296"/>
      <c r="K192" s="338"/>
    </row>
    <row r="193" spans="2:11" s="1" customFormat="1" ht="15" customHeight="1">
      <c r="B193" s="317"/>
      <c r="C193" s="302" t="s">
        <v>2588</v>
      </c>
      <c r="D193" s="296"/>
      <c r="E193" s="296"/>
      <c r="F193" s="316" t="s">
        <v>2498</v>
      </c>
      <c r="G193" s="296"/>
      <c r="H193" s="296" t="s">
        <v>2589</v>
      </c>
      <c r="I193" s="296" t="s">
        <v>2527</v>
      </c>
      <c r="J193" s="296"/>
      <c r="K193" s="338"/>
    </row>
    <row r="194" spans="2:11" s="1" customFormat="1" ht="15" customHeight="1">
      <c r="B194" s="344"/>
      <c r="C194" s="352"/>
      <c r="D194" s="326"/>
      <c r="E194" s="326"/>
      <c r="F194" s="326"/>
      <c r="G194" s="326"/>
      <c r="H194" s="326"/>
      <c r="I194" s="326"/>
      <c r="J194" s="326"/>
      <c r="K194" s="345"/>
    </row>
    <row r="195" spans="2:11" s="1" customFormat="1" ht="18.75" customHeight="1">
      <c r="B195" s="293"/>
      <c r="C195" s="296"/>
      <c r="D195" s="296"/>
      <c r="E195" s="296"/>
      <c r="F195" s="316"/>
      <c r="G195" s="296"/>
      <c r="H195" s="296"/>
      <c r="I195" s="296"/>
      <c r="J195" s="296"/>
      <c r="K195" s="293"/>
    </row>
    <row r="196" spans="2:11" s="1" customFormat="1" ht="18.75" customHeight="1">
      <c r="B196" s="293"/>
      <c r="C196" s="296"/>
      <c r="D196" s="296"/>
      <c r="E196" s="296"/>
      <c r="F196" s="316"/>
      <c r="G196" s="296"/>
      <c r="H196" s="296"/>
      <c r="I196" s="296"/>
      <c r="J196" s="296"/>
      <c r="K196" s="293"/>
    </row>
    <row r="197" spans="2:11" s="1" customFormat="1" ht="18.75" customHeight="1">
      <c r="B197" s="303"/>
      <c r="C197" s="303"/>
      <c r="D197" s="303"/>
      <c r="E197" s="303"/>
      <c r="F197" s="303"/>
      <c r="G197" s="303"/>
      <c r="H197" s="303"/>
      <c r="I197" s="303"/>
      <c r="J197" s="303"/>
      <c r="K197" s="303"/>
    </row>
    <row r="198" spans="2:11" s="1" customFormat="1" ht="13.5">
      <c r="B198" s="285"/>
      <c r="C198" s="286"/>
      <c r="D198" s="286"/>
      <c r="E198" s="286"/>
      <c r="F198" s="286"/>
      <c r="G198" s="286"/>
      <c r="H198" s="286"/>
      <c r="I198" s="286"/>
      <c r="J198" s="286"/>
      <c r="K198" s="287"/>
    </row>
    <row r="199" spans="2:11" s="1" customFormat="1" ht="21">
      <c r="B199" s="288"/>
      <c r="C199" s="414" t="s">
        <v>2590</v>
      </c>
      <c r="D199" s="414"/>
      <c r="E199" s="414"/>
      <c r="F199" s="414"/>
      <c r="G199" s="414"/>
      <c r="H199" s="414"/>
      <c r="I199" s="414"/>
      <c r="J199" s="414"/>
      <c r="K199" s="289"/>
    </row>
    <row r="200" spans="2:11" s="1" customFormat="1" ht="25.5" customHeight="1">
      <c r="B200" s="288"/>
      <c r="C200" s="353" t="s">
        <v>2591</v>
      </c>
      <c r="D200" s="353"/>
      <c r="E200" s="353"/>
      <c r="F200" s="353" t="s">
        <v>2592</v>
      </c>
      <c r="G200" s="354"/>
      <c r="H200" s="415" t="s">
        <v>2593</v>
      </c>
      <c r="I200" s="415"/>
      <c r="J200" s="415"/>
      <c r="K200" s="289"/>
    </row>
    <row r="201" spans="2:11" s="1" customFormat="1" ht="5.25" customHeight="1">
      <c r="B201" s="317"/>
      <c r="C201" s="314"/>
      <c r="D201" s="314"/>
      <c r="E201" s="314"/>
      <c r="F201" s="314"/>
      <c r="G201" s="296"/>
      <c r="H201" s="314"/>
      <c r="I201" s="314"/>
      <c r="J201" s="314"/>
      <c r="K201" s="338"/>
    </row>
    <row r="202" spans="2:11" s="1" customFormat="1" ht="15" customHeight="1">
      <c r="B202" s="317"/>
      <c r="C202" s="296" t="s">
        <v>2583</v>
      </c>
      <c r="D202" s="296"/>
      <c r="E202" s="296"/>
      <c r="F202" s="316" t="s">
        <v>44</v>
      </c>
      <c r="G202" s="296"/>
      <c r="H202" s="416" t="s">
        <v>2594</v>
      </c>
      <c r="I202" s="416"/>
      <c r="J202" s="416"/>
      <c r="K202" s="338"/>
    </row>
    <row r="203" spans="2:11" s="1" customFormat="1" ht="15" customHeight="1">
      <c r="B203" s="317"/>
      <c r="C203" s="323"/>
      <c r="D203" s="296"/>
      <c r="E203" s="296"/>
      <c r="F203" s="316" t="s">
        <v>45</v>
      </c>
      <c r="G203" s="296"/>
      <c r="H203" s="416" t="s">
        <v>2595</v>
      </c>
      <c r="I203" s="416"/>
      <c r="J203" s="416"/>
      <c r="K203" s="338"/>
    </row>
    <row r="204" spans="2:11" s="1" customFormat="1" ht="15" customHeight="1">
      <c r="B204" s="317"/>
      <c r="C204" s="323"/>
      <c r="D204" s="296"/>
      <c r="E204" s="296"/>
      <c r="F204" s="316" t="s">
        <v>48</v>
      </c>
      <c r="G204" s="296"/>
      <c r="H204" s="416" t="s">
        <v>2596</v>
      </c>
      <c r="I204" s="416"/>
      <c r="J204" s="416"/>
      <c r="K204" s="338"/>
    </row>
    <row r="205" spans="2:11" s="1" customFormat="1" ht="15" customHeight="1">
      <c r="B205" s="317"/>
      <c r="C205" s="296"/>
      <c r="D205" s="296"/>
      <c r="E205" s="296"/>
      <c r="F205" s="316" t="s">
        <v>46</v>
      </c>
      <c r="G205" s="296"/>
      <c r="H205" s="416" t="s">
        <v>2597</v>
      </c>
      <c r="I205" s="416"/>
      <c r="J205" s="416"/>
      <c r="K205" s="338"/>
    </row>
    <row r="206" spans="2:11" s="1" customFormat="1" ht="15" customHeight="1">
      <c r="B206" s="317"/>
      <c r="C206" s="296"/>
      <c r="D206" s="296"/>
      <c r="E206" s="296"/>
      <c r="F206" s="316" t="s">
        <v>47</v>
      </c>
      <c r="G206" s="296"/>
      <c r="H206" s="416" t="s">
        <v>2598</v>
      </c>
      <c r="I206" s="416"/>
      <c r="J206" s="416"/>
      <c r="K206" s="338"/>
    </row>
    <row r="207" spans="2:11" s="1" customFormat="1" ht="15" customHeight="1">
      <c r="B207" s="317"/>
      <c r="C207" s="296"/>
      <c r="D207" s="296"/>
      <c r="E207" s="296"/>
      <c r="F207" s="316"/>
      <c r="G207" s="296"/>
      <c r="H207" s="296"/>
      <c r="I207" s="296"/>
      <c r="J207" s="296"/>
      <c r="K207" s="338"/>
    </row>
    <row r="208" spans="2:11" s="1" customFormat="1" ht="15" customHeight="1">
      <c r="B208" s="317"/>
      <c r="C208" s="296" t="s">
        <v>2539</v>
      </c>
      <c r="D208" s="296"/>
      <c r="E208" s="296"/>
      <c r="F208" s="316" t="s">
        <v>80</v>
      </c>
      <c r="G208" s="296"/>
      <c r="H208" s="416" t="s">
        <v>2599</v>
      </c>
      <c r="I208" s="416"/>
      <c r="J208" s="416"/>
      <c r="K208" s="338"/>
    </row>
    <row r="209" spans="2:11" s="1" customFormat="1" ht="15" customHeight="1">
      <c r="B209" s="317"/>
      <c r="C209" s="323"/>
      <c r="D209" s="296"/>
      <c r="E209" s="296"/>
      <c r="F209" s="316" t="s">
        <v>2434</v>
      </c>
      <c r="G209" s="296"/>
      <c r="H209" s="416" t="s">
        <v>2435</v>
      </c>
      <c r="I209" s="416"/>
      <c r="J209" s="416"/>
      <c r="K209" s="338"/>
    </row>
    <row r="210" spans="2:11" s="1" customFormat="1" ht="15" customHeight="1">
      <c r="B210" s="317"/>
      <c r="C210" s="296"/>
      <c r="D210" s="296"/>
      <c r="E210" s="296"/>
      <c r="F210" s="316" t="s">
        <v>2432</v>
      </c>
      <c r="G210" s="296"/>
      <c r="H210" s="416" t="s">
        <v>2600</v>
      </c>
      <c r="I210" s="416"/>
      <c r="J210" s="416"/>
      <c r="K210" s="338"/>
    </row>
    <row r="211" spans="2:11" s="1" customFormat="1" ht="15" customHeight="1">
      <c r="B211" s="355"/>
      <c r="C211" s="323"/>
      <c r="D211" s="323"/>
      <c r="E211" s="323"/>
      <c r="F211" s="316" t="s">
        <v>2436</v>
      </c>
      <c r="G211" s="302"/>
      <c r="H211" s="417" t="s">
        <v>2437</v>
      </c>
      <c r="I211" s="417"/>
      <c r="J211" s="417"/>
      <c r="K211" s="356"/>
    </row>
    <row r="212" spans="2:11" s="1" customFormat="1" ht="15" customHeight="1">
      <c r="B212" s="355"/>
      <c r="C212" s="323"/>
      <c r="D212" s="323"/>
      <c r="E212" s="323"/>
      <c r="F212" s="316" t="s">
        <v>2438</v>
      </c>
      <c r="G212" s="302"/>
      <c r="H212" s="417" t="s">
        <v>2378</v>
      </c>
      <c r="I212" s="417"/>
      <c r="J212" s="417"/>
      <c r="K212" s="356"/>
    </row>
    <row r="213" spans="2:11" s="1" customFormat="1" ht="15" customHeight="1">
      <c r="B213" s="355"/>
      <c r="C213" s="323"/>
      <c r="D213" s="323"/>
      <c r="E213" s="323"/>
      <c r="F213" s="357"/>
      <c r="G213" s="302"/>
      <c r="H213" s="358"/>
      <c r="I213" s="358"/>
      <c r="J213" s="358"/>
      <c r="K213" s="356"/>
    </row>
    <row r="214" spans="2:11" s="1" customFormat="1" ht="15" customHeight="1">
      <c r="B214" s="355"/>
      <c r="C214" s="296" t="s">
        <v>2563</v>
      </c>
      <c r="D214" s="323"/>
      <c r="E214" s="323"/>
      <c r="F214" s="316">
        <v>1</v>
      </c>
      <c r="G214" s="302"/>
      <c r="H214" s="417" t="s">
        <v>2601</v>
      </c>
      <c r="I214" s="417"/>
      <c r="J214" s="417"/>
      <c r="K214" s="356"/>
    </row>
    <row r="215" spans="2:11" s="1" customFormat="1" ht="15" customHeight="1">
      <c r="B215" s="355"/>
      <c r="C215" s="323"/>
      <c r="D215" s="323"/>
      <c r="E215" s="323"/>
      <c r="F215" s="316">
        <v>2</v>
      </c>
      <c r="G215" s="302"/>
      <c r="H215" s="417" t="s">
        <v>2602</v>
      </c>
      <c r="I215" s="417"/>
      <c r="J215" s="417"/>
      <c r="K215" s="356"/>
    </row>
    <row r="216" spans="2:11" s="1" customFormat="1" ht="15" customHeight="1">
      <c r="B216" s="355"/>
      <c r="C216" s="323"/>
      <c r="D216" s="323"/>
      <c r="E216" s="323"/>
      <c r="F216" s="316">
        <v>3</v>
      </c>
      <c r="G216" s="302"/>
      <c r="H216" s="417" t="s">
        <v>2603</v>
      </c>
      <c r="I216" s="417"/>
      <c r="J216" s="417"/>
      <c r="K216" s="356"/>
    </row>
    <row r="217" spans="2:11" s="1" customFormat="1" ht="15" customHeight="1">
      <c r="B217" s="355"/>
      <c r="C217" s="323"/>
      <c r="D217" s="323"/>
      <c r="E217" s="323"/>
      <c r="F217" s="316">
        <v>4</v>
      </c>
      <c r="G217" s="302"/>
      <c r="H217" s="417" t="s">
        <v>2604</v>
      </c>
      <c r="I217" s="417"/>
      <c r="J217" s="417"/>
      <c r="K217" s="356"/>
    </row>
    <row r="218" spans="2:11" s="1" customFormat="1" ht="12.75" customHeight="1">
      <c r="B218" s="359"/>
      <c r="C218" s="360"/>
      <c r="D218" s="360"/>
      <c r="E218" s="360"/>
      <c r="F218" s="360"/>
      <c r="G218" s="360"/>
      <c r="H218" s="360"/>
      <c r="I218" s="360"/>
      <c r="J218" s="360"/>
      <c r="K218" s="361"/>
    </row>
  </sheetData>
  <sheetProtection formatCells="0" formatColumns="0" formatRows="0" insertColumns="0" insertRows="0" insertHyperlinks="0" deleteColumns="0" deleteRows="0" sort="0" autoFilter="0" pivotTables="0"/>
  <mergeCells count="77">
    <mergeCell ref="G44:J44"/>
    <mergeCell ref="G45:J45"/>
    <mergeCell ref="C3:J3"/>
    <mergeCell ref="C4:J4"/>
    <mergeCell ref="C6:J6"/>
    <mergeCell ref="C7:J7"/>
    <mergeCell ref="G39:J39"/>
    <mergeCell ref="G40:J40"/>
    <mergeCell ref="G41:J41"/>
    <mergeCell ref="G42:J42"/>
    <mergeCell ref="G43:J43"/>
    <mergeCell ref="D34:J34"/>
    <mergeCell ref="D35:J35"/>
    <mergeCell ref="G36:J36"/>
    <mergeCell ref="G37:J37"/>
    <mergeCell ref="G38:J38"/>
    <mergeCell ref="D27:J27"/>
    <mergeCell ref="D28:J28"/>
    <mergeCell ref="D30:J30"/>
    <mergeCell ref="D31:J31"/>
    <mergeCell ref="D33:J33"/>
    <mergeCell ref="D70:J70"/>
    <mergeCell ref="C75:J75"/>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65:J65"/>
    <mergeCell ref="D66:J66"/>
    <mergeCell ref="D67:J67"/>
    <mergeCell ref="D68:J68"/>
    <mergeCell ref="D69:J69"/>
    <mergeCell ref="D59:J59"/>
    <mergeCell ref="D60:J60"/>
    <mergeCell ref="D61:J61"/>
    <mergeCell ref="D62:J62"/>
    <mergeCell ref="D63:J63"/>
    <mergeCell ref="C52:J52"/>
    <mergeCell ref="C54:J54"/>
    <mergeCell ref="C55:J55"/>
    <mergeCell ref="C57:J57"/>
    <mergeCell ref="D58:J58"/>
    <mergeCell ref="D47:J47"/>
    <mergeCell ref="E48:J48"/>
    <mergeCell ref="E49:J49"/>
    <mergeCell ref="E50:J50"/>
    <mergeCell ref="D51:J51"/>
    <mergeCell ref="H212:J212"/>
    <mergeCell ref="H214:J214"/>
    <mergeCell ref="H215:J215"/>
    <mergeCell ref="H216:J216"/>
    <mergeCell ref="H217:J217"/>
    <mergeCell ref="H206:J206"/>
    <mergeCell ref="H208:J208"/>
    <mergeCell ref="H209:J209"/>
    <mergeCell ref="H210:J210"/>
    <mergeCell ref="H211:J211"/>
    <mergeCell ref="H200:J200"/>
    <mergeCell ref="H202:J202"/>
    <mergeCell ref="H203:J203"/>
    <mergeCell ref="H204:J204"/>
    <mergeCell ref="H205:J205"/>
    <mergeCell ref="C102:J102"/>
    <mergeCell ref="C122:J122"/>
    <mergeCell ref="C147:J147"/>
    <mergeCell ref="C165:J165"/>
    <mergeCell ref="C199:J199"/>
  </mergeCells>
  <pageMargins left="0.59027779999999996" right="0.59027779999999996" top="0.59027779999999996" bottom="0.59027779999999996" header="0" footer="0"/>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vt:i4>
      </vt:variant>
      <vt:variant>
        <vt:lpstr>Pojmenované oblasti</vt:lpstr>
      </vt:variant>
      <vt:variant>
        <vt:i4>13</vt:i4>
      </vt:variant>
    </vt:vector>
  </HeadingPairs>
  <TitlesOfParts>
    <vt:vector size="20" baseType="lpstr">
      <vt:lpstr>Rekapitulace stavby</vt:lpstr>
      <vt:lpstr>SO-01 - Architektonicko s...</vt:lpstr>
      <vt:lpstr>SO-02 - Rekonstrukce domo...</vt:lpstr>
      <vt:lpstr>SO-03 - Provizorní schodiště</vt:lpstr>
      <vt:lpstr>VRN - Vedlejší rozpočtové...</vt:lpstr>
      <vt:lpstr>Seznam figur</vt:lpstr>
      <vt:lpstr>Pokyny pro vyplnění</vt:lpstr>
      <vt:lpstr>'Rekapitulace stavby'!Názvy_tisku</vt:lpstr>
      <vt:lpstr>'Seznam figur'!Názvy_tisku</vt:lpstr>
      <vt:lpstr>'SO-01 - Architektonicko s...'!Názvy_tisku</vt:lpstr>
      <vt:lpstr>'SO-02 - Rekonstrukce domo...'!Názvy_tisku</vt:lpstr>
      <vt:lpstr>'SO-03 - Provizorní schodiště'!Názvy_tisku</vt:lpstr>
      <vt:lpstr>'VRN - Vedlejší rozpočtové...'!Názvy_tisku</vt:lpstr>
      <vt:lpstr>'Pokyny pro vyplnění'!Oblast_tisku</vt:lpstr>
      <vt:lpstr>'Rekapitulace stavby'!Oblast_tisku</vt:lpstr>
      <vt:lpstr>'Seznam figur'!Oblast_tisku</vt:lpstr>
      <vt:lpstr>'SO-01 - Architektonicko s...'!Oblast_tisku</vt:lpstr>
      <vt:lpstr>'SO-02 - Rekonstrukce domo...'!Oblast_tisku</vt:lpstr>
      <vt:lpstr>'SO-03 - Provizorní schodiště'!Oblast_tisku</vt:lpstr>
      <vt:lpstr>'VRN - Vedlejší rozpočtové...'!Oblast_tisku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DESKTOP-H7C6RGB\Uzivatel</dc:creator>
  <cp:lastModifiedBy>Topič Petr</cp:lastModifiedBy>
  <dcterms:created xsi:type="dcterms:W3CDTF">2020-06-10T10:20:13Z</dcterms:created>
  <dcterms:modified xsi:type="dcterms:W3CDTF">2022-06-09T11:14:36Z</dcterms:modified>
</cp:coreProperties>
</file>